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1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13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15.xml" ContentType="application/vnd.openxmlformats-officedocument.spreadsheetml.worksheet+xml"/>
  <Override PartName="/xl/chartsheets/sheet6.xml" ContentType="application/vnd.openxmlformats-officedocument.spreadsheetml.chartsheet+xml"/>
  <Override PartName="/xl/worksheets/sheet16.xml" ContentType="application/vnd.openxmlformats-officedocument.spreadsheetml.worksheet+xml"/>
  <Override PartName="/xl/chartsheets/sheet7.xml" ContentType="application/vnd.openxmlformats-officedocument.spreadsheetml.chartsheet+xml"/>
  <Override PartName="/xl/worksheets/sheet17.xml" ContentType="application/vnd.openxmlformats-officedocument.spreadsheetml.work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18.xml" ContentType="application/vnd.openxmlformats-officedocument.spreadsheetml.worksheet+xml"/>
  <Override PartName="/xl/chartsheets/sheet10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Governance Services\DCUSA\Change Management\DCUSA Change Proposals\DCP_423\03. Modelling\"/>
    </mc:Choice>
  </mc:AlternateContent>
  <xr:revisionPtr revIDLastSave="0" documentId="8_{7CD52AFC-7FE7-40AD-AF70-C2E8B758D5FA}" xr6:coauthVersionLast="47" xr6:coauthVersionMax="47" xr10:uidLastSave="{00000000-0000-0000-0000-000000000000}"/>
  <bookViews>
    <workbookView xWindow="-98" yWindow="-98" windowWidth="20715" windowHeight="13276" tabRatio="865" xr2:uid="{45317394-7390-4BAB-95FB-BD1E0C511816}"/>
  </bookViews>
  <sheets>
    <sheet name="Cover" sheetId="59" r:id="rId1"/>
    <sheet name="Typical volumes" sheetId="104" r:id="rId2"/>
    <sheet name="EDCM &amp; Target revenue" sheetId="149" r:id="rId3"/>
    <sheet name="Tariffs_Baseline" sheetId="97" r:id="rId4"/>
    <sheet name="Tariffs_DCP423" sheetId="98" r:id="rId5"/>
    <sheet name="Bills_Baseline" sheetId="105" r:id="rId6"/>
    <sheet name="Bills_DCP423" sheetId="106" r:id="rId7"/>
    <sheet name="Revenue_Baseline" sheetId="112" r:id="rId8"/>
    <sheet name="Revenue_DCP423" sheetId="113" r:id="rId9"/>
    <sheet name="Charts&gt;&gt;" sheetId="117" r:id="rId10"/>
    <sheet name="Chart1_Bills" sheetId="115" r:id="rId11"/>
    <sheet name="Chart1" sheetId="116" r:id="rId12"/>
    <sheet name="Chart2_LPN_Tariffs" sheetId="118" r:id="rId13"/>
    <sheet name="Chart2" sheetId="119" r:id="rId14"/>
    <sheet name="Chart3_Revenue" sheetId="121" r:id="rId15"/>
    <sheet name="Chart3a" sheetId="122" r:id="rId16"/>
    <sheet name="Chart3b" sheetId="137" r:id="rId17"/>
    <sheet name="Chart4_Tariffs" sheetId="146" r:id="rId18"/>
    <sheet name="Chart4" sheetId="147" r:id="rId19"/>
    <sheet name="Chart5_LDNO_Revenue" sheetId="152" r:id="rId20"/>
    <sheet name="Chart5" sheetId="154" r:id="rId21"/>
    <sheet name="Chart6_LPN_Bills" sheetId="155" r:id="rId22"/>
    <sheet name="Chart6" sheetId="156" r:id="rId23"/>
    <sheet name="Chart7_LDNO_Revenue_SOLR" sheetId="160" r:id="rId24"/>
    <sheet name="Chart7a" sheetId="161" r:id="rId25"/>
    <sheet name="Chart7b" sheetId="162" r:id="rId26"/>
    <sheet name="Chart8_LPN_Bills SOLR" sheetId="158" r:id="rId27"/>
    <sheet name="Chart8" sheetId="159" r:id="rId28"/>
  </sheets>
  <definedNames>
    <definedName name="check_decimals">3</definedName>
    <definedName name="days_in_year">366</definedName>
    <definedName name="hours_in_day">24</definedName>
    <definedName name="HTML_CodePage" hidden="1">1252</definedName>
    <definedName name="HTML_Control" localSheetId="5" hidden="1">{"'Sheet1'!$A$1:$G$85"}</definedName>
    <definedName name="HTML_Control" localSheetId="6" hidden="1">{"'Sheet1'!$A$1:$G$85"}</definedName>
    <definedName name="HTML_Control" localSheetId="10" hidden="1">{"'Sheet1'!$A$1:$G$85"}</definedName>
    <definedName name="HTML_Control" localSheetId="12" hidden="1">{"'Sheet1'!$A$1:$G$85"}</definedName>
    <definedName name="HTML_Control" localSheetId="14" hidden="1">{"'Sheet1'!$A$1:$G$85"}</definedName>
    <definedName name="HTML_Control" localSheetId="17" hidden="1">{"'Sheet1'!$A$1:$G$85"}</definedName>
    <definedName name="HTML_Control" localSheetId="19" hidden="1">{"'Sheet1'!$A$1:$G$85"}</definedName>
    <definedName name="HTML_Control" localSheetId="21" hidden="1">{"'Sheet1'!$A$1:$G$85"}</definedName>
    <definedName name="HTML_Control" localSheetId="23" hidden="1">{"'Sheet1'!$A$1:$G$85"}</definedName>
    <definedName name="HTML_Control" localSheetId="26" hidden="1">{"'Sheet1'!$A$1:$G$85"}</definedName>
    <definedName name="HTML_Control" localSheetId="0" hidden="1">{"'Sheet1'!$A$1:$G$85"}</definedName>
    <definedName name="HTML_Control" localSheetId="2" hidden="1">{"'Sheet1'!$A$1:$G$85"}</definedName>
    <definedName name="HTML_Control" localSheetId="7" hidden="1">{"'Sheet1'!$A$1:$G$85"}</definedName>
    <definedName name="HTML_Control" localSheetId="8" hidden="1">{"'Sheet1'!$A$1:$G$85"}</definedName>
    <definedName name="HTML_Control" localSheetId="3" hidden="1">{"'Sheet1'!$A$1:$G$85"}</definedName>
    <definedName name="HTML_Control" localSheetId="4" hidden="1">{"'Sheet1'!$A$1:$G$85"}</definedName>
    <definedName name="HTML_Control" localSheetId="1" hidden="1">{"'Sheet1'!$A$1:$G$85"}</definedName>
    <definedName name="HTML_Control" hidden="1">{"'Sheet1'!$A$1:$G$85"}</definedName>
    <definedName name="HTML_Control1" localSheetId="5" hidden="1">{"'Sheet1'!$A$1:$G$85"}</definedName>
    <definedName name="HTML_Control1" localSheetId="6" hidden="1">{"'Sheet1'!$A$1:$G$85"}</definedName>
    <definedName name="HTML_Control1" localSheetId="10" hidden="1">{"'Sheet1'!$A$1:$G$85"}</definedName>
    <definedName name="HTML_Control1" localSheetId="12" hidden="1">{"'Sheet1'!$A$1:$G$85"}</definedName>
    <definedName name="HTML_Control1" localSheetId="14" hidden="1">{"'Sheet1'!$A$1:$G$85"}</definedName>
    <definedName name="HTML_Control1" localSheetId="17" hidden="1">{"'Sheet1'!$A$1:$G$85"}</definedName>
    <definedName name="HTML_Control1" localSheetId="19" hidden="1">{"'Sheet1'!$A$1:$G$85"}</definedName>
    <definedName name="HTML_Control1" localSheetId="21" hidden="1">{"'Sheet1'!$A$1:$G$85"}</definedName>
    <definedName name="HTML_Control1" localSheetId="23" hidden="1">{"'Sheet1'!$A$1:$G$85"}</definedName>
    <definedName name="HTML_Control1" localSheetId="26" hidden="1">{"'Sheet1'!$A$1:$G$85"}</definedName>
    <definedName name="HTML_Control1" localSheetId="0" hidden="1">{"'Sheet1'!$A$1:$G$85"}</definedName>
    <definedName name="HTML_Control1" localSheetId="2" hidden="1">{"'Sheet1'!$A$1:$G$85"}</definedName>
    <definedName name="HTML_Control1" localSheetId="7" hidden="1">{"'Sheet1'!$A$1:$G$85"}</definedName>
    <definedName name="HTML_Control1" localSheetId="8" hidden="1">{"'Sheet1'!$A$1:$G$85"}</definedName>
    <definedName name="HTML_Control1" localSheetId="3" hidden="1">{"'Sheet1'!$A$1:$G$85"}</definedName>
    <definedName name="HTML_Control1" localSheetId="4" hidden="1">{"'Sheet1'!$A$1:$G$85"}</definedName>
    <definedName name="HTML_Control1" localSheetId="1" hidden="1">{"'Sheet1'!$A$1:$G$85"}</definedName>
    <definedName name="HTML_Control1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ndred" comment="Equal to 100">100</definedName>
    <definedName name="PowerFactor" comment="Power factor, equal to 0.95">0.95</definedName>
    <definedName name="round_standing">2</definedName>
    <definedName name="round_vol">3</definedName>
    <definedName name="ten" comment="Equal to 10">10</definedName>
    <definedName name="thousand" comment="Equal to 1000">1000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6" i="160" l="1"/>
  <c r="S6" i="160" s="1"/>
  <c r="T6" i="160" s="1"/>
  <c r="A1" i="160" l="1"/>
  <c r="F6" i="158" a="1"/>
  <c r="F6" i="158" s="1"/>
  <c r="A1" i="158"/>
  <c r="F6" i="155" a="1"/>
  <c r="F6" i="155" s="1"/>
  <c r="A1" i="155"/>
  <c r="A1" i="152"/>
  <c r="N6" i="105" l="1"/>
  <c r="N70" i="105"/>
  <c r="N38" i="105"/>
  <c r="P6" i="121" l="1" a="1"/>
  <c r="P6" i="121" s="1"/>
  <c r="D7" i="149"/>
  <c r="AA139" i="113"/>
  <c r="Z139" i="113"/>
  <c r="Y139" i="113"/>
  <c r="X139" i="113"/>
  <c r="W139" i="113"/>
  <c r="V139" i="113"/>
  <c r="U139" i="113"/>
  <c r="T139" i="113"/>
  <c r="S139" i="113"/>
  <c r="R139" i="113"/>
  <c r="Q139" i="113"/>
  <c r="P139" i="113"/>
  <c r="O139" i="113"/>
  <c r="N139" i="113"/>
  <c r="O139" i="112"/>
  <c r="P139" i="112"/>
  <c r="Q139" i="112"/>
  <c r="R139" i="112"/>
  <c r="S139" i="112"/>
  <c r="T139" i="112"/>
  <c r="U139" i="112"/>
  <c r="V139" i="112"/>
  <c r="W139" i="112"/>
  <c r="X139" i="112"/>
  <c r="Y139" i="112"/>
  <c r="Z139" i="112"/>
  <c r="AA139" i="112"/>
  <c r="N139" i="112"/>
  <c r="D6" i="149"/>
  <c r="A1" i="149"/>
  <c r="D139" i="112" l="1"/>
  <c r="D139" i="113"/>
  <c r="O24" i="118"/>
  <c r="O23" i="118"/>
  <c r="O22" i="118"/>
  <c r="O21" i="118"/>
  <c r="O20" i="118"/>
  <c r="O19" i="118"/>
  <c r="O18" i="118"/>
  <c r="O17" i="118"/>
  <c r="O16" i="118"/>
  <c r="O15" i="118"/>
  <c r="O14" i="118"/>
  <c r="O13" i="118"/>
  <c r="O12" i="118"/>
  <c r="O11" i="118"/>
  <c r="O10" i="118"/>
  <c r="O9" i="118"/>
  <c r="O8" i="118"/>
  <c r="O7" i="118"/>
  <c r="H8" i="118"/>
  <c r="H9" i="118"/>
  <c r="H10" i="118"/>
  <c r="H11" i="118"/>
  <c r="H12" i="118"/>
  <c r="H13" i="118"/>
  <c r="H14" i="118"/>
  <c r="H15" i="118"/>
  <c r="H16" i="118"/>
  <c r="H17" i="118"/>
  <c r="H18" i="118"/>
  <c r="H19" i="118"/>
  <c r="H20" i="118"/>
  <c r="H21" i="118"/>
  <c r="H22" i="118"/>
  <c r="H23" i="118"/>
  <c r="H24" i="118"/>
  <c r="H7" i="118"/>
  <c r="N8" i="118"/>
  <c r="N9" i="118"/>
  <c r="N10" i="118"/>
  <c r="N11" i="118"/>
  <c r="N12" i="118"/>
  <c r="N13" i="118"/>
  <c r="N14" i="118"/>
  <c r="N15" i="118"/>
  <c r="N16" i="118"/>
  <c r="N17" i="118"/>
  <c r="N18" i="118"/>
  <c r="N19" i="118"/>
  <c r="N20" i="118"/>
  <c r="N21" i="118"/>
  <c r="N22" i="118"/>
  <c r="N23" i="118"/>
  <c r="N24" i="118"/>
  <c r="N7" i="118"/>
  <c r="O6" i="146" a="1"/>
  <c r="O6" i="146" s="1"/>
  <c r="N6" i="146" a="1"/>
  <c r="N6" i="146" s="1"/>
  <c r="N69" i="106" l="1"/>
  <c r="N69" i="113" s="1"/>
  <c r="N68" i="106"/>
  <c r="N67" i="106"/>
  <c r="N67" i="113" s="1"/>
  <c r="N66" i="106"/>
  <c r="N65" i="106"/>
  <c r="N63" i="106"/>
  <c r="N64" i="106"/>
  <c r="N62" i="106"/>
  <c r="N61" i="106"/>
  <c r="N51" i="106"/>
  <c r="N52" i="106"/>
  <c r="N52" i="113" s="1"/>
  <c r="N53" i="106"/>
  <c r="N54" i="106"/>
  <c r="N55" i="106"/>
  <c r="N56" i="106"/>
  <c r="N57" i="106"/>
  <c r="N58" i="106"/>
  <c r="N59" i="106"/>
  <c r="N60" i="106"/>
  <c r="N39" i="106"/>
  <c r="N40" i="106"/>
  <c r="N41" i="106"/>
  <c r="N42" i="106"/>
  <c r="N43" i="106"/>
  <c r="N44" i="106"/>
  <c r="N45" i="106"/>
  <c r="N46" i="106"/>
  <c r="N47" i="106"/>
  <c r="N48" i="106"/>
  <c r="N49" i="106"/>
  <c r="N50" i="106"/>
  <c r="N46" i="113"/>
  <c r="N68" i="113"/>
  <c r="AA100" i="106"/>
  <c r="Z100" i="106"/>
  <c r="Y100" i="106"/>
  <c r="X100" i="106"/>
  <c r="W100" i="106"/>
  <c r="V100" i="106"/>
  <c r="U100" i="106"/>
  <c r="T100" i="106"/>
  <c r="S100" i="106"/>
  <c r="R100" i="106"/>
  <c r="Q100" i="106"/>
  <c r="P100" i="106"/>
  <c r="O100" i="106"/>
  <c r="N100" i="106"/>
  <c r="AA98" i="106"/>
  <c r="Z98" i="106"/>
  <c r="Y98" i="106"/>
  <c r="X98" i="106"/>
  <c r="W98" i="106"/>
  <c r="V98" i="106"/>
  <c r="U98" i="106"/>
  <c r="T98" i="106"/>
  <c r="S98" i="106"/>
  <c r="R98" i="106"/>
  <c r="Q98" i="106"/>
  <c r="P98" i="106"/>
  <c r="O98" i="106"/>
  <c r="N98" i="106"/>
  <c r="AA101" i="106"/>
  <c r="Z101" i="106"/>
  <c r="Y101" i="106"/>
  <c r="X101" i="106"/>
  <c r="W101" i="106"/>
  <c r="V101" i="106"/>
  <c r="U101" i="106"/>
  <c r="T101" i="106"/>
  <c r="S101" i="106"/>
  <c r="R101" i="106"/>
  <c r="Q101" i="106"/>
  <c r="P101" i="106"/>
  <c r="O101" i="106"/>
  <c r="N101" i="106"/>
  <c r="AA99" i="106"/>
  <c r="Z99" i="106"/>
  <c r="Y99" i="106"/>
  <c r="X99" i="106"/>
  <c r="W99" i="106"/>
  <c r="V99" i="106"/>
  <c r="U99" i="106"/>
  <c r="T99" i="106"/>
  <c r="S99" i="106"/>
  <c r="R99" i="106"/>
  <c r="Q99" i="106"/>
  <c r="P99" i="106"/>
  <c r="O99" i="106"/>
  <c r="N99" i="106"/>
  <c r="N72" i="106"/>
  <c r="O72" i="106"/>
  <c r="P72" i="106"/>
  <c r="Q72" i="106"/>
  <c r="R72" i="106"/>
  <c r="S72" i="106"/>
  <c r="T72" i="106"/>
  <c r="U72" i="106"/>
  <c r="V72" i="106"/>
  <c r="W72" i="106"/>
  <c r="X72" i="106"/>
  <c r="Y72" i="106"/>
  <c r="Z72" i="106"/>
  <c r="AA72" i="106"/>
  <c r="N73" i="106"/>
  <c r="O73" i="106"/>
  <c r="P73" i="106"/>
  <c r="Q73" i="106"/>
  <c r="R73" i="106"/>
  <c r="S73" i="106"/>
  <c r="T73" i="106"/>
  <c r="U73" i="106"/>
  <c r="V73" i="106"/>
  <c r="W73" i="106"/>
  <c r="X73" i="106"/>
  <c r="Y73" i="106"/>
  <c r="Z73" i="106"/>
  <c r="AA73" i="106"/>
  <c r="N74" i="106"/>
  <c r="O74" i="106"/>
  <c r="P74" i="106"/>
  <c r="Q74" i="106"/>
  <c r="R74" i="106"/>
  <c r="S74" i="106"/>
  <c r="T74" i="106"/>
  <c r="U74" i="106"/>
  <c r="V74" i="106"/>
  <c r="W74" i="106"/>
  <c r="X74" i="106"/>
  <c r="Y74" i="106"/>
  <c r="Z74" i="106"/>
  <c r="AA74" i="106"/>
  <c r="N75" i="106"/>
  <c r="O75" i="106"/>
  <c r="P75" i="106"/>
  <c r="Q75" i="106"/>
  <c r="R75" i="106"/>
  <c r="S75" i="106"/>
  <c r="T75" i="106"/>
  <c r="U75" i="106"/>
  <c r="V75" i="106"/>
  <c r="W75" i="106"/>
  <c r="X75" i="106"/>
  <c r="Y75" i="106"/>
  <c r="Z75" i="106"/>
  <c r="AA75" i="106"/>
  <c r="N76" i="106"/>
  <c r="O76" i="106"/>
  <c r="P76" i="106"/>
  <c r="Q76" i="106"/>
  <c r="R76" i="106"/>
  <c r="S76" i="106"/>
  <c r="T76" i="106"/>
  <c r="U76" i="106"/>
  <c r="V76" i="106"/>
  <c r="W76" i="106"/>
  <c r="X76" i="106"/>
  <c r="Y76" i="106"/>
  <c r="Z76" i="106"/>
  <c r="AA76" i="106"/>
  <c r="N77" i="106"/>
  <c r="O77" i="106"/>
  <c r="P77" i="106"/>
  <c r="Q77" i="106"/>
  <c r="R77" i="106"/>
  <c r="S77" i="106"/>
  <c r="T77" i="106"/>
  <c r="U77" i="106"/>
  <c r="V77" i="106"/>
  <c r="W77" i="106"/>
  <c r="X77" i="106"/>
  <c r="Y77" i="106"/>
  <c r="Z77" i="106"/>
  <c r="AA77" i="106"/>
  <c r="N78" i="106"/>
  <c r="O78" i="106"/>
  <c r="P78" i="106"/>
  <c r="Q78" i="106"/>
  <c r="R78" i="106"/>
  <c r="S78" i="106"/>
  <c r="T78" i="106"/>
  <c r="U78" i="106"/>
  <c r="V78" i="106"/>
  <c r="W78" i="106"/>
  <c r="X78" i="106"/>
  <c r="Y78" i="106"/>
  <c r="Z78" i="106"/>
  <c r="AA78" i="106"/>
  <c r="N79" i="106"/>
  <c r="O79" i="106"/>
  <c r="P79" i="106"/>
  <c r="Q79" i="106"/>
  <c r="R79" i="106"/>
  <c r="S79" i="106"/>
  <c r="T79" i="106"/>
  <c r="U79" i="106"/>
  <c r="V79" i="106"/>
  <c r="W79" i="106"/>
  <c r="X79" i="106"/>
  <c r="Y79" i="106"/>
  <c r="Z79" i="106"/>
  <c r="AA79" i="106"/>
  <c r="N80" i="106"/>
  <c r="O80" i="106"/>
  <c r="P80" i="106"/>
  <c r="Q80" i="106"/>
  <c r="R80" i="106"/>
  <c r="S80" i="106"/>
  <c r="T80" i="106"/>
  <c r="U80" i="106"/>
  <c r="V80" i="106"/>
  <c r="W80" i="106"/>
  <c r="X80" i="106"/>
  <c r="Y80" i="106"/>
  <c r="Z80" i="106"/>
  <c r="AA80" i="106"/>
  <c r="N81" i="106"/>
  <c r="O81" i="106"/>
  <c r="P81" i="106"/>
  <c r="Q81" i="106"/>
  <c r="R81" i="106"/>
  <c r="S81" i="106"/>
  <c r="T81" i="106"/>
  <c r="U81" i="106"/>
  <c r="V81" i="106"/>
  <c r="W81" i="106"/>
  <c r="X81" i="106"/>
  <c r="Y81" i="106"/>
  <c r="Z81" i="106"/>
  <c r="AA81" i="106"/>
  <c r="N82" i="106"/>
  <c r="O82" i="106"/>
  <c r="P82" i="106"/>
  <c r="Q82" i="106"/>
  <c r="R82" i="106"/>
  <c r="S82" i="106"/>
  <c r="T82" i="106"/>
  <c r="U82" i="106"/>
  <c r="V82" i="106"/>
  <c r="W82" i="106"/>
  <c r="X82" i="106"/>
  <c r="Y82" i="106"/>
  <c r="Z82" i="106"/>
  <c r="AA82" i="106"/>
  <c r="N83" i="106"/>
  <c r="O83" i="106"/>
  <c r="P83" i="106"/>
  <c r="Q83" i="106"/>
  <c r="R83" i="106"/>
  <c r="S83" i="106"/>
  <c r="T83" i="106"/>
  <c r="U83" i="106"/>
  <c r="V83" i="106"/>
  <c r="W83" i="106"/>
  <c r="X83" i="106"/>
  <c r="Y83" i="106"/>
  <c r="Z83" i="106"/>
  <c r="AA83" i="106"/>
  <c r="N84" i="106"/>
  <c r="O84" i="106"/>
  <c r="P84" i="106"/>
  <c r="Q84" i="106"/>
  <c r="R84" i="106"/>
  <c r="S84" i="106"/>
  <c r="T84" i="106"/>
  <c r="U84" i="106"/>
  <c r="V84" i="106"/>
  <c r="W84" i="106"/>
  <c r="X84" i="106"/>
  <c r="Y84" i="106"/>
  <c r="Z84" i="106"/>
  <c r="AA84" i="106"/>
  <c r="N85" i="106"/>
  <c r="O85" i="106"/>
  <c r="P85" i="106"/>
  <c r="Q85" i="106"/>
  <c r="R85" i="106"/>
  <c r="S85" i="106"/>
  <c r="T85" i="106"/>
  <c r="U85" i="106"/>
  <c r="V85" i="106"/>
  <c r="W85" i="106"/>
  <c r="X85" i="106"/>
  <c r="Y85" i="106"/>
  <c r="Z85" i="106"/>
  <c r="AA85" i="106"/>
  <c r="N86" i="106"/>
  <c r="O86" i="106"/>
  <c r="P86" i="106"/>
  <c r="Q86" i="106"/>
  <c r="R86" i="106"/>
  <c r="S86" i="106"/>
  <c r="T86" i="106"/>
  <c r="U86" i="106"/>
  <c r="V86" i="106"/>
  <c r="W86" i="106"/>
  <c r="X86" i="106"/>
  <c r="Y86" i="106"/>
  <c r="Z86" i="106"/>
  <c r="AA86" i="106"/>
  <c r="N87" i="106"/>
  <c r="O87" i="106"/>
  <c r="P87" i="106"/>
  <c r="Q87" i="106"/>
  <c r="R87" i="106"/>
  <c r="S87" i="106"/>
  <c r="T87" i="106"/>
  <c r="U87" i="106"/>
  <c r="V87" i="106"/>
  <c r="W87" i="106"/>
  <c r="X87" i="106"/>
  <c r="Y87" i="106"/>
  <c r="Z87" i="106"/>
  <c r="AA87" i="106"/>
  <c r="N88" i="106"/>
  <c r="O88" i="106"/>
  <c r="P88" i="106"/>
  <c r="Q88" i="106"/>
  <c r="R88" i="106"/>
  <c r="S88" i="106"/>
  <c r="T88" i="106"/>
  <c r="U88" i="106"/>
  <c r="V88" i="106"/>
  <c r="W88" i="106"/>
  <c r="X88" i="106"/>
  <c r="Y88" i="106"/>
  <c r="Z88" i="106"/>
  <c r="AA88" i="106"/>
  <c r="N89" i="106"/>
  <c r="O89" i="106"/>
  <c r="P89" i="106"/>
  <c r="Q89" i="106"/>
  <c r="R89" i="106"/>
  <c r="S89" i="106"/>
  <c r="T89" i="106"/>
  <c r="U89" i="106"/>
  <c r="V89" i="106"/>
  <c r="W89" i="106"/>
  <c r="X89" i="106"/>
  <c r="Y89" i="106"/>
  <c r="Z89" i="106"/>
  <c r="AA89" i="106"/>
  <c r="N90" i="106"/>
  <c r="O90" i="106"/>
  <c r="P90" i="106"/>
  <c r="Q90" i="106"/>
  <c r="R90" i="106"/>
  <c r="S90" i="106"/>
  <c r="T90" i="106"/>
  <c r="U90" i="106"/>
  <c r="V90" i="106"/>
  <c r="W90" i="106"/>
  <c r="X90" i="106"/>
  <c r="Y90" i="106"/>
  <c r="Z90" i="106"/>
  <c r="AA90" i="106"/>
  <c r="N91" i="106"/>
  <c r="O91" i="106"/>
  <c r="P91" i="106"/>
  <c r="Q91" i="106"/>
  <c r="R91" i="106"/>
  <c r="S91" i="106"/>
  <c r="T91" i="106"/>
  <c r="U91" i="106"/>
  <c r="V91" i="106"/>
  <c r="W91" i="106"/>
  <c r="X91" i="106"/>
  <c r="Y91" i="106"/>
  <c r="Z91" i="106"/>
  <c r="AA91" i="106"/>
  <c r="N92" i="106"/>
  <c r="O92" i="106"/>
  <c r="P92" i="106"/>
  <c r="Q92" i="106"/>
  <c r="R92" i="106"/>
  <c r="S92" i="106"/>
  <c r="T92" i="106"/>
  <c r="U92" i="106"/>
  <c r="V92" i="106"/>
  <c r="W92" i="106"/>
  <c r="X92" i="106"/>
  <c r="Y92" i="106"/>
  <c r="Z92" i="106"/>
  <c r="AA92" i="106"/>
  <c r="N93" i="106"/>
  <c r="O93" i="106"/>
  <c r="P93" i="106"/>
  <c r="Q93" i="106"/>
  <c r="R93" i="106"/>
  <c r="S93" i="106"/>
  <c r="T93" i="106"/>
  <c r="U93" i="106"/>
  <c r="V93" i="106"/>
  <c r="W93" i="106"/>
  <c r="X93" i="106"/>
  <c r="Y93" i="106"/>
  <c r="Z93" i="106"/>
  <c r="AA93" i="106"/>
  <c r="N94" i="106"/>
  <c r="O94" i="106"/>
  <c r="P94" i="106"/>
  <c r="Q94" i="106"/>
  <c r="R94" i="106"/>
  <c r="S94" i="106"/>
  <c r="T94" i="106"/>
  <c r="U94" i="106"/>
  <c r="V94" i="106"/>
  <c r="W94" i="106"/>
  <c r="X94" i="106"/>
  <c r="Y94" i="106"/>
  <c r="Z94" i="106"/>
  <c r="AA94" i="106"/>
  <c r="N95" i="106"/>
  <c r="O95" i="106"/>
  <c r="P95" i="106"/>
  <c r="Q95" i="106"/>
  <c r="R95" i="106"/>
  <c r="S95" i="106"/>
  <c r="T95" i="106"/>
  <c r="U95" i="106"/>
  <c r="V95" i="106"/>
  <c r="W95" i="106"/>
  <c r="X95" i="106"/>
  <c r="Y95" i="106"/>
  <c r="Z95" i="106"/>
  <c r="AA95" i="106"/>
  <c r="N96" i="106"/>
  <c r="O96" i="106"/>
  <c r="P96" i="106"/>
  <c r="Q96" i="106"/>
  <c r="R96" i="106"/>
  <c r="S96" i="106"/>
  <c r="T96" i="106"/>
  <c r="U96" i="106"/>
  <c r="V96" i="106"/>
  <c r="W96" i="106"/>
  <c r="X96" i="106"/>
  <c r="Y96" i="106"/>
  <c r="Z96" i="106"/>
  <c r="AA96" i="106"/>
  <c r="N97" i="106"/>
  <c r="O97" i="106"/>
  <c r="P97" i="106"/>
  <c r="Q97" i="106"/>
  <c r="R97" i="106"/>
  <c r="S97" i="106"/>
  <c r="T97" i="106"/>
  <c r="U97" i="106"/>
  <c r="V97" i="106"/>
  <c r="W97" i="106"/>
  <c r="X97" i="106"/>
  <c r="Y97" i="106"/>
  <c r="Z97" i="106"/>
  <c r="AA97" i="106"/>
  <c r="N71" i="106"/>
  <c r="O71" i="106"/>
  <c r="P71" i="106"/>
  <c r="Q71" i="106"/>
  <c r="R71" i="106"/>
  <c r="S71" i="106"/>
  <c r="T71" i="106"/>
  <c r="U71" i="106"/>
  <c r="V71" i="106"/>
  <c r="W71" i="106"/>
  <c r="X71" i="106"/>
  <c r="Y71" i="106"/>
  <c r="Z71" i="106"/>
  <c r="AA71" i="106"/>
  <c r="O70" i="106"/>
  <c r="P70" i="106"/>
  <c r="Q70" i="106"/>
  <c r="R70" i="106"/>
  <c r="S70" i="106"/>
  <c r="T70" i="106"/>
  <c r="U70" i="106"/>
  <c r="V70" i="106"/>
  <c r="W70" i="106"/>
  <c r="X70" i="106"/>
  <c r="Y70" i="106"/>
  <c r="Z70" i="106"/>
  <c r="AA70" i="106"/>
  <c r="N70" i="106"/>
  <c r="AA64" i="106"/>
  <c r="Z64" i="106"/>
  <c r="Y64" i="106"/>
  <c r="X64" i="106"/>
  <c r="W64" i="106"/>
  <c r="V64" i="106"/>
  <c r="U64" i="106"/>
  <c r="T64" i="106"/>
  <c r="S64" i="106"/>
  <c r="R64" i="106"/>
  <c r="Q64" i="106"/>
  <c r="P64" i="106"/>
  <c r="O64" i="106"/>
  <c r="AA69" i="106"/>
  <c r="Z69" i="106"/>
  <c r="Y69" i="106"/>
  <c r="X69" i="106"/>
  <c r="W69" i="106"/>
  <c r="V69" i="106"/>
  <c r="U69" i="106"/>
  <c r="T69" i="106"/>
  <c r="S69" i="106"/>
  <c r="R69" i="106"/>
  <c r="Q69" i="106"/>
  <c r="P69" i="106"/>
  <c r="O69" i="106"/>
  <c r="AA68" i="106"/>
  <c r="Z68" i="106"/>
  <c r="Y68" i="106"/>
  <c r="X68" i="106"/>
  <c r="W68" i="106"/>
  <c r="V68" i="106"/>
  <c r="U68" i="106"/>
  <c r="T68" i="106"/>
  <c r="S68" i="106"/>
  <c r="R68" i="106"/>
  <c r="Q68" i="106"/>
  <c r="P68" i="106"/>
  <c r="O68" i="106"/>
  <c r="AA67" i="106"/>
  <c r="Z67" i="106"/>
  <c r="Y67" i="106"/>
  <c r="X67" i="106"/>
  <c r="W67" i="106"/>
  <c r="V67" i="106"/>
  <c r="U67" i="106"/>
  <c r="T67" i="106"/>
  <c r="S67" i="106"/>
  <c r="R67" i="106"/>
  <c r="Q67" i="106"/>
  <c r="P67" i="106"/>
  <c r="O67" i="106"/>
  <c r="AA66" i="106"/>
  <c r="Z66" i="106"/>
  <c r="Y66" i="106"/>
  <c r="X66" i="106"/>
  <c r="W66" i="106"/>
  <c r="V66" i="106"/>
  <c r="U66" i="106"/>
  <c r="T66" i="106"/>
  <c r="S66" i="106"/>
  <c r="R66" i="106"/>
  <c r="Q66" i="106"/>
  <c r="P66" i="106"/>
  <c r="O66" i="106"/>
  <c r="AA65" i="106"/>
  <c r="Z65" i="106"/>
  <c r="Y65" i="106"/>
  <c r="X65" i="106"/>
  <c r="W65" i="106"/>
  <c r="V65" i="106"/>
  <c r="U65" i="106"/>
  <c r="T65" i="106"/>
  <c r="S65" i="106"/>
  <c r="R65" i="106"/>
  <c r="Q65" i="106"/>
  <c r="P65" i="106"/>
  <c r="O65" i="106"/>
  <c r="AA63" i="106"/>
  <c r="Z63" i="106"/>
  <c r="Y63" i="106"/>
  <c r="X63" i="106"/>
  <c r="W63" i="106"/>
  <c r="V63" i="106"/>
  <c r="U63" i="106"/>
  <c r="T63" i="106"/>
  <c r="S63" i="106"/>
  <c r="R63" i="106"/>
  <c r="Q63" i="106"/>
  <c r="P63" i="106"/>
  <c r="O63" i="106"/>
  <c r="AA62" i="106"/>
  <c r="Z62" i="106"/>
  <c r="Y62" i="106"/>
  <c r="X62" i="106"/>
  <c r="W62" i="106"/>
  <c r="V62" i="106"/>
  <c r="U62" i="106"/>
  <c r="T62" i="106"/>
  <c r="S62" i="106"/>
  <c r="R62" i="106"/>
  <c r="Q62" i="106"/>
  <c r="P62" i="106"/>
  <c r="O62" i="106"/>
  <c r="AA61" i="106"/>
  <c r="Z61" i="106"/>
  <c r="Y61" i="106"/>
  <c r="X61" i="106"/>
  <c r="W61" i="106"/>
  <c r="V61" i="106"/>
  <c r="U61" i="106"/>
  <c r="T61" i="106"/>
  <c r="S61" i="106"/>
  <c r="R61" i="106"/>
  <c r="Q61" i="106"/>
  <c r="P61" i="106"/>
  <c r="O61" i="106"/>
  <c r="O51" i="106"/>
  <c r="P51" i="106"/>
  <c r="Q51" i="106"/>
  <c r="R51" i="106"/>
  <c r="S51" i="106"/>
  <c r="T51" i="106"/>
  <c r="U51" i="106"/>
  <c r="V51" i="106"/>
  <c r="W51" i="106"/>
  <c r="X51" i="106"/>
  <c r="Y51" i="106"/>
  <c r="Z51" i="106"/>
  <c r="AA51" i="106"/>
  <c r="O52" i="106"/>
  <c r="P52" i="106"/>
  <c r="Q52" i="106"/>
  <c r="R52" i="106"/>
  <c r="S52" i="106"/>
  <c r="T52" i="106"/>
  <c r="U52" i="106"/>
  <c r="V52" i="106"/>
  <c r="W52" i="106"/>
  <c r="X52" i="106"/>
  <c r="Y52" i="106"/>
  <c r="Z52" i="106"/>
  <c r="AA52" i="106"/>
  <c r="O53" i="106"/>
  <c r="P53" i="106"/>
  <c r="Q53" i="106"/>
  <c r="R53" i="106"/>
  <c r="S53" i="106"/>
  <c r="T53" i="106"/>
  <c r="U53" i="106"/>
  <c r="V53" i="106"/>
  <c r="W53" i="106"/>
  <c r="X53" i="106"/>
  <c r="Y53" i="106"/>
  <c r="Z53" i="106"/>
  <c r="AA53" i="106"/>
  <c r="O54" i="106"/>
  <c r="P54" i="106"/>
  <c r="Q54" i="106"/>
  <c r="R54" i="106"/>
  <c r="S54" i="106"/>
  <c r="T54" i="106"/>
  <c r="U54" i="106"/>
  <c r="V54" i="106"/>
  <c r="W54" i="106"/>
  <c r="X54" i="106"/>
  <c r="Y54" i="106"/>
  <c r="Z54" i="106"/>
  <c r="AA54" i="106"/>
  <c r="O55" i="106"/>
  <c r="P55" i="106"/>
  <c r="Q55" i="106"/>
  <c r="R55" i="106"/>
  <c r="S55" i="106"/>
  <c r="T55" i="106"/>
  <c r="U55" i="106"/>
  <c r="V55" i="106"/>
  <c r="W55" i="106"/>
  <c r="X55" i="106"/>
  <c r="Y55" i="106"/>
  <c r="Z55" i="106"/>
  <c r="AA55" i="106"/>
  <c r="O56" i="106"/>
  <c r="P56" i="106"/>
  <c r="Q56" i="106"/>
  <c r="R56" i="106"/>
  <c r="S56" i="106"/>
  <c r="T56" i="106"/>
  <c r="U56" i="106"/>
  <c r="V56" i="106"/>
  <c r="W56" i="106"/>
  <c r="X56" i="106"/>
  <c r="Y56" i="106"/>
  <c r="Z56" i="106"/>
  <c r="AA56" i="106"/>
  <c r="O57" i="106"/>
  <c r="P57" i="106"/>
  <c r="Q57" i="106"/>
  <c r="R57" i="106"/>
  <c r="S57" i="106"/>
  <c r="T57" i="106"/>
  <c r="U57" i="106"/>
  <c r="V57" i="106"/>
  <c r="W57" i="106"/>
  <c r="X57" i="106"/>
  <c r="Y57" i="106"/>
  <c r="Z57" i="106"/>
  <c r="AA57" i="106"/>
  <c r="O58" i="106"/>
  <c r="P58" i="106"/>
  <c r="Q58" i="106"/>
  <c r="R58" i="106"/>
  <c r="S58" i="106"/>
  <c r="T58" i="106"/>
  <c r="U58" i="106"/>
  <c r="V58" i="106"/>
  <c r="W58" i="106"/>
  <c r="X58" i="106"/>
  <c r="Y58" i="106"/>
  <c r="Z58" i="106"/>
  <c r="AA58" i="106"/>
  <c r="O59" i="106"/>
  <c r="P59" i="106"/>
  <c r="Q59" i="106"/>
  <c r="R59" i="106"/>
  <c r="S59" i="106"/>
  <c r="T59" i="106"/>
  <c r="U59" i="106"/>
  <c r="V59" i="106"/>
  <c r="W59" i="106"/>
  <c r="X59" i="106"/>
  <c r="Y59" i="106"/>
  <c r="Z59" i="106"/>
  <c r="AA59" i="106"/>
  <c r="O60" i="106"/>
  <c r="P60" i="106"/>
  <c r="Q60" i="106"/>
  <c r="R60" i="106"/>
  <c r="S60" i="106"/>
  <c r="T60" i="106"/>
  <c r="U60" i="106"/>
  <c r="V60" i="106"/>
  <c r="W60" i="106"/>
  <c r="X60" i="106"/>
  <c r="Y60" i="106"/>
  <c r="Z60" i="106"/>
  <c r="AA60" i="106"/>
  <c r="O40" i="106"/>
  <c r="P40" i="106"/>
  <c r="Q40" i="106"/>
  <c r="R40" i="106"/>
  <c r="S40" i="106"/>
  <c r="T40" i="106"/>
  <c r="U40" i="106"/>
  <c r="V40" i="106"/>
  <c r="W40" i="106"/>
  <c r="X40" i="106"/>
  <c r="Y40" i="106"/>
  <c r="Z40" i="106"/>
  <c r="AA40" i="106"/>
  <c r="O41" i="106"/>
  <c r="P41" i="106"/>
  <c r="Q41" i="106"/>
  <c r="R41" i="106"/>
  <c r="S41" i="106"/>
  <c r="T41" i="106"/>
  <c r="U41" i="106"/>
  <c r="V41" i="106"/>
  <c r="W41" i="106"/>
  <c r="X41" i="106"/>
  <c r="Y41" i="106"/>
  <c r="Z41" i="106"/>
  <c r="AA41" i="106"/>
  <c r="O42" i="106"/>
  <c r="P42" i="106"/>
  <c r="Q42" i="106"/>
  <c r="R42" i="106"/>
  <c r="S42" i="106"/>
  <c r="T42" i="106"/>
  <c r="U42" i="106"/>
  <c r="V42" i="106"/>
  <c r="W42" i="106"/>
  <c r="X42" i="106"/>
  <c r="Y42" i="106"/>
  <c r="Z42" i="106"/>
  <c r="AA42" i="106"/>
  <c r="O43" i="106"/>
  <c r="P43" i="106"/>
  <c r="Q43" i="106"/>
  <c r="R43" i="106"/>
  <c r="S43" i="106"/>
  <c r="T43" i="106"/>
  <c r="U43" i="106"/>
  <c r="V43" i="106"/>
  <c r="W43" i="106"/>
  <c r="X43" i="106"/>
  <c r="Y43" i="106"/>
  <c r="Z43" i="106"/>
  <c r="AA43" i="106"/>
  <c r="O44" i="106"/>
  <c r="P44" i="106"/>
  <c r="Q44" i="106"/>
  <c r="R44" i="106"/>
  <c r="S44" i="106"/>
  <c r="T44" i="106"/>
  <c r="U44" i="106"/>
  <c r="V44" i="106"/>
  <c r="W44" i="106"/>
  <c r="X44" i="106"/>
  <c r="Y44" i="106"/>
  <c r="Z44" i="106"/>
  <c r="AA44" i="106"/>
  <c r="O45" i="106"/>
  <c r="P45" i="106"/>
  <c r="Q45" i="106"/>
  <c r="R45" i="106"/>
  <c r="S45" i="106"/>
  <c r="T45" i="106"/>
  <c r="U45" i="106"/>
  <c r="V45" i="106"/>
  <c r="W45" i="106"/>
  <c r="X45" i="106"/>
  <c r="Y45" i="106"/>
  <c r="Z45" i="106"/>
  <c r="AA45" i="106"/>
  <c r="O46" i="106"/>
  <c r="P46" i="106"/>
  <c r="Q46" i="106"/>
  <c r="R46" i="106"/>
  <c r="S46" i="106"/>
  <c r="T46" i="106"/>
  <c r="U46" i="106"/>
  <c r="V46" i="106"/>
  <c r="W46" i="106"/>
  <c r="X46" i="106"/>
  <c r="Y46" i="106"/>
  <c r="Z46" i="106"/>
  <c r="AA46" i="106"/>
  <c r="O47" i="106"/>
  <c r="P47" i="106"/>
  <c r="Q47" i="106"/>
  <c r="R47" i="106"/>
  <c r="S47" i="106"/>
  <c r="T47" i="106"/>
  <c r="U47" i="106"/>
  <c r="V47" i="106"/>
  <c r="W47" i="106"/>
  <c r="X47" i="106"/>
  <c r="Y47" i="106"/>
  <c r="Z47" i="106"/>
  <c r="AA47" i="106"/>
  <c r="O48" i="106"/>
  <c r="P48" i="106"/>
  <c r="Q48" i="106"/>
  <c r="R48" i="106"/>
  <c r="S48" i="106"/>
  <c r="T48" i="106"/>
  <c r="U48" i="106"/>
  <c r="V48" i="106"/>
  <c r="W48" i="106"/>
  <c r="X48" i="106"/>
  <c r="Y48" i="106"/>
  <c r="Z48" i="106"/>
  <c r="AA48" i="106"/>
  <c r="O49" i="106"/>
  <c r="P49" i="106"/>
  <c r="Q49" i="106"/>
  <c r="R49" i="106"/>
  <c r="S49" i="106"/>
  <c r="T49" i="106"/>
  <c r="U49" i="106"/>
  <c r="V49" i="106"/>
  <c r="W49" i="106"/>
  <c r="X49" i="106"/>
  <c r="Y49" i="106"/>
  <c r="Z49" i="106"/>
  <c r="AA49" i="106"/>
  <c r="O50" i="106"/>
  <c r="P50" i="106"/>
  <c r="Q50" i="106"/>
  <c r="R50" i="106"/>
  <c r="S50" i="106"/>
  <c r="T50" i="106"/>
  <c r="U50" i="106"/>
  <c r="V50" i="106"/>
  <c r="W50" i="106"/>
  <c r="X50" i="106"/>
  <c r="Y50" i="106"/>
  <c r="Z50" i="106"/>
  <c r="AA50" i="106"/>
  <c r="O39" i="106"/>
  <c r="P39" i="106"/>
  <c r="Q39" i="106"/>
  <c r="R39" i="106"/>
  <c r="S39" i="106"/>
  <c r="T39" i="106"/>
  <c r="U39" i="106"/>
  <c r="V39" i="106"/>
  <c r="W39" i="106"/>
  <c r="X39" i="106"/>
  <c r="Y39" i="106"/>
  <c r="Z39" i="106"/>
  <c r="AA39" i="106"/>
  <c r="O38" i="106"/>
  <c r="P38" i="106"/>
  <c r="Q38" i="106"/>
  <c r="R38" i="106"/>
  <c r="S38" i="106"/>
  <c r="T38" i="106"/>
  <c r="U38" i="106"/>
  <c r="V38" i="106"/>
  <c r="W38" i="106"/>
  <c r="X38" i="106"/>
  <c r="Y38" i="106"/>
  <c r="Z38" i="106"/>
  <c r="AA38" i="106"/>
  <c r="N38" i="106"/>
  <c r="N8" i="106"/>
  <c r="N8" i="113" s="1"/>
  <c r="O8" i="106"/>
  <c r="O8" i="113" s="1"/>
  <c r="P8" i="106"/>
  <c r="P8" i="113" s="1"/>
  <c r="Q8" i="106"/>
  <c r="Q8" i="113" s="1"/>
  <c r="R8" i="106"/>
  <c r="R8" i="113" s="1"/>
  <c r="S8" i="106"/>
  <c r="S8" i="113" s="1"/>
  <c r="T8" i="106"/>
  <c r="T8" i="113" s="1"/>
  <c r="U8" i="106"/>
  <c r="U8" i="113" s="1"/>
  <c r="V8" i="106"/>
  <c r="V8" i="113" s="1"/>
  <c r="W8" i="106"/>
  <c r="W8" i="113" s="1"/>
  <c r="X8" i="106"/>
  <c r="X8" i="113" s="1"/>
  <c r="Y8" i="106"/>
  <c r="Y8" i="113" s="1"/>
  <c r="Z8" i="106"/>
  <c r="Z8" i="113" s="1"/>
  <c r="AA8" i="106"/>
  <c r="AA8" i="113" s="1"/>
  <c r="N9" i="106"/>
  <c r="N9" i="113" s="1"/>
  <c r="O9" i="106"/>
  <c r="O9" i="113" s="1"/>
  <c r="P9" i="106"/>
  <c r="P9" i="113" s="1"/>
  <c r="Q9" i="106"/>
  <c r="Q9" i="113" s="1"/>
  <c r="R9" i="106"/>
  <c r="R9" i="113" s="1"/>
  <c r="S9" i="106"/>
  <c r="S9" i="113" s="1"/>
  <c r="T9" i="106"/>
  <c r="T9" i="113" s="1"/>
  <c r="U9" i="106"/>
  <c r="U9" i="113" s="1"/>
  <c r="V9" i="106"/>
  <c r="V9" i="113" s="1"/>
  <c r="W9" i="106"/>
  <c r="W9" i="113" s="1"/>
  <c r="X9" i="106"/>
  <c r="X9" i="113" s="1"/>
  <c r="Y9" i="106"/>
  <c r="Y9" i="113" s="1"/>
  <c r="Z9" i="106"/>
  <c r="Z9" i="113" s="1"/>
  <c r="AA9" i="106"/>
  <c r="AA9" i="113" s="1"/>
  <c r="N10" i="106"/>
  <c r="N10" i="113" s="1"/>
  <c r="O10" i="106"/>
  <c r="O10" i="113" s="1"/>
  <c r="P10" i="106"/>
  <c r="P10" i="113" s="1"/>
  <c r="Q10" i="106"/>
  <c r="Q10" i="113" s="1"/>
  <c r="R10" i="106"/>
  <c r="R10" i="113" s="1"/>
  <c r="S10" i="106"/>
  <c r="S10" i="113" s="1"/>
  <c r="T10" i="106"/>
  <c r="T10" i="113" s="1"/>
  <c r="U10" i="106"/>
  <c r="U10" i="113" s="1"/>
  <c r="V10" i="106"/>
  <c r="V10" i="113" s="1"/>
  <c r="W10" i="106"/>
  <c r="W10" i="113" s="1"/>
  <c r="X10" i="106"/>
  <c r="X10" i="113" s="1"/>
  <c r="Y10" i="106"/>
  <c r="Y10" i="113" s="1"/>
  <c r="Z10" i="106"/>
  <c r="Z10" i="113" s="1"/>
  <c r="AA10" i="106"/>
  <c r="AA10" i="113" s="1"/>
  <c r="N11" i="106"/>
  <c r="N11" i="113" s="1"/>
  <c r="O11" i="106"/>
  <c r="O11" i="113" s="1"/>
  <c r="P11" i="106"/>
  <c r="P11" i="113" s="1"/>
  <c r="Q11" i="106"/>
  <c r="Q11" i="113" s="1"/>
  <c r="R11" i="106"/>
  <c r="R11" i="113" s="1"/>
  <c r="S11" i="106"/>
  <c r="S11" i="113" s="1"/>
  <c r="T11" i="106"/>
  <c r="T11" i="113" s="1"/>
  <c r="U11" i="106"/>
  <c r="U11" i="113" s="1"/>
  <c r="V11" i="106"/>
  <c r="V11" i="113" s="1"/>
  <c r="W11" i="106"/>
  <c r="W11" i="113" s="1"/>
  <c r="X11" i="106"/>
  <c r="X11" i="113" s="1"/>
  <c r="Y11" i="106"/>
  <c r="Y11" i="113" s="1"/>
  <c r="Z11" i="106"/>
  <c r="Z11" i="113" s="1"/>
  <c r="AA11" i="106"/>
  <c r="AA11" i="113" s="1"/>
  <c r="N12" i="106"/>
  <c r="N12" i="113" s="1"/>
  <c r="O12" i="106"/>
  <c r="O12" i="113" s="1"/>
  <c r="P12" i="106"/>
  <c r="P12" i="113" s="1"/>
  <c r="Q12" i="106"/>
  <c r="Q12" i="113" s="1"/>
  <c r="R12" i="106"/>
  <c r="R12" i="113" s="1"/>
  <c r="S12" i="106"/>
  <c r="S12" i="113" s="1"/>
  <c r="T12" i="106"/>
  <c r="T12" i="113" s="1"/>
  <c r="U12" i="106"/>
  <c r="U12" i="113" s="1"/>
  <c r="V12" i="106"/>
  <c r="V12" i="113" s="1"/>
  <c r="W12" i="106"/>
  <c r="W12" i="113" s="1"/>
  <c r="X12" i="106"/>
  <c r="X12" i="113" s="1"/>
  <c r="Y12" i="106"/>
  <c r="Y12" i="113" s="1"/>
  <c r="Z12" i="106"/>
  <c r="Z12" i="113" s="1"/>
  <c r="AA12" i="106"/>
  <c r="AA12" i="113" s="1"/>
  <c r="N13" i="106"/>
  <c r="N13" i="113" s="1"/>
  <c r="O13" i="106"/>
  <c r="O13" i="113" s="1"/>
  <c r="P13" i="106"/>
  <c r="P13" i="113" s="1"/>
  <c r="Q13" i="106"/>
  <c r="Q13" i="113" s="1"/>
  <c r="R13" i="106"/>
  <c r="R13" i="113" s="1"/>
  <c r="S13" i="106"/>
  <c r="S13" i="113" s="1"/>
  <c r="T13" i="106"/>
  <c r="T13" i="113" s="1"/>
  <c r="U13" i="106"/>
  <c r="U13" i="113" s="1"/>
  <c r="V13" i="106"/>
  <c r="V13" i="113" s="1"/>
  <c r="W13" i="106"/>
  <c r="W13" i="113" s="1"/>
  <c r="X13" i="106"/>
  <c r="X13" i="113" s="1"/>
  <c r="Y13" i="106"/>
  <c r="Y13" i="113" s="1"/>
  <c r="Z13" i="106"/>
  <c r="Z13" i="113" s="1"/>
  <c r="AA13" i="106"/>
  <c r="AA13" i="113" s="1"/>
  <c r="N14" i="106"/>
  <c r="N14" i="113" s="1"/>
  <c r="O14" i="106"/>
  <c r="O14" i="113" s="1"/>
  <c r="P14" i="106"/>
  <c r="P14" i="113" s="1"/>
  <c r="Q14" i="106"/>
  <c r="Q14" i="113" s="1"/>
  <c r="R14" i="106"/>
  <c r="R14" i="113" s="1"/>
  <c r="S14" i="106"/>
  <c r="S14" i="113" s="1"/>
  <c r="T14" i="106"/>
  <c r="T14" i="113" s="1"/>
  <c r="U14" i="106"/>
  <c r="U14" i="113" s="1"/>
  <c r="V14" i="106"/>
  <c r="V14" i="113" s="1"/>
  <c r="W14" i="106"/>
  <c r="W14" i="113" s="1"/>
  <c r="X14" i="106"/>
  <c r="X14" i="113" s="1"/>
  <c r="Y14" i="106"/>
  <c r="Y14" i="113" s="1"/>
  <c r="Z14" i="106"/>
  <c r="Z14" i="113" s="1"/>
  <c r="AA14" i="106"/>
  <c r="AA14" i="113" s="1"/>
  <c r="N15" i="106"/>
  <c r="N15" i="113" s="1"/>
  <c r="O15" i="106"/>
  <c r="O15" i="113" s="1"/>
  <c r="P15" i="106"/>
  <c r="P15" i="113" s="1"/>
  <c r="Q15" i="106"/>
  <c r="Q15" i="113" s="1"/>
  <c r="R15" i="106"/>
  <c r="R15" i="113" s="1"/>
  <c r="S15" i="106"/>
  <c r="S15" i="113" s="1"/>
  <c r="T15" i="106"/>
  <c r="T15" i="113" s="1"/>
  <c r="U15" i="106"/>
  <c r="U15" i="113" s="1"/>
  <c r="V15" i="106"/>
  <c r="V15" i="113" s="1"/>
  <c r="W15" i="106"/>
  <c r="W15" i="113" s="1"/>
  <c r="X15" i="106"/>
  <c r="X15" i="113" s="1"/>
  <c r="Y15" i="106"/>
  <c r="Y15" i="113" s="1"/>
  <c r="Z15" i="106"/>
  <c r="Z15" i="113" s="1"/>
  <c r="AA15" i="106"/>
  <c r="AA15" i="113" s="1"/>
  <c r="N16" i="106"/>
  <c r="N16" i="113" s="1"/>
  <c r="O16" i="106"/>
  <c r="O16" i="113" s="1"/>
  <c r="P16" i="106"/>
  <c r="P16" i="113" s="1"/>
  <c r="Q16" i="106"/>
  <c r="Q16" i="113" s="1"/>
  <c r="R16" i="106"/>
  <c r="R16" i="113" s="1"/>
  <c r="S16" i="106"/>
  <c r="S16" i="113" s="1"/>
  <c r="T16" i="106"/>
  <c r="T16" i="113" s="1"/>
  <c r="U16" i="106"/>
  <c r="U16" i="113" s="1"/>
  <c r="V16" i="106"/>
  <c r="V16" i="113" s="1"/>
  <c r="W16" i="106"/>
  <c r="W16" i="113" s="1"/>
  <c r="X16" i="106"/>
  <c r="X16" i="113" s="1"/>
  <c r="Y16" i="106"/>
  <c r="Y16" i="113" s="1"/>
  <c r="Z16" i="106"/>
  <c r="Z16" i="113" s="1"/>
  <c r="AA16" i="106"/>
  <c r="AA16" i="113" s="1"/>
  <c r="N17" i="106"/>
  <c r="N17" i="113" s="1"/>
  <c r="O17" i="106"/>
  <c r="O17" i="113" s="1"/>
  <c r="P17" i="106"/>
  <c r="P17" i="113" s="1"/>
  <c r="Q17" i="106"/>
  <c r="Q17" i="113" s="1"/>
  <c r="R17" i="106"/>
  <c r="R17" i="113" s="1"/>
  <c r="S17" i="106"/>
  <c r="S17" i="113" s="1"/>
  <c r="T17" i="106"/>
  <c r="T17" i="113" s="1"/>
  <c r="U17" i="106"/>
  <c r="U17" i="113" s="1"/>
  <c r="V17" i="106"/>
  <c r="V17" i="113" s="1"/>
  <c r="W17" i="106"/>
  <c r="W17" i="113" s="1"/>
  <c r="X17" i="106"/>
  <c r="X17" i="113" s="1"/>
  <c r="Y17" i="106"/>
  <c r="Y17" i="113" s="1"/>
  <c r="Z17" i="106"/>
  <c r="Z17" i="113" s="1"/>
  <c r="AA17" i="106"/>
  <c r="AA17" i="113" s="1"/>
  <c r="N18" i="106"/>
  <c r="N18" i="113" s="1"/>
  <c r="O18" i="106"/>
  <c r="O18" i="113" s="1"/>
  <c r="P18" i="106"/>
  <c r="P18" i="113" s="1"/>
  <c r="Q18" i="106"/>
  <c r="Q18" i="113" s="1"/>
  <c r="R18" i="106"/>
  <c r="R18" i="113" s="1"/>
  <c r="S18" i="106"/>
  <c r="S18" i="113" s="1"/>
  <c r="T18" i="106"/>
  <c r="T18" i="113" s="1"/>
  <c r="U18" i="106"/>
  <c r="U18" i="113" s="1"/>
  <c r="V18" i="106"/>
  <c r="V18" i="113" s="1"/>
  <c r="W18" i="106"/>
  <c r="W18" i="113" s="1"/>
  <c r="X18" i="106"/>
  <c r="X18" i="113" s="1"/>
  <c r="Y18" i="106"/>
  <c r="Y18" i="113" s="1"/>
  <c r="Z18" i="106"/>
  <c r="Z18" i="113" s="1"/>
  <c r="AA18" i="106"/>
  <c r="AA18" i="113" s="1"/>
  <c r="N19" i="106"/>
  <c r="N19" i="113" s="1"/>
  <c r="O19" i="106"/>
  <c r="O19" i="113" s="1"/>
  <c r="P19" i="106"/>
  <c r="P19" i="113" s="1"/>
  <c r="Q19" i="106"/>
  <c r="Q19" i="113" s="1"/>
  <c r="R19" i="106"/>
  <c r="R19" i="113" s="1"/>
  <c r="S19" i="106"/>
  <c r="S19" i="113" s="1"/>
  <c r="T19" i="106"/>
  <c r="T19" i="113" s="1"/>
  <c r="U19" i="106"/>
  <c r="U19" i="113" s="1"/>
  <c r="V19" i="106"/>
  <c r="V19" i="113" s="1"/>
  <c r="W19" i="106"/>
  <c r="W19" i="113" s="1"/>
  <c r="X19" i="106"/>
  <c r="X19" i="113" s="1"/>
  <c r="Y19" i="106"/>
  <c r="Y19" i="113" s="1"/>
  <c r="Z19" i="106"/>
  <c r="Z19" i="113" s="1"/>
  <c r="AA19" i="106"/>
  <c r="AA19" i="113" s="1"/>
  <c r="N20" i="106"/>
  <c r="N20" i="113" s="1"/>
  <c r="O20" i="106"/>
  <c r="O20" i="113" s="1"/>
  <c r="P20" i="106"/>
  <c r="P20" i="113" s="1"/>
  <c r="Q20" i="106"/>
  <c r="Q20" i="113" s="1"/>
  <c r="R20" i="106"/>
  <c r="R20" i="113" s="1"/>
  <c r="S20" i="106"/>
  <c r="S20" i="113" s="1"/>
  <c r="T20" i="106"/>
  <c r="T20" i="113" s="1"/>
  <c r="U20" i="106"/>
  <c r="U20" i="113" s="1"/>
  <c r="V20" i="106"/>
  <c r="V20" i="113" s="1"/>
  <c r="W20" i="106"/>
  <c r="W20" i="113" s="1"/>
  <c r="X20" i="106"/>
  <c r="X20" i="113" s="1"/>
  <c r="Y20" i="106"/>
  <c r="Y20" i="113" s="1"/>
  <c r="Z20" i="106"/>
  <c r="Z20" i="113" s="1"/>
  <c r="AA20" i="106"/>
  <c r="AA20" i="113" s="1"/>
  <c r="N21" i="106"/>
  <c r="N21" i="113" s="1"/>
  <c r="O21" i="106"/>
  <c r="O21" i="113" s="1"/>
  <c r="P21" i="106"/>
  <c r="P21" i="113" s="1"/>
  <c r="Q21" i="106"/>
  <c r="Q21" i="113" s="1"/>
  <c r="R21" i="106"/>
  <c r="R21" i="113" s="1"/>
  <c r="S21" i="106"/>
  <c r="S21" i="113" s="1"/>
  <c r="T21" i="106"/>
  <c r="T21" i="113" s="1"/>
  <c r="U21" i="106"/>
  <c r="U21" i="113" s="1"/>
  <c r="V21" i="106"/>
  <c r="V21" i="113" s="1"/>
  <c r="W21" i="106"/>
  <c r="W21" i="113" s="1"/>
  <c r="X21" i="106"/>
  <c r="X21" i="113" s="1"/>
  <c r="Y21" i="106"/>
  <c r="Y21" i="113" s="1"/>
  <c r="Z21" i="106"/>
  <c r="Z21" i="113" s="1"/>
  <c r="AA21" i="106"/>
  <c r="AA21" i="113" s="1"/>
  <c r="N22" i="106"/>
  <c r="N22" i="113" s="1"/>
  <c r="O22" i="106"/>
  <c r="O22" i="113" s="1"/>
  <c r="P22" i="106"/>
  <c r="P22" i="113" s="1"/>
  <c r="Q22" i="106"/>
  <c r="Q22" i="113" s="1"/>
  <c r="R22" i="106"/>
  <c r="R22" i="113" s="1"/>
  <c r="S22" i="106"/>
  <c r="S22" i="113" s="1"/>
  <c r="T22" i="106"/>
  <c r="T22" i="113" s="1"/>
  <c r="U22" i="106"/>
  <c r="U22" i="113" s="1"/>
  <c r="V22" i="106"/>
  <c r="V22" i="113" s="1"/>
  <c r="W22" i="106"/>
  <c r="W22" i="113" s="1"/>
  <c r="X22" i="106"/>
  <c r="X22" i="113" s="1"/>
  <c r="Y22" i="106"/>
  <c r="Y22" i="113" s="1"/>
  <c r="Z22" i="106"/>
  <c r="Z22" i="113" s="1"/>
  <c r="AA22" i="106"/>
  <c r="AA22" i="113" s="1"/>
  <c r="N23" i="106"/>
  <c r="N23" i="113" s="1"/>
  <c r="O23" i="106"/>
  <c r="O23" i="113" s="1"/>
  <c r="P23" i="106"/>
  <c r="P23" i="113" s="1"/>
  <c r="Q23" i="106"/>
  <c r="Q23" i="113" s="1"/>
  <c r="R23" i="106"/>
  <c r="R23" i="113" s="1"/>
  <c r="S23" i="106"/>
  <c r="S23" i="113" s="1"/>
  <c r="T23" i="106"/>
  <c r="T23" i="113" s="1"/>
  <c r="U23" i="106"/>
  <c r="U23" i="113" s="1"/>
  <c r="V23" i="106"/>
  <c r="V23" i="113" s="1"/>
  <c r="W23" i="106"/>
  <c r="W23" i="113" s="1"/>
  <c r="X23" i="106"/>
  <c r="X23" i="113" s="1"/>
  <c r="Y23" i="106"/>
  <c r="Y23" i="113" s="1"/>
  <c r="Z23" i="106"/>
  <c r="Z23" i="113" s="1"/>
  <c r="AA23" i="106"/>
  <c r="AA23" i="113" s="1"/>
  <c r="N24" i="106"/>
  <c r="N24" i="113" s="1"/>
  <c r="O24" i="106"/>
  <c r="O24" i="113" s="1"/>
  <c r="P24" i="106"/>
  <c r="P24" i="113" s="1"/>
  <c r="Q24" i="106"/>
  <c r="Q24" i="113" s="1"/>
  <c r="R24" i="106"/>
  <c r="R24" i="113" s="1"/>
  <c r="S24" i="106"/>
  <c r="S24" i="113" s="1"/>
  <c r="T24" i="106"/>
  <c r="T24" i="113" s="1"/>
  <c r="U24" i="106"/>
  <c r="U24" i="113" s="1"/>
  <c r="V24" i="106"/>
  <c r="V24" i="113" s="1"/>
  <c r="W24" i="106"/>
  <c r="W24" i="113" s="1"/>
  <c r="X24" i="106"/>
  <c r="X24" i="113" s="1"/>
  <c r="Y24" i="106"/>
  <c r="Y24" i="113" s="1"/>
  <c r="Z24" i="106"/>
  <c r="Z24" i="113" s="1"/>
  <c r="AA24" i="106"/>
  <c r="AA24" i="113" s="1"/>
  <c r="N25" i="106"/>
  <c r="N25" i="113" s="1"/>
  <c r="O25" i="106"/>
  <c r="O25" i="113" s="1"/>
  <c r="P25" i="106"/>
  <c r="P25" i="113" s="1"/>
  <c r="Q25" i="106"/>
  <c r="Q25" i="113" s="1"/>
  <c r="R25" i="106"/>
  <c r="R25" i="113" s="1"/>
  <c r="S25" i="106"/>
  <c r="S25" i="113" s="1"/>
  <c r="T25" i="106"/>
  <c r="T25" i="113" s="1"/>
  <c r="U25" i="106"/>
  <c r="U25" i="113" s="1"/>
  <c r="V25" i="106"/>
  <c r="V25" i="113" s="1"/>
  <c r="W25" i="106"/>
  <c r="W25" i="113" s="1"/>
  <c r="X25" i="106"/>
  <c r="X25" i="113" s="1"/>
  <c r="Y25" i="106"/>
  <c r="Y25" i="113" s="1"/>
  <c r="Z25" i="106"/>
  <c r="Z25" i="113" s="1"/>
  <c r="AA25" i="106"/>
  <c r="AA25" i="113" s="1"/>
  <c r="N26" i="106"/>
  <c r="N26" i="113" s="1"/>
  <c r="O26" i="106"/>
  <c r="O26" i="113" s="1"/>
  <c r="P26" i="106"/>
  <c r="P26" i="113" s="1"/>
  <c r="Q26" i="106"/>
  <c r="Q26" i="113" s="1"/>
  <c r="R26" i="106"/>
  <c r="R26" i="113" s="1"/>
  <c r="S26" i="106"/>
  <c r="S26" i="113" s="1"/>
  <c r="T26" i="106"/>
  <c r="T26" i="113" s="1"/>
  <c r="U26" i="106"/>
  <c r="U26" i="113" s="1"/>
  <c r="V26" i="106"/>
  <c r="V26" i="113" s="1"/>
  <c r="W26" i="106"/>
  <c r="W26" i="113" s="1"/>
  <c r="X26" i="106"/>
  <c r="X26" i="113" s="1"/>
  <c r="Y26" i="106"/>
  <c r="Y26" i="113" s="1"/>
  <c r="Z26" i="106"/>
  <c r="Z26" i="113" s="1"/>
  <c r="AA26" i="106"/>
  <c r="AA26" i="113" s="1"/>
  <c r="N27" i="106"/>
  <c r="N27" i="113" s="1"/>
  <c r="O27" i="106"/>
  <c r="O27" i="113" s="1"/>
  <c r="P27" i="106"/>
  <c r="P27" i="113" s="1"/>
  <c r="Q27" i="106"/>
  <c r="Q27" i="113" s="1"/>
  <c r="R27" i="106"/>
  <c r="R27" i="113" s="1"/>
  <c r="S27" i="106"/>
  <c r="S27" i="113" s="1"/>
  <c r="T27" i="106"/>
  <c r="T27" i="113" s="1"/>
  <c r="U27" i="106"/>
  <c r="U27" i="113" s="1"/>
  <c r="V27" i="106"/>
  <c r="V27" i="113" s="1"/>
  <c r="W27" i="106"/>
  <c r="W27" i="113" s="1"/>
  <c r="X27" i="106"/>
  <c r="X27" i="113" s="1"/>
  <c r="Y27" i="106"/>
  <c r="Y27" i="113" s="1"/>
  <c r="Z27" i="106"/>
  <c r="Z27" i="113" s="1"/>
  <c r="AA27" i="106"/>
  <c r="AA27" i="113" s="1"/>
  <c r="N28" i="106"/>
  <c r="N28" i="113" s="1"/>
  <c r="O28" i="106"/>
  <c r="O28" i="113" s="1"/>
  <c r="P28" i="106"/>
  <c r="P28" i="113" s="1"/>
  <c r="Q28" i="106"/>
  <c r="Q28" i="113" s="1"/>
  <c r="R28" i="106"/>
  <c r="R28" i="113" s="1"/>
  <c r="S28" i="106"/>
  <c r="S28" i="113" s="1"/>
  <c r="T28" i="106"/>
  <c r="T28" i="113" s="1"/>
  <c r="U28" i="106"/>
  <c r="U28" i="113" s="1"/>
  <c r="V28" i="106"/>
  <c r="V28" i="113" s="1"/>
  <c r="W28" i="106"/>
  <c r="W28" i="113" s="1"/>
  <c r="X28" i="106"/>
  <c r="X28" i="113" s="1"/>
  <c r="Y28" i="106"/>
  <c r="Y28" i="113" s="1"/>
  <c r="Z28" i="106"/>
  <c r="Z28" i="113" s="1"/>
  <c r="AA28" i="106"/>
  <c r="AA28" i="113" s="1"/>
  <c r="N29" i="106"/>
  <c r="N29" i="113" s="1"/>
  <c r="O29" i="106"/>
  <c r="O29" i="113" s="1"/>
  <c r="P29" i="106"/>
  <c r="P29" i="113" s="1"/>
  <c r="Q29" i="106"/>
  <c r="Q29" i="113" s="1"/>
  <c r="R29" i="106"/>
  <c r="R29" i="113" s="1"/>
  <c r="S29" i="106"/>
  <c r="S29" i="113" s="1"/>
  <c r="T29" i="106"/>
  <c r="T29" i="113" s="1"/>
  <c r="U29" i="106"/>
  <c r="U29" i="113" s="1"/>
  <c r="V29" i="106"/>
  <c r="V29" i="113" s="1"/>
  <c r="W29" i="106"/>
  <c r="W29" i="113" s="1"/>
  <c r="X29" i="106"/>
  <c r="X29" i="113" s="1"/>
  <c r="Y29" i="106"/>
  <c r="Y29" i="113" s="1"/>
  <c r="Z29" i="106"/>
  <c r="Z29" i="113" s="1"/>
  <c r="AA29" i="106"/>
  <c r="AA29" i="113" s="1"/>
  <c r="N30" i="106"/>
  <c r="N30" i="113" s="1"/>
  <c r="O30" i="106"/>
  <c r="O30" i="113" s="1"/>
  <c r="P30" i="106"/>
  <c r="P30" i="113" s="1"/>
  <c r="Q30" i="106"/>
  <c r="Q30" i="113" s="1"/>
  <c r="R30" i="106"/>
  <c r="R30" i="113" s="1"/>
  <c r="S30" i="106"/>
  <c r="S30" i="113" s="1"/>
  <c r="T30" i="106"/>
  <c r="T30" i="113" s="1"/>
  <c r="U30" i="106"/>
  <c r="U30" i="113" s="1"/>
  <c r="V30" i="106"/>
  <c r="V30" i="113" s="1"/>
  <c r="W30" i="106"/>
  <c r="W30" i="113" s="1"/>
  <c r="X30" i="106"/>
  <c r="X30" i="113" s="1"/>
  <c r="Y30" i="106"/>
  <c r="Y30" i="113" s="1"/>
  <c r="Z30" i="106"/>
  <c r="Z30" i="113" s="1"/>
  <c r="AA30" i="106"/>
  <c r="AA30" i="113" s="1"/>
  <c r="N31" i="106"/>
  <c r="N31" i="113" s="1"/>
  <c r="O31" i="106"/>
  <c r="O31" i="113" s="1"/>
  <c r="P31" i="106"/>
  <c r="P31" i="113" s="1"/>
  <c r="Q31" i="106"/>
  <c r="Q31" i="113" s="1"/>
  <c r="R31" i="106"/>
  <c r="R31" i="113" s="1"/>
  <c r="S31" i="106"/>
  <c r="S31" i="113" s="1"/>
  <c r="T31" i="106"/>
  <c r="T31" i="113" s="1"/>
  <c r="U31" i="106"/>
  <c r="U31" i="113" s="1"/>
  <c r="V31" i="106"/>
  <c r="V31" i="113" s="1"/>
  <c r="W31" i="106"/>
  <c r="W31" i="113" s="1"/>
  <c r="X31" i="106"/>
  <c r="X31" i="113" s="1"/>
  <c r="Y31" i="106"/>
  <c r="Y31" i="113" s="1"/>
  <c r="Z31" i="106"/>
  <c r="Z31" i="113" s="1"/>
  <c r="AA31" i="106"/>
  <c r="AA31" i="113" s="1"/>
  <c r="N32" i="106"/>
  <c r="N32" i="113" s="1"/>
  <c r="O32" i="106"/>
  <c r="O32" i="113" s="1"/>
  <c r="P32" i="106"/>
  <c r="P32" i="113" s="1"/>
  <c r="Q32" i="106"/>
  <c r="Q32" i="113" s="1"/>
  <c r="R32" i="106"/>
  <c r="R32" i="113" s="1"/>
  <c r="S32" i="106"/>
  <c r="S32" i="113" s="1"/>
  <c r="T32" i="106"/>
  <c r="T32" i="113" s="1"/>
  <c r="U32" i="106"/>
  <c r="U32" i="113" s="1"/>
  <c r="V32" i="106"/>
  <c r="V32" i="113" s="1"/>
  <c r="W32" i="106"/>
  <c r="W32" i="113" s="1"/>
  <c r="X32" i="106"/>
  <c r="X32" i="113" s="1"/>
  <c r="Y32" i="106"/>
  <c r="Y32" i="113" s="1"/>
  <c r="Z32" i="106"/>
  <c r="Z32" i="113" s="1"/>
  <c r="AA32" i="106"/>
  <c r="AA32" i="113" s="1"/>
  <c r="N33" i="106"/>
  <c r="N33" i="113" s="1"/>
  <c r="O33" i="106"/>
  <c r="O33" i="113" s="1"/>
  <c r="P33" i="106"/>
  <c r="P33" i="113" s="1"/>
  <c r="Q33" i="106"/>
  <c r="Q33" i="113" s="1"/>
  <c r="R33" i="106"/>
  <c r="R33" i="113" s="1"/>
  <c r="S33" i="106"/>
  <c r="S33" i="113" s="1"/>
  <c r="T33" i="106"/>
  <c r="T33" i="113" s="1"/>
  <c r="U33" i="106"/>
  <c r="U33" i="113" s="1"/>
  <c r="V33" i="106"/>
  <c r="V33" i="113" s="1"/>
  <c r="W33" i="106"/>
  <c r="W33" i="113" s="1"/>
  <c r="X33" i="106"/>
  <c r="X33" i="113" s="1"/>
  <c r="Y33" i="106"/>
  <c r="Y33" i="113" s="1"/>
  <c r="Z33" i="106"/>
  <c r="Z33" i="113" s="1"/>
  <c r="AA33" i="106"/>
  <c r="AA33" i="113" s="1"/>
  <c r="N34" i="106"/>
  <c r="N34" i="113" s="1"/>
  <c r="O34" i="106"/>
  <c r="O34" i="113" s="1"/>
  <c r="P34" i="106"/>
  <c r="P34" i="113" s="1"/>
  <c r="Q34" i="106"/>
  <c r="Q34" i="113" s="1"/>
  <c r="R34" i="106"/>
  <c r="R34" i="113" s="1"/>
  <c r="S34" i="106"/>
  <c r="S34" i="113" s="1"/>
  <c r="T34" i="106"/>
  <c r="T34" i="113" s="1"/>
  <c r="U34" i="106"/>
  <c r="U34" i="113" s="1"/>
  <c r="V34" i="106"/>
  <c r="V34" i="113" s="1"/>
  <c r="W34" i="106"/>
  <c r="W34" i="113" s="1"/>
  <c r="X34" i="106"/>
  <c r="X34" i="113" s="1"/>
  <c r="Y34" i="106"/>
  <c r="Y34" i="113" s="1"/>
  <c r="Z34" i="106"/>
  <c r="Z34" i="113" s="1"/>
  <c r="AA34" i="106"/>
  <c r="AA34" i="113" s="1"/>
  <c r="N35" i="106"/>
  <c r="N35" i="113" s="1"/>
  <c r="O35" i="106"/>
  <c r="O35" i="113" s="1"/>
  <c r="P35" i="106"/>
  <c r="P35" i="113" s="1"/>
  <c r="Q35" i="106"/>
  <c r="Q35" i="113" s="1"/>
  <c r="R35" i="106"/>
  <c r="R35" i="113" s="1"/>
  <c r="S35" i="106"/>
  <c r="S35" i="113" s="1"/>
  <c r="T35" i="106"/>
  <c r="T35" i="113" s="1"/>
  <c r="U35" i="106"/>
  <c r="U35" i="113" s="1"/>
  <c r="V35" i="106"/>
  <c r="V35" i="113" s="1"/>
  <c r="W35" i="106"/>
  <c r="W35" i="113" s="1"/>
  <c r="X35" i="106"/>
  <c r="X35" i="113" s="1"/>
  <c r="Y35" i="106"/>
  <c r="Y35" i="113" s="1"/>
  <c r="Z35" i="106"/>
  <c r="Z35" i="113" s="1"/>
  <c r="AA35" i="106"/>
  <c r="AA35" i="113" s="1"/>
  <c r="N36" i="106"/>
  <c r="N36" i="113" s="1"/>
  <c r="O36" i="106"/>
  <c r="O36" i="113" s="1"/>
  <c r="P36" i="106"/>
  <c r="P36" i="113" s="1"/>
  <c r="Q36" i="106"/>
  <c r="Q36" i="113" s="1"/>
  <c r="R36" i="106"/>
  <c r="R36" i="113" s="1"/>
  <c r="S36" i="106"/>
  <c r="S36" i="113" s="1"/>
  <c r="T36" i="106"/>
  <c r="T36" i="113" s="1"/>
  <c r="U36" i="106"/>
  <c r="U36" i="113" s="1"/>
  <c r="V36" i="106"/>
  <c r="V36" i="113" s="1"/>
  <c r="W36" i="106"/>
  <c r="W36" i="113" s="1"/>
  <c r="X36" i="106"/>
  <c r="X36" i="113" s="1"/>
  <c r="Y36" i="106"/>
  <c r="Y36" i="113" s="1"/>
  <c r="Z36" i="106"/>
  <c r="Z36" i="113" s="1"/>
  <c r="AA36" i="106"/>
  <c r="AA36" i="113" s="1"/>
  <c r="N37" i="106"/>
  <c r="N37" i="113" s="1"/>
  <c r="O37" i="106"/>
  <c r="O37" i="113" s="1"/>
  <c r="P37" i="106"/>
  <c r="P37" i="113" s="1"/>
  <c r="Q37" i="106"/>
  <c r="Q37" i="113" s="1"/>
  <c r="R37" i="106"/>
  <c r="R37" i="113" s="1"/>
  <c r="S37" i="106"/>
  <c r="S37" i="113" s="1"/>
  <c r="T37" i="106"/>
  <c r="T37" i="113" s="1"/>
  <c r="U37" i="106"/>
  <c r="U37" i="113" s="1"/>
  <c r="V37" i="106"/>
  <c r="V37" i="113" s="1"/>
  <c r="W37" i="106"/>
  <c r="W37" i="113" s="1"/>
  <c r="X37" i="106"/>
  <c r="X37" i="113" s="1"/>
  <c r="Y37" i="106"/>
  <c r="Y37" i="113" s="1"/>
  <c r="Z37" i="106"/>
  <c r="Z37" i="113" s="1"/>
  <c r="AA37" i="106"/>
  <c r="AA37" i="113" s="1"/>
  <c r="N7" i="106"/>
  <c r="N7" i="113" s="1"/>
  <c r="O7" i="106"/>
  <c r="O7" i="113" s="1"/>
  <c r="P7" i="106"/>
  <c r="P7" i="113" s="1"/>
  <c r="Q7" i="106"/>
  <c r="Q7" i="113" s="1"/>
  <c r="R7" i="106"/>
  <c r="R7" i="113" s="1"/>
  <c r="S7" i="106"/>
  <c r="S7" i="113" s="1"/>
  <c r="T7" i="106"/>
  <c r="T7" i="113" s="1"/>
  <c r="U7" i="106"/>
  <c r="U7" i="113" s="1"/>
  <c r="V7" i="106"/>
  <c r="V7" i="113" s="1"/>
  <c r="W7" i="106"/>
  <c r="W7" i="113" s="1"/>
  <c r="X7" i="106"/>
  <c r="X7" i="113" s="1"/>
  <c r="Y7" i="106"/>
  <c r="Y7" i="113" s="1"/>
  <c r="Z7" i="106"/>
  <c r="Z7" i="113" s="1"/>
  <c r="AA7" i="106"/>
  <c r="AA7" i="113" s="1"/>
  <c r="O6" i="106"/>
  <c r="O6" i="113" s="1"/>
  <c r="P6" i="106"/>
  <c r="P6" i="113" s="1"/>
  <c r="Q6" i="106"/>
  <c r="Q6" i="113" s="1"/>
  <c r="R6" i="106"/>
  <c r="R6" i="113" s="1"/>
  <c r="S6" i="106"/>
  <c r="S6" i="113" s="1"/>
  <c r="T6" i="106"/>
  <c r="T6" i="113" s="1"/>
  <c r="U6" i="106"/>
  <c r="U6" i="113" s="1"/>
  <c r="V6" i="106"/>
  <c r="V6" i="113" s="1"/>
  <c r="W6" i="106"/>
  <c r="W6" i="113" s="1"/>
  <c r="X6" i="106"/>
  <c r="X6" i="113" s="1"/>
  <c r="Y6" i="106"/>
  <c r="Y6" i="113" s="1"/>
  <c r="Z6" i="106"/>
  <c r="Z6" i="113" s="1"/>
  <c r="AA6" i="106"/>
  <c r="AA6" i="113" s="1"/>
  <c r="N6" i="106"/>
  <c r="N6" i="113" s="1"/>
  <c r="S6" i="155" l="1" a="1"/>
  <c r="S6" i="155" s="1"/>
  <c r="P6" i="155" a="1"/>
  <c r="P6" i="155" s="1"/>
  <c r="N61" i="113"/>
  <c r="N60" i="113"/>
  <c r="R38" i="113"/>
  <c r="AA47" i="113"/>
  <c r="X46" i="113"/>
  <c r="Q41" i="113"/>
  <c r="P59" i="113"/>
  <c r="T55" i="113"/>
  <c r="V53" i="113"/>
  <c r="X51" i="113"/>
  <c r="X62" i="113"/>
  <c r="Y66" i="113"/>
  <c r="W68" i="113"/>
  <c r="Z69" i="113"/>
  <c r="P94" i="113"/>
  <c r="X90" i="113"/>
  <c r="R87" i="113"/>
  <c r="P82" i="113"/>
  <c r="P78" i="113"/>
  <c r="V77" i="113"/>
  <c r="N77" i="113"/>
  <c r="P74" i="113"/>
  <c r="W99" i="113"/>
  <c r="AA50" i="113"/>
  <c r="Z47" i="113"/>
  <c r="V43" i="113"/>
  <c r="V108" i="113" s="1"/>
  <c r="V61" i="113"/>
  <c r="V64" i="113"/>
  <c r="AA96" i="113"/>
  <c r="S96" i="113"/>
  <c r="Y95" i="113"/>
  <c r="U93" i="113"/>
  <c r="S92" i="113"/>
  <c r="W90" i="113"/>
  <c r="O90" i="113"/>
  <c r="AA88" i="113"/>
  <c r="S88" i="113"/>
  <c r="Q87" i="113"/>
  <c r="W86" i="113"/>
  <c r="U85" i="113"/>
  <c r="S84" i="113"/>
  <c r="Y83" i="113"/>
  <c r="O82" i="113"/>
  <c r="AA80" i="113"/>
  <c r="Y79" i="113"/>
  <c r="O78" i="113"/>
  <c r="U77" i="113"/>
  <c r="S76" i="113"/>
  <c r="Q75" i="113"/>
  <c r="O74" i="113"/>
  <c r="S72" i="113"/>
  <c r="P99" i="113"/>
  <c r="X99" i="113"/>
  <c r="R101" i="113"/>
  <c r="Z101" i="113"/>
  <c r="T98" i="113"/>
  <c r="N100" i="113"/>
  <c r="N133" i="113" s="1"/>
  <c r="V100" i="113"/>
  <c r="N56" i="113"/>
  <c r="N64" i="113"/>
  <c r="X38" i="113"/>
  <c r="P38" i="113"/>
  <c r="U39" i="113"/>
  <c r="Z50" i="113"/>
  <c r="R50" i="113"/>
  <c r="W49" i="113"/>
  <c r="O49" i="113"/>
  <c r="T48" i="113"/>
  <c r="Y47" i="113"/>
  <c r="Y112" i="113" s="1"/>
  <c r="Q47" i="113"/>
  <c r="V46" i="113"/>
  <c r="AA45" i="113"/>
  <c r="S45" i="113"/>
  <c r="X44" i="113"/>
  <c r="P44" i="113"/>
  <c r="U43" i="113"/>
  <c r="Z42" i="113"/>
  <c r="R42" i="113"/>
  <c r="W41" i="113"/>
  <c r="O41" i="113"/>
  <c r="T40" i="113"/>
  <c r="Y60" i="113"/>
  <c r="Q60" i="113"/>
  <c r="V59" i="113"/>
  <c r="AA58" i="113"/>
  <c r="S58" i="113"/>
  <c r="X57" i="113"/>
  <c r="P57" i="113"/>
  <c r="U56" i="113"/>
  <c r="Z55" i="113"/>
  <c r="R55" i="113"/>
  <c r="R120" i="113" s="1"/>
  <c r="W54" i="113"/>
  <c r="O54" i="113"/>
  <c r="T53" i="113"/>
  <c r="Y52" i="113"/>
  <c r="Q52" i="113"/>
  <c r="V51" i="113"/>
  <c r="O61" i="113"/>
  <c r="W61" i="113"/>
  <c r="R62" i="113"/>
  <c r="Z62" i="113"/>
  <c r="U63" i="113"/>
  <c r="P65" i="113"/>
  <c r="X65" i="113"/>
  <c r="S66" i="113"/>
  <c r="AA66" i="113"/>
  <c r="V67" i="113"/>
  <c r="Q68" i="113"/>
  <c r="Y68" i="113"/>
  <c r="T69" i="113"/>
  <c r="O64" i="113"/>
  <c r="W64" i="113"/>
  <c r="Y70" i="113"/>
  <c r="Q70" i="113"/>
  <c r="V71" i="113"/>
  <c r="N71" i="113"/>
  <c r="T97" i="113"/>
  <c r="Z96" i="113"/>
  <c r="R96" i="113"/>
  <c r="X95" i="113"/>
  <c r="P95" i="113"/>
  <c r="V94" i="113"/>
  <c r="N94" i="113"/>
  <c r="T93" i="113"/>
  <c r="Z92" i="113"/>
  <c r="R92" i="113"/>
  <c r="X91" i="113"/>
  <c r="P91" i="113"/>
  <c r="V90" i="113"/>
  <c r="N90" i="113"/>
  <c r="T89" i="113"/>
  <c r="Z88" i="113"/>
  <c r="R88" i="113"/>
  <c r="X87" i="113"/>
  <c r="P87" i="113"/>
  <c r="V86" i="113"/>
  <c r="N86" i="113"/>
  <c r="N119" i="113" s="1"/>
  <c r="T85" i="113"/>
  <c r="Z84" i="113"/>
  <c r="R84" i="113"/>
  <c r="X83" i="113"/>
  <c r="P83" i="113"/>
  <c r="V82" i="113"/>
  <c r="N82" i="113"/>
  <c r="T81" i="113"/>
  <c r="Z80" i="113"/>
  <c r="Z113" i="113" s="1"/>
  <c r="R80" i="113"/>
  <c r="X79" i="113"/>
  <c r="P79" i="113"/>
  <c r="V78" i="113"/>
  <c r="N78" i="113"/>
  <c r="N111" i="113" s="1"/>
  <c r="T77" i="113"/>
  <c r="Z76" i="113"/>
  <c r="R76" i="113"/>
  <c r="X75" i="113"/>
  <c r="P75" i="113"/>
  <c r="V74" i="113"/>
  <c r="N74" i="113"/>
  <c r="T73" i="113"/>
  <c r="Z72" i="113"/>
  <c r="R72" i="113"/>
  <c r="Q99" i="113"/>
  <c r="Y99" i="113"/>
  <c r="S101" i="113"/>
  <c r="AA101" i="113"/>
  <c r="U98" i="113"/>
  <c r="O100" i="113"/>
  <c r="W100" i="113"/>
  <c r="N49" i="113"/>
  <c r="N41" i="113"/>
  <c r="N55" i="113"/>
  <c r="N63" i="113"/>
  <c r="O39" i="113"/>
  <c r="Z44" i="113"/>
  <c r="T42" i="113"/>
  <c r="Z57" i="113"/>
  <c r="U64" i="113"/>
  <c r="T96" i="113"/>
  <c r="X94" i="113"/>
  <c r="T92" i="113"/>
  <c r="V89" i="113"/>
  <c r="T88" i="113"/>
  <c r="P86" i="113"/>
  <c r="N81" i="113"/>
  <c r="T76" i="113"/>
  <c r="V73" i="113"/>
  <c r="O99" i="113"/>
  <c r="U100" i="113"/>
  <c r="N62" i="113"/>
  <c r="X49" i="113"/>
  <c r="O46" i="113"/>
  <c r="X41" i="113"/>
  <c r="R60" i="113"/>
  <c r="T58" i="113"/>
  <c r="V56" i="113"/>
  <c r="P54" i="113"/>
  <c r="P119" i="113" s="1"/>
  <c r="R52" i="113"/>
  <c r="Q62" i="113"/>
  <c r="O65" i="113"/>
  <c r="Z66" i="113"/>
  <c r="X68" i="113"/>
  <c r="R70" i="113"/>
  <c r="W71" i="113"/>
  <c r="U97" i="113"/>
  <c r="W94" i="113"/>
  <c r="O94" i="113"/>
  <c r="Y91" i="113"/>
  <c r="Q91" i="113"/>
  <c r="U89" i="113"/>
  <c r="Y87" i="113"/>
  <c r="O86" i="113"/>
  <c r="AA84" i="113"/>
  <c r="Q83" i="113"/>
  <c r="W82" i="113"/>
  <c r="U81" i="113"/>
  <c r="S80" i="113"/>
  <c r="Q79" i="113"/>
  <c r="W78" i="113"/>
  <c r="AA76" i="113"/>
  <c r="Y75" i="113"/>
  <c r="W74" i="113"/>
  <c r="U73" i="113"/>
  <c r="AA72" i="113"/>
  <c r="N50" i="113"/>
  <c r="W38" i="113"/>
  <c r="O38" i="113"/>
  <c r="T39" i="113"/>
  <c r="Y50" i="113"/>
  <c r="Q50" i="113"/>
  <c r="V49" i="113"/>
  <c r="AA48" i="113"/>
  <c r="S48" i="113"/>
  <c r="X47" i="113"/>
  <c r="P47" i="113"/>
  <c r="U46" i="113"/>
  <c r="U111" i="113" s="1"/>
  <c r="Z45" i="113"/>
  <c r="R45" i="113"/>
  <c r="W44" i="113"/>
  <c r="O44" i="113"/>
  <c r="T43" i="113"/>
  <c r="Y42" i="113"/>
  <c r="Q42" i="113"/>
  <c r="V41" i="113"/>
  <c r="V106" i="113" s="1"/>
  <c r="AA40" i="113"/>
  <c r="S40" i="113"/>
  <c r="X60" i="113"/>
  <c r="P60" i="113"/>
  <c r="U59" i="113"/>
  <c r="Z58" i="113"/>
  <c r="R58" i="113"/>
  <c r="W57" i="113"/>
  <c r="O57" i="113"/>
  <c r="T56" i="113"/>
  <c r="Y55" i="113"/>
  <c r="Q55" i="113"/>
  <c r="V54" i="113"/>
  <c r="AA53" i="113"/>
  <c r="S53" i="113"/>
  <c r="X52" i="113"/>
  <c r="X117" i="113" s="1"/>
  <c r="P52" i="113"/>
  <c r="U51" i="113"/>
  <c r="P61" i="113"/>
  <c r="X61" i="113"/>
  <c r="S62" i="113"/>
  <c r="AA62" i="113"/>
  <c r="V63" i="113"/>
  <c r="Q65" i="113"/>
  <c r="Q130" i="113" s="1"/>
  <c r="Y65" i="113"/>
  <c r="T66" i="113"/>
  <c r="T131" i="113" s="1"/>
  <c r="O67" i="113"/>
  <c r="W67" i="113"/>
  <c r="R68" i="113"/>
  <c r="Z68" i="113"/>
  <c r="U69" i="113"/>
  <c r="P64" i="113"/>
  <c r="X64" i="113"/>
  <c r="X70" i="113"/>
  <c r="X103" i="113" s="1"/>
  <c r="P70" i="113"/>
  <c r="U71" i="113"/>
  <c r="AA97" i="113"/>
  <c r="S97" i="113"/>
  <c r="Y96" i="113"/>
  <c r="Q96" i="113"/>
  <c r="W95" i="113"/>
  <c r="O95" i="113"/>
  <c r="U94" i="113"/>
  <c r="AA93" i="113"/>
  <c r="S93" i="113"/>
  <c r="Y92" i="113"/>
  <c r="Q92" i="113"/>
  <c r="W91" i="113"/>
  <c r="O91" i="113"/>
  <c r="U90" i="113"/>
  <c r="AA89" i="113"/>
  <c r="S89" i="113"/>
  <c r="Y88" i="113"/>
  <c r="Q88" i="113"/>
  <c r="W87" i="113"/>
  <c r="O87" i="113"/>
  <c r="U86" i="113"/>
  <c r="AA85" i="113"/>
  <c r="S85" i="113"/>
  <c r="Y84" i="113"/>
  <c r="Q84" i="113"/>
  <c r="W83" i="113"/>
  <c r="O83" i="113"/>
  <c r="U82" i="113"/>
  <c r="AA81" i="113"/>
  <c r="S81" i="113"/>
  <c r="Y80" i="113"/>
  <c r="Q80" i="113"/>
  <c r="W79" i="113"/>
  <c r="O79" i="113"/>
  <c r="U78" i="113"/>
  <c r="AA77" i="113"/>
  <c r="AA110" i="113" s="1"/>
  <c r="S77" i="113"/>
  <c r="Y76" i="113"/>
  <c r="Q76" i="113"/>
  <c r="W75" i="113"/>
  <c r="O75" i="113"/>
  <c r="U74" i="113"/>
  <c r="AA73" i="113"/>
  <c r="S73" i="113"/>
  <c r="Y72" i="113"/>
  <c r="Q72" i="113"/>
  <c r="R99" i="113"/>
  <c r="Z99" i="113"/>
  <c r="T101" i="113"/>
  <c r="N98" i="113"/>
  <c r="V98" i="113"/>
  <c r="P100" i="113"/>
  <c r="X100" i="113"/>
  <c r="N66" i="113"/>
  <c r="N48" i="113"/>
  <c r="N40" i="113"/>
  <c r="N54" i="113"/>
  <c r="N65" i="113"/>
  <c r="Z38" i="113"/>
  <c r="T50" i="113"/>
  <c r="S47" i="113"/>
  <c r="U45" i="113"/>
  <c r="O43" i="113"/>
  <c r="AA60" i="113"/>
  <c r="U58" i="113"/>
  <c r="O56" i="113"/>
  <c r="AA52" i="113"/>
  <c r="U61" i="113"/>
  <c r="U126" i="113" s="1"/>
  <c r="S63" i="113"/>
  <c r="T67" i="113"/>
  <c r="S70" i="113"/>
  <c r="X71" i="113"/>
  <c r="V97" i="113"/>
  <c r="N97" i="113"/>
  <c r="Z95" i="113"/>
  <c r="Z91" i="113"/>
  <c r="Z87" i="113"/>
  <c r="X82" i="113"/>
  <c r="T80" i="113"/>
  <c r="X74" i="113"/>
  <c r="Y38" i="113"/>
  <c r="S50" i="113"/>
  <c r="R47" i="113"/>
  <c r="W46" i="113"/>
  <c r="W111" i="113" s="1"/>
  <c r="T45" i="113"/>
  <c r="T110" i="113" s="1"/>
  <c r="AA42" i="113"/>
  <c r="U40" i="113"/>
  <c r="O59" i="113"/>
  <c r="X54" i="113"/>
  <c r="O71" i="113"/>
  <c r="V38" i="113"/>
  <c r="AA39" i="113"/>
  <c r="S39" i="113"/>
  <c r="X50" i="113"/>
  <c r="X115" i="113" s="1"/>
  <c r="P50" i="113"/>
  <c r="U49" i="113"/>
  <c r="Z48" i="113"/>
  <c r="R48" i="113"/>
  <c r="W47" i="113"/>
  <c r="W112" i="113" s="1"/>
  <c r="O47" i="113"/>
  <c r="T46" i="113"/>
  <c r="Y45" i="113"/>
  <c r="Q45" i="113"/>
  <c r="V44" i="113"/>
  <c r="AA43" i="113"/>
  <c r="S43" i="113"/>
  <c r="X42" i="113"/>
  <c r="U41" i="113"/>
  <c r="Z40" i="113"/>
  <c r="Z105" i="113" s="1"/>
  <c r="R40" i="113"/>
  <c r="W60" i="113"/>
  <c r="O60" i="113"/>
  <c r="T59" i="113"/>
  <c r="Y58" i="113"/>
  <c r="Q58" i="113"/>
  <c r="V57" i="113"/>
  <c r="AA56" i="113"/>
  <c r="S56" i="113"/>
  <c r="S121" i="113" s="1"/>
  <c r="X55" i="113"/>
  <c r="X120" i="113" s="1"/>
  <c r="P55" i="113"/>
  <c r="U54" i="113"/>
  <c r="Z53" i="113"/>
  <c r="R53" i="113"/>
  <c r="W52" i="113"/>
  <c r="O52" i="113"/>
  <c r="T51" i="113"/>
  <c r="Q61" i="113"/>
  <c r="Y61" i="113"/>
  <c r="T62" i="113"/>
  <c r="O63" i="113"/>
  <c r="W63" i="113"/>
  <c r="R65" i="113"/>
  <c r="Z65" i="113"/>
  <c r="Z130" i="113" s="1"/>
  <c r="U66" i="113"/>
  <c r="P67" i="113"/>
  <c r="X67" i="113"/>
  <c r="S68" i="113"/>
  <c r="AA68" i="113"/>
  <c r="V69" i="113"/>
  <c r="V134" i="113" s="1"/>
  <c r="Q64" i="113"/>
  <c r="Q129" i="113" s="1"/>
  <c r="Y64" i="113"/>
  <c r="W70" i="113"/>
  <c r="O70" i="113"/>
  <c r="T71" i="113"/>
  <c r="Z97" i="113"/>
  <c r="R97" i="113"/>
  <c r="X96" i="113"/>
  <c r="P96" i="113"/>
  <c r="V95" i="113"/>
  <c r="N95" i="113"/>
  <c r="T94" i="113"/>
  <c r="Z93" i="113"/>
  <c r="R93" i="113"/>
  <c r="X92" i="113"/>
  <c r="P92" i="113"/>
  <c r="V91" i="113"/>
  <c r="N91" i="113"/>
  <c r="T90" i="113"/>
  <c r="Z89" i="113"/>
  <c r="Z122" i="113" s="1"/>
  <c r="R89" i="113"/>
  <c r="X88" i="113"/>
  <c r="P88" i="113"/>
  <c r="V87" i="113"/>
  <c r="N87" i="113"/>
  <c r="T86" i="113"/>
  <c r="Z85" i="113"/>
  <c r="R85" i="113"/>
  <c r="X84" i="113"/>
  <c r="P84" i="113"/>
  <c r="V83" i="113"/>
  <c r="V116" i="113" s="1"/>
  <c r="N83" i="113"/>
  <c r="T82" i="113"/>
  <c r="Z81" i="113"/>
  <c r="R81" i="113"/>
  <c r="X80" i="113"/>
  <c r="P80" i="113"/>
  <c r="V79" i="113"/>
  <c r="N79" i="113"/>
  <c r="T78" i="113"/>
  <c r="Z77" i="113"/>
  <c r="R77" i="113"/>
  <c r="X76" i="113"/>
  <c r="P76" i="113"/>
  <c r="V75" i="113"/>
  <c r="N75" i="113"/>
  <c r="T74" i="113"/>
  <c r="Z73" i="113"/>
  <c r="R73" i="113"/>
  <c r="X72" i="113"/>
  <c r="P72" i="113"/>
  <c r="S99" i="113"/>
  <c r="AA99" i="113"/>
  <c r="U101" i="113"/>
  <c r="O98" i="113"/>
  <c r="W98" i="113"/>
  <c r="Q100" i="113"/>
  <c r="Y100" i="113"/>
  <c r="N47" i="113"/>
  <c r="Y49" i="113"/>
  <c r="R44" i="113"/>
  <c r="P62" i="113"/>
  <c r="P127" i="113" s="1"/>
  <c r="Q66" i="113"/>
  <c r="O68" i="113"/>
  <c r="O133" i="113" s="1"/>
  <c r="R69" i="113"/>
  <c r="R95" i="113"/>
  <c r="R91" i="113"/>
  <c r="X86" i="113"/>
  <c r="X119" i="113" s="1"/>
  <c r="V81" i="113"/>
  <c r="Z75" i="113"/>
  <c r="T72" i="113"/>
  <c r="Q101" i="113"/>
  <c r="Y101" i="113"/>
  <c r="S98" i="113"/>
  <c r="AA98" i="113"/>
  <c r="N57" i="113"/>
  <c r="Q38" i="113"/>
  <c r="V39" i="113"/>
  <c r="U48" i="113"/>
  <c r="Q44" i="113"/>
  <c r="S42" i="113"/>
  <c r="Z60" i="113"/>
  <c r="Z125" i="113" s="1"/>
  <c r="Q57" i="113"/>
  <c r="AA55" i="113"/>
  <c r="U53" i="113"/>
  <c r="U118" i="113" s="1"/>
  <c r="W51" i="113"/>
  <c r="Y62" i="113"/>
  <c r="W65" i="113"/>
  <c r="U67" i="113"/>
  <c r="S69" i="113"/>
  <c r="AA69" i="113"/>
  <c r="AA92" i="113"/>
  <c r="U38" i="113"/>
  <c r="Z39" i="113"/>
  <c r="R39" i="113"/>
  <c r="W50" i="113"/>
  <c r="O50" i="113"/>
  <c r="T49" i="113"/>
  <c r="Y48" i="113"/>
  <c r="Y113" i="113" s="1"/>
  <c r="Q48" i="113"/>
  <c r="Q113" i="113" s="1"/>
  <c r="V47" i="113"/>
  <c r="AA46" i="113"/>
  <c r="S46" i="113"/>
  <c r="X45" i="113"/>
  <c r="P45" i="113"/>
  <c r="U44" i="113"/>
  <c r="Z43" i="113"/>
  <c r="R43" i="113"/>
  <c r="W42" i="113"/>
  <c r="O42" i="113"/>
  <c r="T41" i="113"/>
  <c r="Y40" i="113"/>
  <c r="Q40" i="113"/>
  <c r="V60" i="113"/>
  <c r="AA59" i="113"/>
  <c r="S59" i="113"/>
  <c r="X58" i="113"/>
  <c r="P58" i="113"/>
  <c r="U57" i="113"/>
  <c r="Z56" i="113"/>
  <c r="R56" i="113"/>
  <c r="R121" i="113" s="1"/>
  <c r="W55" i="113"/>
  <c r="O55" i="113"/>
  <c r="T54" i="113"/>
  <c r="Y53" i="113"/>
  <c r="Q53" i="113"/>
  <c r="V52" i="113"/>
  <c r="AA51" i="113"/>
  <c r="S51" i="113"/>
  <c r="R61" i="113"/>
  <c r="R126" i="113" s="1"/>
  <c r="Z61" i="113"/>
  <c r="U62" i="113"/>
  <c r="P63" i="113"/>
  <c r="X63" i="113"/>
  <c r="X128" i="113" s="1"/>
  <c r="S65" i="113"/>
  <c r="AA65" i="113"/>
  <c r="AA130" i="113" s="1"/>
  <c r="V66" i="113"/>
  <c r="V131" i="113" s="1"/>
  <c r="Q67" i="113"/>
  <c r="Y67" i="113"/>
  <c r="T68" i="113"/>
  <c r="O69" i="113"/>
  <c r="W69" i="113"/>
  <c r="R64" i="113"/>
  <c r="Z64" i="113"/>
  <c r="V70" i="113"/>
  <c r="AA71" i="113"/>
  <c r="S71" i="113"/>
  <c r="Y97" i="113"/>
  <c r="Q97" i="113"/>
  <c r="W96" i="113"/>
  <c r="W129" i="113" s="1"/>
  <c r="O96" i="113"/>
  <c r="U95" i="113"/>
  <c r="AA94" i="113"/>
  <c r="S94" i="113"/>
  <c r="S127" i="113" s="1"/>
  <c r="Y93" i="113"/>
  <c r="Q93" i="113"/>
  <c r="W92" i="113"/>
  <c r="O92" i="113"/>
  <c r="U91" i="113"/>
  <c r="U124" i="113" s="1"/>
  <c r="AA90" i="113"/>
  <c r="S90" i="113"/>
  <c r="Y89" i="113"/>
  <c r="Q89" i="113"/>
  <c r="W88" i="113"/>
  <c r="O88" i="113"/>
  <c r="U87" i="113"/>
  <c r="AA86" i="113"/>
  <c r="S86" i="113"/>
  <c r="Y85" i="113"/>
  <c r="Q85" i="113"/>
  <c r="W84" i="113"/>
  <c r="O84" i="113"/>
  <c r="U83" i="113"/>
  <c r="AA82" i="113"/>
  <c r="AA115" i="113" s="1"/>
  <c r="S82" i="113"/>
  <c r="Y81" i="113"/>
  <c r="Q81" i="113"/>
  <c r="W80" i="113"/>
  <c r="O80" i="113"/>
  <c r="U79" i="113"/>
  <c r="AA78" i="113"/>
  <c r="S78" i="113"/>
  <c r="Y77" i="113"/>
  <c r="Q77" i="113"/>
  <c r="W76" i="113"/>
  <c r="O76" i="113"/>
  <c r="O109" i="113" s="1"/>
  <c r="U75" i="113"/>
  <c r="AA74" i="113"/>
  <c r="S74" i="113"/>
  <c r="Y73" i="113"/>
  <c r="Q73" i="113"/>
  <c r="W72" i="113"/>
  <c r="O72" i="113"/>
  <c r="T99" i="113"/>
  <c r="N101" i="113"/>
  <c r="N134" i="113" s="1"/>
  <c r="V101" i="113"/>
  <c r="P98" i="113"/>
  <c r="X98" i="113"/>
  <c r="R100" i="113"/>
  <c r="Z100" i="113"/>
  <c r="Q49" i="113"/>
  <c r="P46" i="113"/>
  <c r="Y41" i="113"/>
  <c r="S60" i="113"/>
  <c r="R57" i="113"/>
  <c r="Q54" i="113"/>
  <c r="P51" i="113"/>
  <c r="AA63" i="113"/>
  <c r="AA70" i="113"/>
  <c r="V93" i="113"/>
  <c r="P90" i="113"/>
  <c r="N85" i="113"/>
  <c r="Z83" i="113"/>
  <c r="Z79" i="113"/>
  <c r="R75" i="113"/>
  <c r="N43" i="113"/>
  <c r="N108" i="113" s="1"/>
  <c r="P49" i="113"/>
  <c r="Y44" i="113"/>
  <c r="Y109" i="113" s="1"/>
  <c r="P41" i="113"/>
  <c r="W59" i="113"/>
  <c r="Y57" i="113"/>
  <c r="S55" i="113"/>
  <c r="Z52" i="113"/>
  <c r="O51" i="113"/>
  <c r="O116" i="113" s="1"/>
  <c r="T63" i="113"/>
  <c r="R66" i="113"/>
  <c r="P68" i="113"/>
  <c r="Z70" i="113"/>
  <c r="Q95" i="113"/>
  <c r="N38" i="113"/>
  <c r="T38" i="113"/>
  <c r="Y39" i="113"/>
  <c r="Q39" i="113"/>
  <c r="V50" i="113"/>
  <c r="V115" i="113" s="1"/>
  <c r="AA49" i="113"/>
  <c r="S49" i="113"/>
  <c r="X48" i="113"/>
  <c r="P48" i="113"/>
  <c r="U47" i="113"/>
  <c r="Z46" i="113"/>
  <c r="R46" i="113"/>
  <c r="W45" i="113"/>
  <c r="O45" i="113"/>
  <c r="T44" i="113"/>
  <c r="Y43" i="113"/>
  <c r="Q43" i="113"/>
  <c r="V42" i="113"/>
  <c r="AA41" i="113"/>
  <c r="AA106" i="113" s="1"/>
  <c r="S41" i="113"/>
  <c r="X40" i="113"/>
  <c r="P40" i="113"/>
  <c r="U60" i="113"/>
  <c r="Z59" i="113"/>
  <c r="R59" i="113"/>
  <c r="W58" i="113"/>
  <c r="O58" i="113"/>
  <c r="T57" i="113"/>
  <c r="T122" i="113" s="1"/>
  <c r="Y56" i="113"/>
  <c r="Y121" i="113" s="1"/>
  <c r="Q56" i="113"/>
  <c r="V55" i="113"/>
  <c r="AA54" i="113"/>
  <c r="S54" i="113"/>
  <c r="X53" i="113"/>
  <c r="P53" i="113"/>
  <c r="U52" i="113"/>
  <c r="Z51" i="113"/>
  <c r="R51" i="113"/>
  <c r="S61" i="113"/>
  <c r="AA61" i="113"/>
  <c r="AA126" i="113" s="1"/>
  <c r="V62" i="113"/>
  <c r="Q63" i="113"/>
  <c r="Y63" i="113"/>
  <c r="T65" i="113"/>
  <c r="T130" i="113" s="1"/>
  <c r="O66" i="113"/>
  <c r="W66" i="113"/>
  <c r="R67" i="113"/>
  <c r="Z67" i="113"/>
  <c r="Z132" i="113" s="1"/>
  <c r="U68" i="113"/>
  <c r="P69" i="113"/>
  <c r="X69" i="113"/>
  <c r="S64" i="113"/>
  <c r="AA64" i="113"/>
  <c r="U70" i="113"/>
  <c r="Z71" i="113"/>
  <c r="R71" i="113"/>
  <c r="X97" i="113"/>
  <c r="X130" i="113" s="1"/>
  <c r="P97" i="113"/>
  <c r="V96" i="113"/>
  <c r="N96" i="113"/>
  <c r="N129" i="113" s="1"/>
  <c r="T95" i="113"/>
  <c r="Z94" i="113"/>
  <c r="R94" i="113"/>
  <c r="X93" i="113"/>
  <c r="X126" i="113" s="1"/>
  <c r="P93" i="113"/>
  <c r="V92" i="113"/>
  <c r="N92" i="113"/>
  <c r="N125" i="113" s="1"/>
  <c r="T91" i="113"/>
  <c r="T124" i="113" s="1"/>
  <c r="Z90" i="113"/>
  <c r="R90" i="113"/>
  <c r="X89" i="113"/>
  <c r="P89" i="113"/>
  <c r="P122" i="113" s="1"/>
  <c r="V88" i="113"/>
  <c r="N88" i="113"/>
  <c r="T87" i="113"/>
  <c r="T120" i="113" s="1"/>
  <c r="Z86" i="113"/>
  <c r="R86" i="113"/>
  <c r="X85" i="113"/>
  <c r="P85" i="113"/>
  <c r="V84" i="113"/>
  <c r="N84" i="113"/>
  <c r="N117" i="113" s="1"/>
  <c r="T83" i="113"/>
  <c r="Z82" i="113"/>
  <c r="Z115" i="113" s="1"/>
  <c r="R82" i="113"/>
  <c r="R115" i="113" s="1"/>
  <c r="X81" i="113"/>
  <c r="P81" i="113"/>
  <c r="V80" i="113"/>
  <c r="N80" i="113"/>
  <c r="T79" i="113"/>
  <c r="Z78" i="113"/>
  <c r="R78" i="113"/>
  <c r="X77" i="113"/>
  <c r="P77" i="113"/>
  <c r="V76" i="113"/>
  <c r="V109" i="113" s="1"/>
  <c r="N76" i="113"/>
  <c r="T75" i="113"/>
  <c r="T108" i="113" s="1"/>
  <c r="Z74" i="113"/>
  <c r="R74" i="113"/>
  <c r="X73" i="113"/>
  <c r="X106" i="113" s="1"/>
  <c r="P73" i="113"/>
  <c r="V72" i="113"/>
  <c r="N72" i="113"/>
  <c r="U99" i="113"/>
  <c r="O101" i="113"/>
  <c r="W101" i="113"/>
  <c r="Q98" i="113"/>
  <c r="Q131" i="113" s="1"/>
  <c r="Y98" i="113"/>
  <c r="S100" i="113"/>
  <c r="S133" i="113" s="1"/>
  <c r="AA100" i="113"/>
  <c r="N53" i="113"/>
  <c r="N118" i="113" s="1"/>
  <c r="N45" i="113"/>
  <c r="N59" i="113"/>
  <c r="N51" i="113"/>
  <c r="W39" i="113"/>
  <c r="V48" i="113"/>
  <c r="W43" i="113"/>
  <c r="W108" i="113" s="1"/>
  <c r="V40" i="113"/>
  <c r="X59" i="113"/>
  <c r="X124" i="113" s="1"/>
  <c r="W56" i="113"/>
  <c r="Y54" i="113"/>
  <c r="S52" i="113"/>
  <c r="V65" i="113"/>
  <c r="V130" i="113" s="1"/>
  <c r="P71" i="113"/>
  <c r="N93" i="113"/>
  <c r="N126" i="113" s="1"/>
  <c r="N89" i="113"/>
  <c r="V85" i="113"/>
  <c r="T84" i="113"/>
  <c r="R83" i="113"/>
  <c r="R79" i="113"/>
  <c r="X78" i="113"/>
  <c r="N73" i="113"/>
  <c r="N106" i="113" s="1"/>
  <c r="X127" i="113"/>
  <c r="X123" i="113"/>
  <c r="AA38" i="113"/>
  <c r="S38" i="113"/>
  <c r="X39" i="113"/>
  <c r="P39" i="113"/>
  <c r="U50" i="113"/>
  <c r="Z49" i="113"/>
  <c r="R49" i="113"/>
  <c r="W48" i="113"/>
  <c r="O48" i="113"/>
  <c r="T47" i="113"/>
  <c r="Y46" i="113"/>
  <c r="Q46" i="113"/>
  <c r="V45" i="113"/>
  <c r="AA44" i="113"/>
  <c r="S44" i="113"/>
  <c r="S109" i="113" s="1"/>
  <c r="X43" i="113"/>
  <c r="P43" i="113"/>
  <c r="U42" i="113"/>
  <c r="Z41" i="113"/>
  <c r="R41" i="113"/>
  <c r="W40" i="113"/>
  <c r="O40" i="113"/>
  <c r="T60" i="113"/>
  <c r="Y59" i="113"/>
  <c r="Q59" i="113"/>
  <c r="Q124" i="113" s="1"/>
  <c r="V58" i="113"/>
  <c r="AA57" i="113"/>
  <c r="S57" i="113"/>
  <c r="S122" i="113" s="1"/>
  <c r="X56" i="113"/>
  <c r="X121" i="113" s="1"/>
  <c r="P56" i="113"/>
  <c r="P121" i="113" s="1"/>
  <c r="U55" i="113"/>
  <c r="Z54" i="113"/>
  <c r="R54" i="113"/>
  <c r="W53" i="113"/>
  <c r="O53" i="113"/>
  <c r="T52" i="113"/>
  <c r="Y51" i="113"/>
  <c r="Q51" i="113"/>
  <c r="Q116" i="113" s="1"/>
  <c r="T61" i="113"/>
  <c r="O62" i="113"/>
  <c r="W62" i="113"/>
  <c r="R63" i="113"/>
  <c r="Z63" i="113"/>
  <c r="U65" i="113"/>
  <c r="P66" i="113"/>
  <c r="P131" i="113" s="1"/>
  <c r="X66" i="113"/>
  <c r="X131" i="113" s="1"/>
  <c r="S67" i="113"/>
  <c r="AA67" i="113"/>
  <c r="AA132" i="113" s="1"/>
  <c r="V68" i="113"/>
  <c r="Q69" i="113"/>
  <c r="Y69" i="113"/>
  <c r="T64" i="113"/>
  <c r="N70" i="113"/>
  <c r="T70" i="113"/>
  <c r="Y71" i="113"/>
  <c r="Q71" i="113"/>
  <c r="W97" i="113"/>
  <c r="O97" i="113"/>
  <c r="U96" i="113"/>
  <c r="AA95" i="113"/>
  <c r="S95" i="113"/>
  <c r="Y94" i="113"/>
  <c r="Q94" i="113"/>
  <c r="W93" i="113"/>
  <c r="O93" i="113"/>
  <c r="U92" i="113"/>
  <c r="AA91" i="113"/>
  <c r="S91" i="113"/>
  <c r="S124" i="113" s="1"/>
  <c r="Y90" i="113"/>
  <c r="Q90" i="113"/>
  <c r="Q123" i="113" s="1"/>
  <c r="W89" i="113"/>
  <c r="O89" i="113"/>
  <c r="U88" i="113"/>
  <c r="AA87" i="113"/>
  <c r="AA120" i="113" s="1"/>
  <c r="S87" i="113"/>
  <c r="Y86" i="113"/>
  <c r="Q86" i="113"/>
  <c r="W85" i="113"/>
  <c r="O85" i="113"/>
  <c r="U84" i="113"/>
  <c r="AA83" i="113"/>
  <c r="S83" i="113"/>
  <c r="Y82" i="113"/>
  <c r="Q82" i="113"/>
  <c r="W81" i="113"/>
  <c r="O81" i="113"/>
  <c r="U80" i="113"/>
  <c r="U113" i="113" s="1"/>
  <c r="AA79" i="113"/>
  <c r="S79" i="113"/>
  <c r="Y78" i="113"/>
  <c r="Q78" i="113"/>
  <c r="W77" i="113"/>
  <c r="O77" i="113"/>
  <c r="U76" i="113"/>
  <c r="U109" i="113" s="1"/>
  <c r="AA75" i="113"/>
  <c r="AA108" i="113" s="1"/>
  <c r="S75" i="113"/>
  <c r="Y74" i="113"/>
  <c r="Q74" i="113"/>
  <c r="W73" i="113"/>
  <c r="O73" i="113"/>
  <c r="O106" i="113" s="1"/>
  <c r="U72" i="113"/>
  <c r="N99" i="113"/>
  <c r="N132" i="113" s="1"/>
  <c r="V99" i="113"/>
  <c r="P101" i="113"/>
  <c r="X101" i="113"/>
  <c r="R98" i="113"/>
  <c r="Z98" i="113"/>
  <c r="Z131" i="113" s="1"/>
  <c r="T100" i="113"/>
  <c r="T133" i="113" s="1"/>
  <c r="N39" i="113"/>
  <c r="N44" i="113"/>
  <c r="N109" i="113" s="1"/>
  <c r="N58" i="113"/>
  <c r="N123" i="113" s="1"/>
  <c r="O7" i="115" a="1"/>
  <c r="O7" i="115" s="1"/>
  <c r="S126" i="113"/>
  <c r="Q117" i="113"/>
  <c r="S113" i="113"/>
  <c r="P125" i="113"/>
  <c r="P113" i="113"/>
  <c r="V112" i="113"/>
  <c r="X122" i="113"/>
  <c r="T105" i="113"/>
  <c r="U134" i="113"/>
  <c r="Y103" i="113"/>
  <c r="V119" i="113"/>
  <c r="N115" i="113"/>
  <c r="P42" i="113"/>
  <c r="N42" i="113"/>
  <c r="AA101" i="105"/>
  <c r="Z101" i="105"/>
  <c r="Y101" i="105"/>
  <c r="X101" i="105"/>
  <c r="W101" i="105"/>
  <c r="V101" i="105"/>
  <c r="U101" i="105"/>
  <c r="T101" i="105"/>
  <c r="S101" i="105"/>
  <c r="R101" i="105"/>
  <c r="Q101" i="105"/>
  <c r="P101" i="105"/>
  <c r="O101" i="105"/>
  <c r="N101" i="105"/>
  <c r="AA100" i="105"/>
  <c r="Z100" i="105"/>
  <c r="Y100" i="105"/>
  <c r="X100" i="105"/>
  <c r="W100" i="105"/>
  <c r="V100" i="105"/>
  <c r="U100" i="105"/>
  <c r="T100" i="105"/>
  <c r="S100" i="105"/>
  <c r="R100" i="105"/>
  <c r="Q100" i="105"/>
  <c r="P100" i="105"/>
  <c r="O100" i="105"/>
  <c r="N100" i="105"/>
  <c r="N99" i="105"/>
  <c r="O99" i="105"/>
  <c r="P99" i="105"/>
  <c r="Q99" i="105"/>
  <c r="R99" i="105"/>
  <c r="S99" i="105"/>
  <c r="T99" i="105"/>
  <c r="U99" i="105"/>
  <c r="V99" i="105"/>
  <c r="W99" i="105"/>
  <c r="X99" i="105"/>
  <c r="Y99" i="105"/>
  <c r="Z99" i="105"/>
  <c r="AA99" i="105"/>
  <c r="AA98" i="105"/>
  <c r="Z98" i="105"/>
  <c r="Y98" i="105"/>
  <c r="X98" i="105"/>
  <c r="W98" i="105"/>
  <c r="V98" i="105"/>
  <c r="U98" i="105"/>
  <c r="T98" i="105"/>
  <c r="S98" i="105"/>
  <c r="R98" i="105"/>
  <c r="Q98" i="105"/>
  <c r="P98" i="105"/>
  <c r="O98" i="105"/>
  <c r="N98" i="105"/>
  <c r="N97" i="105"/>
  <c r="O97" i="105"/>
  <c r="P97" i="105"/>
  <c r="Q97" i="105"/>
  <c r="R97" i="105"/>
  <c r="S97" i="105"/>
  <c r="T97" i="105"/>
  <c r="U97" i="105"/>
  <c r="V97" i="105"/>
  <c r="W97" i="105"/>
  <c r="X97" i="105"/>
  <c r="Y97" i="105"/>
  <c r="Z97" i="105"/>
  <c r="AA97" i="105"/>
  <c r="N71" i="105"/>
  <c r="O71" i="105"/>
  <c r="P71" i="105"/>
  <c r="Q71" i="105"/>
  <c r="R71" i="105"/>
  <c r="S71" i="105"/>
  <c r="T71" i="105"/>
  <c r="U71" i="105"/>
  <c r="V71" i="105"/>
  <c r="W71" i="105"/>
  <c r="X71" i="105"/>
  <c r="Y71" i="105"/>
  <c r="Z71" i="105"/>
  <c r="AA71" i="105"/>
  <c r="N72" i="105"/>
  <c r="O72" i="105"/>
  <c r="P72" i="105"/>
  <c r="Q72" i="105"/>
  <c r="R72" i="105"/>
  <c r="S72" i="105"/>
  <c r="T72" i="105"/>
  <c r="U72" i="105"/>
  <c r="V72" i="105"/>
  <c r="W72" i="105"/>
  <c r="X72" i="105"/>
  <c r="Y72" i="105"/>
  <c r="Z72" i="105"/>
  <c r="AA72" i="105"/>
  <c r="N73" i="105"/>
  <c r="O73" i="105"/>
  <c r="P73" i="105"/>
  <c r="Q73" i="105"/>
  <c r="R73" i="105"/>
  <c r="S73" i="105"/>
  <c r="T73" i="105"/>
  <c r="U73" i="105"/>
  <c r="V73" i="105"/>
  <c r="W73" i="105"/>
  <c r="X73" i="105"/>
  <c r="Y73" i="105"/>
  <c r="Z73" i="105"/>
  <c r="AA73" i="105"/>
  <c r="N74" i="105"/>
  <c r="O74" i="105"/>
  <c r="P74" i="105"/>
  <c r="Q74" i="105"/>
  <c r="R74" i="105"/>
  <c r="S74" i="105"/>
  <c r="T74" i="105"/>
  <c r="U74" i="105"/>
  <c r="V74" i="105"/>
  <c r="W74" i="105"/>
  <c r="X74" i="105"/>
  <c r="Y74" i="105"/>
  <c r="Z74" i="105"/>
  <c r="AA74" i="105"/>
  <c r="N75" i="105"/>
  <c r="O75" i="105"/>
  <c r="P75" i="105"/>
  <c r="Q75" i="105"/>
  <c r="R75" i="105"/>
  <c r="S75" i="105"/>
  <c r="T75" i="105"/>
  <c r="U75" i="105"/>
  <c r="V75" i="105"/>
  <c r="W75" i="105"/>
  <c r="X75" i="105"/>
  <c r="Y75" i="105"/>
  <c r="Z75" i="105"/>
  <c r="AA75" i="105"/>
  <c r="N76" i="105"/>
  <c r="O76" i="105"/>
  <c r="P76" i="105"/>
  <c r="Q76" i="105"/>
  <c r="R76" i="105"/>
  <c r="S76" i="105"/>
  <c r="T76" i="105"/>
  <c r="U76" i="105"/>
  <c r="V76" i="105"/>
  <c r="W76" i="105"/>
  <c r="X76" i="105"/>
  <c r="Y76" i="105"/>
  <c r="Z76" i="105"/>
  <c r="AA76" i="105"/>
  <c r="N77" i="105"/>
  <c r="O77" i="105"/>
  <c r="P77" i="105"/>
  <c r="Q77" i="105"/>
  <c r="R77" i="105"/>
  <c r="S77" i="105"/>
  <c r="T77" i="105"/>
  <c r="U77" i="105"/>
  <c r="V77" i="105"/>
  <c r="W77" i="105"/>
  <c r="X77" i="105"/>
  <c r="Y77" i="105"/>
  <c r="Z77" i="105"/>
  <c r="AA77" i="105"/>
  <c r="N78" i="105"/>
  <c r="O78" i="105"/>
  <c r="P78" i="105"/>
  <c r="Q78" i="105"/>
  <c r="R78" i="105"/>
  <c r="S78" i="105"/>
  <c r="T78" i="105"/>
  <c r="U78" i="105"/>
  <c r="V78" i="105"/>
  <c r="W78" i="105"/>
  <c r="X78" i="105"/>
  <c r="Y78" i="105"/>
  <c r="Z78" i="105"/>
  <c r="AA78" i="105"/>
  <c r="N79" i="105"/>
  <c r="O79" i="105"/>
  <c r="P79" i="105"/>
  <c r="Q79" i="105"/>
  <c r="R79" i="105"/>
  <c r="S79" i="105"/>
  <c r="T79" i="105"/>
  <c r="U79" i="105"/>
  <c r="V79" i="105"/>
  <c r="W79" i="105"/>
  <c r="X79" i="105"/>
  <c r="Y79" i="105"/>
  <c r="Z79" i="105"/>
  <c r="AA79" i="105"/>
  <c r="N80" i="105"/>
  <c r="O80" i="105"/>
  <c r="P80" i="105"/>
  <c r="Q80" i="105"/>
  <c r="R80" i="105"/>
  <c r="S80" i="105"/>
  <c r="T80" i="105"/>
  <c r="U80" i="105"/>
  <c r="V80" i="105"/>
  <c r="W80" i="105"/>
  <c r="X80" i="105"/>
  <c r="Y80" i="105"/>
  <c r="Z80" i="105"/>
  <c r="AA80" i="105"/>
  <c r="N81" i="105"/>
  <c r="O81" i="105"/>
  <c r="P81" i="105"/>
  <c r="Q81" i="105"/>
  <c r="R81" i="105"/>
  <c r="S81" i="105"/>
  <c r="T81" i="105"/>
  <c r="U81" i="105"/>
  <c r="V81" i="105"/>
  <c r="W81" i="105"/>
  <c r="X81" i="105"/>
  <c r="Y81" i="105"/>
  <c r="Z81" i="105"/>
  <c r="AA81" i="105"/>
  <c r="N82" i="105"/>
  <c r="O82" i="105"/>
  <c r="P82" i="105"/>
  <c r="Q82" i="105"/>
  <c r="R82" i="105"/>
  <c r="S82" i="105"/>
  <c r="T82" i="105"/>
  <c r="U82" i="105"/>
  <c r="V82" i="105"/>
  <c r="W82" i="105"/>
  <c r="X82" i="105"/>
  <c r="Y82" i="105"/>
  <c r="Z82" i="105"/>
  <c r="AA82" i="105"/>
  <c r="N83" i="105"/>
  <c r="O83" i="105"/>
  <c r="P83" i="105"/>
  <c r="Q83" i="105"/>
  <c r="R83" i="105"/>
  <c r="S83" i="105"/>
  <c r="T83" i="105"/>
  <c r="U83" i="105"/>
  <c r="V83" i="105"/>
  <c r="W83" i="105"/>
  <c r="X83" i="105"/>
  <c r="Y83" i="105"/>
  <c r="Z83" i="105"/>
  <c r="AA83" i="105"/>
  <c r="N84" i="105"/>
  <c r="O84" i="105"/>
  <c r="P84" i="105"/>
  <c r="Q84" i="105"/>
  <c r="R84" i="105"/>
  <c r="S84" i="105"/>
  <c r="T84" i="105"/>
  <c r="U84" i="105"/>
  <c r="V84" i="105"/>
  <c r="W84" i="105"/>
  <c r="X84" i="105"/>
  <c r="Y84" i="105"/>
  <c r="Z84" i="105"/>
  <c r="AA84" i="105"/>
  <c r="N85" i="105"/>
  <c r="O85" i="105"/>
  <c r="P85" i="105"/>
  <c r="Q85" i="105"/>
  <c r="R85" i="105"/>
  <c r="S85" i="105"/>
  <c r="T85" i="105"/>
  <c r="U85" i="105"/>
  <c r="V85" i="105"/>
  <c r="W85" i="105"/>
  <c r="X85" i="105"/>
  <c r="Y85" i="105"/>
  <c r="Z85" i="105"/>
  <c r="AA85" i="105"/>
  <c r="N86" i="105"/>
  <c r="O86" i="105"/>
  <c r="P86" i="105"/>
  <c r="Q86" i="105"/>
  <c r="R86" i="105"/>
  <c r="S86" i="105"/>
  <c r="T86" i="105"/>
  <c r="U86" i="105"/>
  <c r="V86" i="105"/>
  <c r="W86" i="105"/>
  <c r="X86" i="105"/>
  <c r="Y86" i="105"/>
  <c r="Z86" i="105"/>
  <c r="AA86" i="105"/>
  <c r="N87" i="105"/>
  <c r="O87" i="105"/>
  <c r="P87" i="105"/>
  <c r="Q87" i="105"/>
  <c r="R87" i="105"/>
  <c r="S87" i="105"/>
  <c r="T87" i="105"/>
  <c r="U87" i="105"/>
  <c r="V87" i="105"/>
  <c r="W87" i="105"/>
  <c r="X87" i="105"/>
  <c r="Y87" i="105"/>
  <c r="Z87" i="105"/>
  <c r="AA87" i="105"/>
  <c r="N88" i="105"/>
  <c r="O88" i="105"/>
  <c r="P88" i="105"/>
  <c r="Q88" i="105"/>
  <c r="R88" i="105"/>
  <c r="S88" i="105"/>
  <c r="T88" i="105"/>
  <c r="U88" i="105"/>
  <c r="V88" i="105"/>
  <c r="W88" i="105"/>
  <c r="X88" i="105"/>
  <c r="Y88" i="105"/>
  <c r="Z88" i="105"/>
  <c r="AA88" i="105"/>
  <c r="N89" i="105"/>
  <c r="O89" i="105"/>
  <c r="P89" i="105"/>
  <c r="Q89" i="105"/>
  <c r="R89" i="105"/>
  <c r="S89" i="105"/>
  <c r="T89" i="105"/>
  <c r="U89" i="105"/>
  <c r="V89" i="105"/>
  <c r="W89" i="105"/>
  <c r="X89" i="105"/>
  <c r="Y89" i="105"/>
  <c r="Z89" i="105"/>
  <c r="AA89" i="105"/>
  <c r="N90" i="105"/>
  <c r="O90" i="105"/>
  <c r="P90" i="105"/>
  <c r="Q90" i="105"/>
  <c r="R90" i="105"/>
  <c r="S90" i="105"/>
  <c r="T90" i="105"/>
  <c r="U90" i="105"/>
  <c r="V90" i="105"/>
  <c r="W90" i="105"/>
  <c r="X90" i="105"/>
  <c r="Y90" i="105"/>
  <c r="Z90" i="105"/>
  <c r="AA90" i="105"/>
  <c r="N91" i="105"/>
  <c r="O91" i="105"/>
  <c r="P91" i="105"/>
  <c r="Q91" i="105"/>
  <c r="R91" i="105"/>
  <c r="S91" i="105"/>
  <c r="T91" i="105"/>
  <c r="U91" i="105"/>
  <c r="V91" i="105"/>
  <c r="W91" i="105"/>
  <c r="X91" i="105"/>
  <c r="Y91" i="105"/>
  <c r="Z91" i="105"/>
  <c r="AA91" i="105"/>
  <c r="N92" i="105"/>
  <c r="O92" i="105"/>
  <c r="P92" i="105"/>
  <c r="Q92" i="105"/>
  <c r="R92" i="105"/>
  <c r="S92" i="105"/>
  <c r="T92" i="105"/>
  <c r="U92" i="105"/>
  <c r="V92" i="105"/>
  <c r="W92" i="105"/>
  <c r="X92" i="105"/>
  <c r="Y92" i="105"/>
  <c r="Z92" i="105"/>
  <c r="AA92" i="105"/>
  <c r="N93" i="105"/>
  <c r="O93" i="105"/>
  <c r="P93" i="105"/>
  <c r="Q93" i="105"/>
  <c r="R93" i="105"/>
  <c r="S93" i="105"/>
  <c r="T93" i="105"/>
  <c r="U93" i="105"/>
  <c r="V93" i="105"/>
  <c r="W93" i="105"/>
  <c r="X93" i="105"/>
  <c r="Y93" i="105"/>
  <c r="Z93" i="105"/>
  <c r="AA93" i="105"/>
  <c r="N94" i="105"/>
  <c r="O94" i="105"/>
  <c r="P94" i="105"/>
  <c r="Q94" i="105"/>
  <c r="R94" i="105"/>
  <c r="S94" i="105"/>
  <c r="T94" i="105"/>
  <c r="U94" i="105"/>
  <c r="V94" i="105"/>
  <c r="W94" i="105"/>
  <c r="X94" i="105"/>
  <c r="Y94" i="105"/>
  <c r="Z94" i="105"/>
  <c r="AA94" i="105"/>
  <c r="N95" i="105"/>
  <c r="O95" i="105"/>
  <c r="P95" i="105"/>
  <c r="Q95" i="105"/>
  <c r="R95" i="105"/>
  <c r="S95" i="105"/>
  <c r="T95" i="105"/>
  <c r="U95" i="105"/>
  <c r="V95" i="105"/>
  <c r="W95" i="105"/>
  <c r="X95" i="105"/>
  <c r="Y95" i="105"/>
  <c r="Z95" i="105"/>
  <c r="AA95" i="105"/>
  <c r="N96" i="105"/>
  <c r="O96" i="105"/>
  <c r="P96" i="105"/>
  <c r="Q96" i="105"/>
  <c r="R96" i="105"/>
  <c r="S96" i="105"/>
  <c r="T96" i="105"/>
  <c r="U96" i="105"/>
  <c r="V96" i="105"/>
  <c r="W96" i="105"/>
  <c r="X96" i="105"/>
  <c r="Y96" i="105"/>
  <c r="Z96" i="105"/>
  <c r="AA96" i="105"/>
  <c r="O70" i="105"/>
  <c r="P70" i="105"/>
  <c r="Q70" i="105"/>
  <c r="R70" i="105"/>
  <c r="S70" i="105"/>
  <c r="T70" i="105"/>
  <c r="U70" i="105"/>
  <c r="V70" i="105"/>
  <c r="W70" i="105"/>
  <c r="X70" i="105"/>
  <c r="Y70" i="105"/>
  <c r="Z70" i="105"/>
  <c r="AA70" i="105"/>
  <c r="AA64" i="105"/>
  <c r="Z64" i="105"/>
  <c r="Y64" i="105"/>
  <c r="X64" i="105"/>
  <c r="W64" i="105"/>
  <c r="V64" i="105"/>
  <c r="U64" i="105"/>
  <c r="T64" i="105"/>
  <c r="S64" i="105"/>
  <c r="R64" i="105"/>
  <c r="Q64" i="105"/>
  <c r="P64" i="105"/>
  <c r="O64" i="105"/>
  <c r="N64" i="105"/>
  <c r="AA69" i="105"/>
  <c r="Z69" i="105"/>
  <c r="Y69" i="105"/>
  <c r="X69" i="105"/>
  <c r="W69" i="105"/>
  <c r="V69" i="105"/>
  <c r="U69" i="105"/>
  <c r="T69" i="105"/>
  <c r="S69" i="105"/>
  <c r="R69" i="105"/>
  <c r="Q69" i="105"/>
  <c r="P69" i="105"/>
  <c r="O69" i="105"/>
  <c r="N69" i="105"/>
  <c r="AA68" i="105"/>
  <c r="Z68" i="105"/>
  <c r="Y68" i="105"/>
  <c r="X68" i="105"/>
  <c r="W68" i="105"/>
  <c r="V68" i="105"/>
  <c r="U68" i="105"/>
  <c r="T68" i="105"/>
  <c r="S68" i="105"/>
  <c r="R68" i="105"/>
  <c r="Q68" i="105"/>
  <c r="P68" i="105"/>
  <c r="O68" i="105"/>
  <c r="N68" i="105"/>
  <c r="AA67" i="105"/>
  <c r="Z67" i="105"/>
  <c r="Y67" i="105"/>
  <c r="X67" i="105"/>
  <c r="W67" i="105"/>
  <c r="V67" i="105"/>
  <c r="U67" i="105"/>
  <c r="T67" i="105"/>
  <c r="S67" i="105"/>
  <c r="R67" i="105"/>
  <c r="Q67" i="105"/>
  <c r="P67" i="105"/>
  <c r="O67" i="105"/>
  <c r="N67" i="105"/>
  <c r="AA66" i="105"/>
  <c r="Z66" i="105"/>
  <c r="Y66" i="105"/>
  <c r="X66" i="105"/>
  <c r="W66" i="105"/>
  <c r="V66" i="105"/>
  <c r="U66" i="105"/>
  <c r="T66" i="105"/>
  <c r="S66" i="105"/>
  <c r="R66" i="105"/>
  <c r="Q66" i="105"/>
  <c r="P66" i="105"/>
  <c r="O66" i="105"/>
  <c r="N66" i="105"/>
  <c r="AA65" i="105"/>
  <c r="Z65" i="105"/>
  <c r="Y65" i="105"/>
  <c r="X65" i="105"/>
  <c r="W65" i="105"/>
  <c r="V65" i="105"/>
  <c r="U65" i="105"/>
  <c r="T65" i="105"/>
  <c r="S65" i="105"/>
  <c r="R65" i="105"/>
  <c r="Q65" i="105"/>
  <c r="P65" i="105"/>
  <c r="O65" i="105"/>
  <c r="N65" i="105"/>
  <c r="AA63" i="105"/>
  <c r="Z63" i="105"/>
  <c r="Y63" i="105"/>
  <c r="X63" i="105"/>
  <c r="W63" i="105"/>
  <c r="V63" i="105"/>
  <c r="U63" i="105"/>
  <c r="T63" i="105"/>
  <c r="S63" i="105"/>
  <c r="R63" i="105"/>
  <c r="Q63" i="105"/>
  <c r="P63" i="105"/>
  <c r="O63" i="105"/>
  <c r="N63" i="105"/>
  <c r="N61" i="105"/>
  <c r="O61" i="105"/>
  <c r="P61" i="105"/>
  <c r="Q61" i="105"/>
  <c r="R61" i="105"/>
  <c r="S61" i="105"/>
  <c r="T61" i="105"/>
  <c r="U61" i="105"/>
  <c r="V61" i="105"/>
  <c r="W61" i="105"/>
  <c r="X61" i="105"/>
  <c r="Y61" i="105"/>
  <c r="Z61" i="105"/>
  <c r="AA61" i="105"/>
  <c r="N62" i="105"/>
  <c r="O62" i="105"/>
  <c r="P62" i="105"/>
  <c r="Q62" i="105"/>
  <c r="R62" i="105"/>
  <c r="S62" i="105"/>
  <c r="T62" i="105"/>
  <c r="U62" i="105"/>
  <c r="V62" i="105"/>
  <c r="W62" i="105"/>
  <c r="X62" i="105"/>
  <c r="Y62" i="105"/>
  <c r="Z62" i="105"/>
  <c r="AA62" i="105"/>
  <c r="N51" i="105"/>
  <c r="O51" i="105"/>
  <c r="P51" i="105"/>
  <c r="Q51" i="105"/>
  <c r="R51" i="105"/>
  <c r="S51" i="105"/>
  <c r="T51" i="105"/>
  <c r="U51" i="105"/>
  <c r="V51" i="105"/>
  <c r="W51" i="105"/>
  <c r="X51" i="105"/>
  <c r="Y51" i="105"/>
  <c r="Z51" i="105"/>
  <c r="AA51" i="105"/>
  <c r="N52" i="105"/>
  <c r="O52" i="105"/>
  <c r="P52" i="105"/>
  <c r="Q52" i="105"/>
  <c r="R52" i="105"/>
  <c r="S52" i="105"/>
  <c r="T52" i="105"/>
  <c r="U52" i="105"/>
  <c r="V52" i="105"/>
  <c r="W52" i="105"/>
  <c r="X52" i="105"/>
  <c r="Y52" i="105"/>
  <c r="Z52" i="105"/>
  <c r="AA52" i="105"/>
  <c r="N53" i="105"/>
  <c r="O53" i="105"/>
  <c r="P53" i="105"/>
  <c r="Q53" i="105"/>
  <c r="R53" i="105"/>
  <c r="S53" i="105"/>
  <c r="T53" i="105"/>
  <c r="U53" i="105"/>
  <c r="V53" i="105"/>
  <c r="W53" i="105"/>
  <c r="X53" i="105"/>
  <c r="Y53" i="105"/>
  <c r="Z53" i="105"/>
  <c r="AA53" i="105"/>
  <c r="N54" i="105"/>
  <c r="O54" i="105"/>
  <c r="P54" i="105"/>
  <c r="Q54" i="105"/>
  <c r="R54" i="105"/>
  <c r="S54" i="105"/>
  <c r="T54" i="105"/>
  <c r="U54" i="105"/>
  <c r="V54" i="105"/>
  <c r="W54" i="105"/>
  <c r="X54" i="105"/>
  <c r="Y54" i="105"/>
  <c r="Z54" i="105"/>
  <c r="AA54" i="105"/>
  <c r="N55" i="105"/>
  <c r="O55" i="105"/>
  <c r="P55" i="105"/>
  <c r="Q55" i="105"/>
  <c r="R55" i="105"/>
  <c r="S55" i="105"/>
  <c r="T55" i="105"/>
  <c r="U55" i="105"/>
  <c r="V55" i="105"/>
  <c r="W55" i="105"/>
  <c r="X55" i="105"/>
  <c r="Y55" i="105"/>
  <c r="Z55" i="105"/>
  <c r="AA55" i="105"/>
  <c r="N56" i="105"/>
  <c r="O56" i="105"/>
  <c r="P56" i="105"/>
  <c r="Q56" i="105"/>
  <c r="R56" i="105"/>
  <c r="S56" i="105"/>
  <c r="T56" i="105"/>
  <c r="U56" i="105"/>
  <c r="V56" i="105"/>
  <c r="W56" i="105"/>
  <c r="X56" i="105"/>
  <c r="Y56" i="105"/>
  <c r="Z56" i="105"/>
  <c r="AA56" i="105"/>
  <c r="N57" i="105"/>
  <c r="O57" i="105"/>
  <c r="P57" i="105"/>
  <c r="Q57" i="105"/>
  <c r="R57" i="105"/>
  <c r="S57" i="105"/>
  <c r="T57" i="105"/>
  <c r="U57" i="105"/>
  <c r="V57" i="105"/>
  <c r="W57" i="105"/>
  <c r="X57" i="105"/>
  <c r="Y57" i="105"/>
  <c r="Z57" i="105"/>
  <c r="AA57" i="105"/>
  <c r="N58" i="105"/>
  <c r="O58" i="105"/>
  <c r="P58" i="105"/>
  <c r="Q58" i="105"/>
  <c r="R58" i="105"/>
  <c r="S58" i="105"/>
  <c r="T58" i="105"/>
  <c r="U58" i="105"/>
  <c r="V58" i="105"/>
  <c r="W58" i="105"/>
  <c r="X58" i="105"/>
  <c r="Y58" i="105"/>
  <c r="Z58" i="105"/>
  <c r="AA58" i="105"/>
  <c r="N59" i="105"/>
  <c r="O59" i="105"/>
  <c r="P59" i="105"/>
  <c r="Q59" i="105"/>
  <c r="R59" i="105"/>
  <c r="S59" i="105"/>
  <c r="T59" i="105"/>
  <c r="U59" i="105"/>
  <c r="V59" i="105"/>
  <c r="W59" i="105"/>
  <c r="X59" i="105"/>
  <c r="Y59" i="105"/>
  <c r="Z59" i="105"/>
  <c r="AA59" i="105"/>
  <c r="N60" i="105"/>
  <c r="O60" i="105"/>
  <c r="P60" i="105"/>
  <c r="Q60" i="105"/>
  <c r="R60" i="105"/>
  <c r="S60" i="105"/>
  <c r="T60" i="105"/>
  <c r="U60" i="105"/>
  <c r="V60" i="105"/>
  <c r="W60" i="105"/>
  <c r="X60" i="105"/>
  <c r="Y60" i="105"/>
  <c r="Z60" i="105"/>
  <c r="AA60" i="105"/>
  <c r="N40" i="105"/>
  <c r="O40" i="105"/>
  <c r="P40" i="105"/>
  <c r="Q40" i="105"/>
  <c r="R40" i="105"/>
  <c r="S40" i="105"/>
  <c r="T40" i="105"/>
  <c r="U40" i="105"/>
  <c r="V40" i="105"/>
  <c r="W40" i="105"/>
  <c r="X40" i="105"/>
  <c r="Y40" i="105"/>
  <c r="Z40" i="105"/>
  <c r="AA40" i="105"/>
  <c r="N41" i="105"/>
  <c r="O41" i="105"/>
  <c r="P41" i="105"/>
  <c r="Q41" i="105"/>
  <c r="R41" i="105"/>
  <c r="S41" i="105"/>
  <c r="T41" i="105"/>
  <c r="U41" i="105"/>
  <c r="V41" i="105"/>
  <c r="W41" i="105"/>
  <c r="X41" i="105"/>
  <c r="Y41" i="105"/>
  <c r="Z41" i="105"/>
  <c r="AA41" i="105"/>
  <c r="N42" i="105"/>
  <c r="O42" i="105"/>
  <c r="P42" i="105"/>
  <c r="Q42" i="105"/>
  <c r="R42" i="105"/>
  <c r="S42" i="105"/>
  <c r="T42" i="105"/>
  <c r="U42" i="105"/>
  <c r="V42" i="105"/>
  <c r="W42" i="105"/>
  <c r="X42" i="105"/>
  <c r="Y42" i="105"/>
  <c r="Z42" i="105"/>
  <c r="AA42" i="105"/>
  <c r="N43" i="105"/>
  <c r="O43" i="105"/>
  <c r="P43" i="105"/>
  <c r="Q43" i="105"/>
  <c r="R43" i="105"/>
  <c r="S43" i="105"/>
  <c r="T43" i="105"/>
  <c r="U43" i="105"/>
  <c r="V43" i="105"/>
  <c r="W43" i="105"/>
  <c r="X43" i="105"/>
  <c r="Y43" i="105"/>
  <c r="Z43" i="105"/>
  <c r="AA43" i="105"/>
  <c r="N44" i="105"/>
  <c r="O44" i="105"/>
  <c r="P44" i="105"/>
  <c r="Q44" i="105"/>
  <c r="R44" i="105"/>
  <c r="S44" i="105"/>
  <c r="T44" i="105"/>
  <c r="U44" i="105"/>
  <c r="V44" i="105"/>
  <c r="W44" i="105"/>
  <c r="X44" i="105"/>
  <c r="Y44" i="105"/>
  <c r="Z44" i="105"/>
  <c r="AA44" i="105"/>
  <c r="N45" i="105"/>
  <c r="O45" i="105"/>
  <c r="P45" i="105"/>
  <c r="Q45" i="105"/>
  <c r="R45" i="105"/>
  <c r="S45" i="105"/>
  <c r="T45" i="105"/>
  <c r="U45" i="105"/>
  <c r="V45" i="105"/>
  <c r="W45" i="105"/>
  <c r="X45" i="105"/>
  <c r="Y45" i="105"/>
  <c r="Z45" i="105"/>
  <c r="AA45" i="105"/>
  <c r="N46" i="105"/>
  <c r="O46" i="105"/>
  <c r="P46" i="105"/>
  <c r="Q46" i="105"/>
  <c r="R46" i="105"/>
  <c r="S46" i="105"/>
  <c r="T46" i="105"/>
  <c r="U46" i="105"/>
  <c r="V46" i="105"/>
  <c r="W46" i="105"/>
  <c r="X46" i="105"/>
  <c r="Y46" i="105"/>
  <c r="Z46" i="105"/>
  <c r="AA46" i="105"/>
  <c r="N47" i="105"/>
  <c r="O47" i="105"/>
  <c r="P47" i="105"/>
  <c r="Q47" i="105"/>
  <c r="R47" i="105"/>
  <c r="S47" i="105"/>
  <c r="T47" i="105"/>
  <c r="U47" i="105"/>
  <c r="V47" i="105"/>
  <c r="W47" i="105"/>
  <c r="X47" i="105"/>
  <c r="Y47" i="105"/>
  <c r="Z47" i="105"/>
  <c r="AA47" i="105"/>
  <c r="N48" i="105"/>
  <c r="O48" i="105"/>
  <c r="P48" i="105"/>
  <c r="Q48" i="105"/>
  <c r="R48" i="105"/>
  <c r="S48" i="105"/>
  <c r="T48" i="105"/>
  <c r="U48" i="105"/>
  <c r="V48" i="105"/>
  <c r="W48" i="105"/>
  <c r="X48" i="105"/>
  <c r="Y48" i="105"/>
  <c r="Z48" i="105"/>
  <c r="AA48" i="105"/>
  <c r="N49" i="105"/>
  <c r="O49" i="105"/>
  <c r="P49" i="105"/>
  <c r="Q49" i="105"/>
  <c r="R49" i="105"/>
  <c r="S49" i="105"/>
  <c r="T49" i="105"/>
  <c r="U49" i="105"/>
  <c r="V49" i="105"/>
  <c r="W49" i="105"/>
  <c r="X49" i="105"/>
  <c r="Y49" i="105"/>
  <c r="Z49" i="105"/>
  <c r="AA49" i="105"/>
  <c r="N50" i="105"/>
  <c r="O50" i="105"/>
  <c r="P50" i="105"/>
  <c r="Q50" i="105"/>
  <c r="R50" i="105"/>
  <c r="S50" i="105"/>
  <c r="T50" i="105"/>
  <c r="U50" i="105"/>
  <c r="V50" i="105"/>
  <c r="W50" i="105"/>
  <c r="X50" i="105"/>
  <c r="Y50" i="105"/>
  <c r="Z50" i="105"/>
  <c r="AA50" i="105"/>
  <c r="N39" i="105"/>
  <c r="O39" i="105"/>
  <c r="P39" i="105"/>
  <c r="Q39" i="105"/>
  <c r="R39" i="105"/>
  <c r="S39" i="105"/>
  <c r="T39" i="105"/>
  <c r="U39" i="105"/>
  <c r="V39" i="105"/>
  <c r="W39" i="105"/>
  <c r="X39" i="105"/>
  <c r="Y39" i="105"/>
  <c r="Z39" i="105"/>
  <c r="AA39" i="105"/>
  <c r="O38" i="105"/>
  <c r="P38" i="105"/>
  <c r="Q38" i="105"/>
  <c r="R38" i="105"/>
  <c r="S38" i="105"/>
  <c r="T38" i="105"/>
  <c r="U38" i="105"/>
  <c r="V38" i="105"/>
  <c r="W38" i="105"/>
  <c r="X38" i="105"/>
  <c r="Y38" i="105"/>
  <c r="Z38" i="105"/>
  <c r="AA38" i="105"/>
  <c r="N8" i="105"/>
  <c r="O8" i="105"/>
  <c r="P8" i="105"/>
  <c r="Q8" i="105"/>
  <c r="R8" i="105"/>
  <c r="S8" i="105"/>
  <c r="T8" i="105"/>
  <c r="U8" i="105"/>
  <c r="V8" i="105"/>
  <c r="W8" i="105"/>
  <c r="X8" i="105"/>
  <c r="Y8" i="105"/>
  <c r="Z8" i="105"/>
  <c r="AA8" i="105"/>
  <c r="N9" i="105"/>
  <c r="O9" i="105"/>
  <c r="P9" i="105"/>
  <c r="Q9" i="105"/>
  <c r="R9" i="105"/>
  <c r="S9" i="105"/>
  <c r="T9" i="105"/>
  <c r="U9" i="105"/>
  <c r="V9" i="105"/>
  <c r="W9" i="105"/>
  <c r="X9" i="105"/>
  <c r="Y9" i="105"/>
  <c r="Z9" i="105"/>
  <c r="AA9" i="105"/>
  <c r="N10" i="105"/>
  <c r="O10" i="105"/>
  <c r="P10" i="105"/>
  <c r="Q10" i="105"/>
  <c r="R10" i="105"/>
  <c r="S10" i="105"/>
  <c r="T10" i="105"/>
  <c r="U10" i="105"/>
  <c r="V10" i="105"/>
  <c r="W10" i="105"/>
  <c r="X10" i="105"/>
  <c r="Y10" i="105"/>
  <c r="Z10" i="105"/>
  <c r="AA10" i="105"/>
  <c r="N11" i="105"/>
  <c r="O11" i="105"/>
  <c r="P11" i="105"/>
  <c r="Q11" i="105"/>
  <c r="R11" i="105"/>
  <c r="S11" i="105"/>
  <c r="T11" i="105"/>
  <c r="U11" i="105"/>
  <c r="V11" i="105"/>
  <c r="W11" i="105"/>
  <c r="X11" i="105"/>
  <c r="Y11" i="105"/>
  <c r="Z11" i="105"/>
  <c r="AA11" i="105"/>
  <c r="N12" i="105"/>
  <c r="O12" i="105"/>
  <c r="P12" i="105"/>
  <c r="Q12" i="105"/>
  <c r="R12" i="105"/>
  <c r="S12" i="105"/>
  <c r="T12" i="105"/>
  <c r="U12" i="105"/>
  <c r="V12" i="105"/>
  <c r="W12" i="105"/>
  <c r="X12" i="105"/>
  <c r="Y12" i="105"/>
  <c r="Z12" i="105"/>
  <c r="AA12" i="105"/>
  <c r="N13" i="105"/>
  <c r="O13" i="105"/>
  <c r="P13" i="105"/>
  <c r="Q13" i="105"/>
  <c r="R13" i="105"/>
  <c r="S13" i="105"/>
  <c r="T13" i="105"/>
  <c r="U13" i="105"/>
  <c r="V13" i="105"/>
  <c r="W13" i="105"/>
  <c r="X13" i="105"/>
  <c r="Y13" i="105"/>
  <c r="Z13" i="105"/>
  <c r="AA13" i="105"/>
  <c r="N14" i="105"/>
  <c r="O14" i="105"/>
  <c r="P14" i="105"/>
  <c r="Q14" i="105"/>
  <c r="R14" i="105"/>
  <c r="S14" i="105"/>
  <c r="T14" i="105"/>
  <c r="U14" i="105"/>
  <c r="V14" i="105"/>
  <c r="W14" i="105"/>
  <c r="X14" i="105"/>
  <c r="Y14" i="105"/>
  <c r="Z14" i="105"/>
  <c r="AA14" i="105"/>
  <c r="N15" i="105"/>
  <c r="O15" i="105"/>
  <c r="P15" i="105"/>
  <c r="Q15" i="105"/>
  <c r="R15" i="105"/>
  <c r="S15" i="105"/>
  <c r="T15" i="105"/>
  <c r="U15" i="105"/>
  <c r="V15" i="105"/>
  <c r="W15" i="105"/>
  <c r="X15" i="105"/>
  <c r="Y15" i="105"/>
  <c r="Z15" i="105"/>
  <c r="AA15" i="105"/>
  <c r="N16" i="105"/>
  <c r="O16" i="105"/>
  <c r="P16" i="105"/>
  <c r="Q16" i="105"/>
  <c r="R16" i="105"/>
  <c r="S16" i="105"/>
  <c r="T16" i="105"/>
  <c r="U16" i="105"/>
  <c r="V16" i="105"/>
  <c r="W16" i="105"/>
  <c r="X16" i="105"/>
  <c r="Y16" i="105"/>
  <c r="Z16" i="105"/>
  <c r="AA16" i="105"/>
  <c r="N17" i="105"/>
  <c r="O17" i="105"/>
  <c r="P17" i="105"/>
  <c r="Q17" i="105"/>
  <c r="R17" i="105"/>
  <c r="S17" i="105"/>
  <c r="T17" i="105"/>
  <c r="U17" i="105"/>
  <c r="V17" i="105"/>
  <c r="W17" i="105"/>
  <c r="X17" i="105"/>
  <c r="Y17" i="105"/>
  <c r="Z17" i="105"/>
  <c r="AA17" i="105"/>
  <c r="N18" i="105"/>
  <c r="O18" i="105"/>
  <c r="P18" i="105"/>
  <c r="Q18" i="105"/>
  <c r="R18" i="105"/>
  <c r="S18" i="105"/>
  <c r="T18" i="105"/>
  <c r="U18" i="105"/>
  <c r="V18" i="105"/>
  <c r="W18" i="105"/>
  <c r="X18" i="105"/>
  <c r="Y18" i="105"/>
  <c r="Z18" i="105"/>
  <c r="AA18" i="105"/>
  <c r="N19" i="105"/>
  <c r="O19" i="105"/>
  <c r="P19" i="105"/>
  <c r="Q19" i="105"/>
  <c r="R19" i="105"/>
  <c r="S19" i="105"/>
  <c r="T19" i="105"/>
  <c r="U19" i="105"/>
  <c r="V19" i="105"/>
  <c r="W19" i="105"/>
  <c r="X19" i="105"/>
  <c r="Y19" i="105"/>
  <c r="Z19" i="105"/>
  <c r="AA19" i="105"/>
  <c r="N20" i="105"/>
  <c r="O20" i="105"/>
  <c r="P20" i="105"/>
  <c r="Q20" i="105"/>
  <c r="R20" i="105"/>
  <c r="S20" i="105"/>
  <c r="T20" i="105"/>
  <c r="U20" i="105"/>
  <c r="V20" i="105"/>
  <c r="W20" i="105"/>
  <c r="X20" i="105"/>
  <c r="Y20" i="105"/>
  <c r="Z20" i="105"/>
  <c r="AA20" i="105"/>
  <c r="N21" i="105"/>
  <c r="O21" i="105"/>
  <c r="P21" i="105"/>
  <c r="Q21" i="105"/>
  <c r="R21" i="105"/>
  <c r="S21" i="105"/>
  <c r="T21" i="105"/>
  <c r="U21" i="105"/>
  <c r="V21" i="105"/>
  <c r="W21" i="105"/>
  <c r="X21" i="105"/>
  <c r="Y21" i="105"/>
  <c r="Z21" i="105"/>
  <c r="AA21" i="105"/>
  <c r="N22" i="105"/>
  <c r="O22" i="105"/>
  <c r="P22" i="105"/>
  <c r="Q22" i="105"/>
  <c r="R22" i="105"/>
  <c r="S22" i="105"/>
  <c r="T22" i="105"/>
  <c r="U22" i="105"/>
  <c r="V22" i="105"/>
  <c r="W22" i="105"/>
  <c r="X22" i="105"/>
  <c r="Y22" i="105"/>
  <c r="Z22" i="105"/>
  <c r="AA22" i="105"/>
  <c r="N23" i="105"/>
  <c r="O23" i="105"/>
  <c r="P23" i="105"/>
  <c r="Q23" i="105"/>
  <c r="R23" i="105"/>
  <c r="S23" i="105"/>
  <c r="T23" i="105"/>
  <c r="U23" i="105"/>
  <c r="V23" i="105"/>
  <c r="W23" i="105"/>
  <c r="X23" i="105"/>
  <c r="Y23" i="105"/>
  <c r="Z23" i="105"/>
  <c r="AA23" i="105"/>
  <c r="N24" i="105"/>
  <c r="O24" i="105"/>
  <c r="P24" i="105"/>
  <c r="Q24" i="105"/>
  <c r="R24" i="105"/>
  <c r="S24" i="105"/>
  <c r="T24" i="105"/>
  <c r="U24" i="105"/>
  <c r="V24" i="105"/>
  <c r="W24" i="105"/>
  <c r="X24" i="105"/>
  <c r="Y24" i="105"/>
  <c r="Z24" i="105"/>
  <c r="AA24" i="105"/>
  <c r="N25" i="105"/>
  <c r="O25" i="105"/>
  <c r="P25" i="105"/>
  <c r="Q25" i="105"/>
  <c r="R25" i="105"/>
  <c r="S25" i="105"/>
  <c r="T25" i="105"/>
  <c r="U25" i="105"/>
  <c r="V25" i="105"/>
  <c r="W25" i="105"/>
  <c r="X25" i="105"/>
  <c r="Y25" i="105"/>
  <c r="Z25" i="105"/>
  <c r="AA25" i="105"/>
  <c r="N26" i="105"/>
  <c r="O26" i="105"/>
  <c r="P26" i="105"/>
  <c r="Q26" i="105"/>
  <c r="R26" i="105"/>
  <c r="S26" i="105"/>
  <c r="T26" i="105"/>
  <c r="U26" i="105"/>
  <c r="V26" i="105"/>
  <c r="W26" i="105"/>
  <c r="X26" i="105"/>
  <c r="Y26" i="105"/>
  <c r="Z26" i="105"/>
  <c r="AA26" i="105"/>
  <c r="N27" i="105"/>
  <c r="O27" i="105"/>
  <c r="P27" i="105"/>
  <c r="Q27" i="105"/>
  <c r="R27" i="105"/>
  <c r="S27" i="105"/>
  <c r="T27" i="105"/>
  <c r="U27" i="105"/>
  <c r="V27" i="105"/>
  <c r="W27" i="105"/>
  <c r="X27" i="105"/>
  <c r="Y27" i="105"/>
  <c r="Z27" i="105"/>
  <c r="AA27" i="105"/>
  <c r="N28" i="105"/>
  <c r="O28" i="105"/>
  <c r="P28" i="105"/>
  <c r="Q28" i="105"/>
  <c r="R28" i="105"/>
  <c r="S28" i="105"/>
  <c r="T28" i="105"/>
  <c r="U28" i="105"/>
  <c r="V28" i="105"/>
  <c r="W28" i="105"/>
  <c r="X28" i="105"/>
  <c r="Y28" i="105"/>
  <c r="Z28" i="105"/>
  <c r="AA28" i="105"/>
  <c r="N29" i="105"/>
  <c r="O29" i="105"/>
  <c r="P29" i="105"/>
  <c r="Q29" i="105"/>
  <c r="R29" i="105"/>
  <c r="S29" i="105"/>
  <c r="T29" i="105"/>
  <c r="U29" i="105"/>
  <c r="V29" i="105"/>
  <c r="W29" i="105"/>
  <c r="X29" i="105"/>
  <c r="Y29" i="105"/>
  <c r="Z29" i="105"/>
  <c r="AA29" i="105"/>
  <c r="N30" i="105"/>
  <c r="O30" i="105"/>
  <c r="P30" i="105"/>
  <c r="Q30" i="105"/>
  <c r="R30" i="105"/>
  <c r="S30" i="105"/>
  <c r="T30" i="105"/>
  <c r="U30" i="105"/>
  <c r="V30" i="105"/>
  <c r="W30" i="105"/>
  <c r="X30" i="105"/>
  <c r="Y30" i="105"/>
  <c r="Z30" i="105"/>
  <c r="AA30" i="105"/>
  <c r="N31" i="105"/>
  <c r="O31" i="105"/>
  <c r="P31" i="105"/>
  <c r="Q31" i="105"/>
  <c r="R31" i="105"/>
  <c r="S31" i="105"/>
  <c r="T31" i="105"/>
  <c r="U31" i="105"/>
  <c r="V31" i="105"/>
  <c r="W31" i="105"/>
  <c r="X31" i="105"/>
  <c r="Y31" i="105"/>
  <c r="Z31" i="105"/>
  <c r="AA31" i="105"/>
  <c r="N32" i="105"/>
  <c r="O32" i="105"/>
  <c r="P32" i="105"/>
  <c r="Q32" i="105"/>
  <c r="R32" i="105"/>
  <c r="S32" i="105"/>
  <c r="T32" i="105"/>
  <c r="U32" i="105"/>
  <c r="V32" i="105"/>
  <c r="W32" i="105"/>
  <c r="X32" i="105"/>
  <c r="Y32" i="105"/>
  <c r="Z32" i="105"/>
  <c r="AA32" i="105"/>
  <c r="N33" i="105"/>
  <c r="O33" i="105"/>
  <c r="P33" i="105"/>
  <c r="Q33" i="105"/>
  <c r="R33" i="105"/>
  <c r="S33" i="105"/>
  <c r="T33" i="105"/>
  <c r="U33" i="105"/>
  <c r="V33" i="105"/>
  <c r="W33" i="105"/>
  <c r="X33" i="105"/>
  <c r="Y33" i="105"/>
  <c r="Z33" i="105"/>
  <c r="AA33" i="105"/>
  <c r="N34" i="105"/>
  <c r="O34" i="105"/>
  <c r="P34" i="105"/>
  <c r="Q34" i="105"/>
  <c r="R34" i="105"/>
  <c r="S34" i="105"/>
  <c r="T34" i="105"/>
  <c r="U34" i="105"/>
  <c r="V34" i="105"/>
  <c r="W34" i="105"/>
  <c r="X34" i="105"/>
  <c r="Y34" i="105"/>
  <c r="Z34" i="105"/>
  <c r="AA34" i="105"/>
  <c r="N35" i="105"/>
  <c r="O35" i="105"/>
  <c r="P35" i="105"/>
  <c r="Q35" i="105"/>
  <c r="R35" i="105"/>
  <c r="S35" i="105"/>
  <c r="T35" i="105"/>
  <c r="U35" i="105"/>
  <c r="V35" i="105"/>
  <c r="W35" i="105"/>
  <c r="X35" i="105"/>
  <c r="Y35" i="105"/>
  <c r="Z35" i="105"/>
  <c r="AA35" i="105"/>
  <c r="N36" i="105"/>
  <c r="O36" i="105"/>
  <c r="P36" i="105"/>
  <c r="Q36" i="105"/>
  <c r="R36" i="105"/>
  <c r="S36" i="105"/>
  <c r="T36" i="105"/>
  <c r="U36" i="105"/>
  <c r="V36" i="105"/>
  <c r="W36" i="105"/>
  <c r="X36" i="105"/>
  <c r="Y36" i="105"/>
  <c r="Z36" i="105"/>
  <c r="AA36" i="105"/>
  <c r="N37" i="105"/>
  <c r="O37" i="105"/>
  <c r="P37" i="105"/>
  <c r="Q37" i="105"/>
  <c r="R37" i="105"/>
  <c r="S37" i="105"/>
  <c r="T37" i="105"/>
  <c r="U37" i="105"/>
  <c r="V37" i="105"/>
  <c r="W37" i="105"/>
  <c r="X37" i="105"/>
  <c r="Y37" i="105"/>
  <c r="Z37" i="105"/>
  <c r="AA37" i="105"/>
  <c r="N7" i="105"/>
  <c r="O7" i="105"/>
  <c r="P7" i="105"/>
  <c r="Q7" i="105"/>
  <c r="R7" i="105"/>
  <c r="S7" i="105"/>
  <c r="T7" i="105"/>
  <c r="U7" i="105"/>
  <c r="V7" i="105"/>
  <c r="W7" i="105"/>
  <c r="X7" i="105"/>
  <c r="Y7" i="105"/>
  <c r="Z7" i="105"/>
  <c r="AA7" i="105"/>
  <c r="P6" i="105"/>
  <c r="Q6" i="105"/>
  <c r="R6" i="105"/>
  <c r="S6" i="105"/>
  <c r="T6" i="105"/>
  <c r="U6" i="105"/>
  <c r="V6" i="105"/>
  <c r="W6" i="105"/>
  <c r="X6" i="105"/>
  <c r="Y6" i="105"/>
  <c r="Z6" i="105"/>
  <c r="AA6" i="105"/>
  <c r="O6" i="105"/>
  <c r="T115" i="113" l="1"/>
  <c r="O114" i="113"/>
  <c r="W114" i="113"/>
  <c r="Q132" i="113"/>
  <c r="W120" i="113"/>
  <c r="T114" i="113"/>
  <c r="V128" i="113"/>
  <c r="Y129" i="113"/>
  <c r="T111" i="113"/>
  <c r="Z120" i="113"/>
  <c r="AA117" i="113"/>
  <c r="T129" i="113"/>
  <c r="R112" i="113"/>
  <c r="N116" i="113"/>
  <c r="V127" i="113"/>
  <c r="Z112" i="113"/>
  <c r="O107" i="113"/>
  <c r="Z128" i="113"/>
  <c r="Z106" i="113"/>
  <c r="Q103" i="113"/>
  <c r="R109" i="113"/>
  <c r="AA109" i="113"/>
  <c r="Y116" i="113"/>
  <c r="Y125" i="113"/>
  <c r="Q107" i="113"/>
  <c r="V120" i="113"/>
  <c r="R118" i="113"/>
  <c r="O103" i="113"/>
  <c r="P115" i="113"/>
  <c r="S118" i="113"/>
  <c r="Y120" i="113"/>
  <c r="Z109" i="113"/>
  <c r="T118" i="113"/>
  <c r="W123" i="113"/>
  <c r="O126" i="113"/>
  <c r="V133" i="113"/>
  <c r="R123" i="113"/>
  <c r="W131" i="113"/>
  <c r="AA131" i="113"/>
  <c r="N112" i="113"/>
  <c r="X109" i="113"/>
  <c r="T123" i="113"/>
  <c r="R105" i="113"/>
  <c r="N131" i="113"/>
  <c r="X116" i="113"/>
  <c r="AA121" i="113"/>
  <c r="W105" i="113"/>
  <c r="U115" i="113"/>
  <c r="W104" i="113"/>
  <c r="R106" i="113"/>
  <c r="V104" i="113"/>
  <c r="Q114" i="113"/>
  <c r="AA116" i="113"/>
  <c r="P108" i="113"/>
  <c r="U108" i="113"/>
  <c r="O120" i="113"/>
  <c r="R124" i="113"/>
  <c r="T127" i="113"/>
  <c r="P132" i="113"/>
  <c r="T113" i="113"/>
  <c r="O108" i="113"/>
  <c r="R132" i="113"/>
  <c r="W109" i="113"/>
  <c r="V114" i="113"/>
  <c r="P116" i="113"/>
  <c r="Z129" i="113"/>
  <c r="T134" i="113"/>
  <c r="S123" i="113"/>
  <c r="Q120" i="113"/>
  <c r="V126" i="113"/>
  <c r="P111" i="113"/>
  <c r="N127" i="113"/>
  <c r="W128" i="113"/>
  <c r="R127" i="113"/>
  <c r="V124" i="113"/>
  <c r="X105" i="113"/>
  <c r="S134" i="113"/>
  <c r="N128" i="113"/>
  <c r="R117" i="113"/>
  <c r="O119" i="113"/>
  <c r="O105" i="113"/>
  <c r="Z114" i="113"/>
  <c r="Y131" i="113"/>
  <c r="V129" i="113"/>
  <c r="Z121" i="113"/>
  <c r="U106" i="113"/>
  <c r="N104" i="113"/>
  <c r="V110" i="113"/>
  <c r="U130" i="113"/>
  <c r="N114" i="113"/>
  <c r="AA113" i="113"/>
  <c r="Z107" i="113"/>
  <c r="Z110" i="113"/>
  <c r="Y130" i="113"/>
  <c r="X114" i="113"/>
  <c r="X132" i="113"/>
  <c r="X129" i="113"/>
  <c r="W133" i="113"/>
  <c r="W126" i="113"/>
  <c r="V122" i="113"/>
  <c r="V107" i="113"/>
  <c r="U123" i="113"/>
  <c r="U119" i="113"/>
  <c r="T116" i="113"/>
  <c r="T104" i="113"/>
  <c r="S114" i="113"/>
  <c r="S104" i="113"/>
  <c r="Q133" i="113"/>
  <c r="Q125" i="113"/>
  <c r="P133" i="113"/>
  <c r="P112" i="113"/>
  <c r="P117" i="113"/>
  <c r="P129" i="113"/>
  <c r="P128" i="113"/>
  <c r="O111" i="113"/>
  <c r="O110" i="113"/>
  <c r="N130" i="113"/>
  <c r="Y115" i="113"/>
  <c r="AA124" i="113"/>
  <c r="AA122" i="113"/>
  <c r="X111" i="113"/>
  <c r="R107" i="113"/>
  <c r="Q110" i="113"/>
  <c r="U128" i="113"/>
  <c r="Y105" i="113"/>
  <c r="W115" i="113"/>
  <c r="Q109" i="113"/>
  <c r="N120" i="113"/>
  <c r="P109" i="113"/>
  <c r="Q134" i="113"/>
  <c r="R128" i="113"/>
  <c r="V123" i="113"/>
  <c r="S103" i="113"/>
  <c r="P126" i="113"/>
  <c r="U133" i="113"/>
  <c r="Q106" i="113"/>
  <c r="P106" i="113"/>
  <c r="S129" i="113"/>
  <c r="S112" i="113"/>
  <c r="N124" i="113"/>
  <c r="N113" i="113"/>
  <c r="O104" i="113"/>
  <c r="AA112" i="113"/>
  <c r="O122" i="113"/>
  <c r="O127" i="113"/>
  <c r="U105" i="113"/>
  <c r="U131" i="113"/>
  <c r="T121" i="113"/>
  <c r="R134" i="113"/>
  <c r="AA103" i="113"/>
  <c r="Z108" i="113"/>
  <c r="X125" i="113"/>
  <c r="O128" i="113"/>
  <c r="X112" i="113"/>
  <c r="Q112" i="113"/>
  <c r="R125" i="113"/>
  <c r="S131" i="113"/>
  <c r="S110" i="113"/>
  <c r="P107" i="113"/>
  <c r="W122" i="113"/>
  <c r="Q127" i="113"/>
  <c r="S132" i="113"/>
  <c r="T126" i="113"/>
  <c r="T125" i="113"/>
  <c r="V118" i="113"/>
  <c r="AA114" i="113"/>
  <c r="W124" i="113"/>
  <c r="U127" i="113"/>
  <c r="O124" i="113"/>
  <c r="X107" i="113"/>
  <c r="AA105" i="113"/>
  <c r="U114" i="113"/>
  <c r="T106" i="113"/>
  <c r="P120" i="113"/>
  <c r="O129" i="113"/>
  <c r="Y117" i="113"/>
  <c r="V111" i="113"/>
  <c r="Z134" i="113"/>
  <c r="W119" i="113"/>
  <c r="P124" i="113"/>
  <c r="R6" i="155" a="1"/>
  <c r="O6" i="155" a="1"/>
  <c r="T107" i="113"/>
  <c r="U121" i="113"/>
  <c r="W130" i="113"/>
  <c r="W127" i="113"/>
  <c r="R119" i="113"/>
  <c r="O113" i="113"/>
  <c r="Y128" i="113"/>
  <c r="O123" i="113"/>
  <c r="T109" i="113"/>
  <c r="W107" i="113"/>
  <c r="O115" i="113"/>
  <c r="S105" i="113"/>
  <c r="W103" i="113"/>
  <c r="U110" i="113"/>
  <c r="N110" i="113"/>
  <c r="R113" i="113"/>
  <c r="Y124" i="113"/>
  <c r="X108" i="113"/>
  <c r="N105" i="113"/>
  <c r="N121" i="113"/>
  <c r="Z127" i="113"/>
  <c r="P130" i="113"/>
  <c r="S125" i="113"/>
  <c r="AA107" i="113"/>
  <c r="AA123" i="113"/>
  <c r="W132" i="113"/>
  <c r="W106" i="113"/>
  <c r="X104" i="113"/>
  <c r="V121" i="113"/>
  <c r="AA129" i="113"/>
  <c r="Q108" i="113"/>
  <c r="Z117" i="113"/>
  <c r="R129" i="113"/>
  <c r="Y132" i="113"/>
  <c r="U122" i="113"/>
  <c r="O132" i="113"/>
  <c r="V132" i="113"/>
  <c r="U129" i="113"/>
  <c r="S117" i="113"/>
  <c r="AA134" i="113"/>
  <c r="T119" i="113"/>
  <c r="Y134" i="113"/>
  <c r="O125" i="113"/>
  <c r="AA104" i="113"/>
  <c r="R130" i="113"/>
  <c r="Z118" i="113"/>
  <c r="Q105" i="113"/>
  <c r="O112" i="113"/>
  <c r="AA127" i="113"/>
  <c r="U116" i="113"/>
  <c r="AA118" i="113"/>
  <c r="Z123" i="113"/>
  <c r="R110" i="113"/>
  <c r="Z126" i="113"/>
  <c r="Y107" i="113"/>
  <c r="Y123" i="113"/>
  <c r="S108" i="113"/>
  <c r="Q115" i="113"/>
  <c r="T117" i="113"/>
  <c r="P104" i="113"/>
  <c r="Q121" i="113"/>
  <c r="P105" i="113"/>
  <c r="S120" i="113"/>
  <c r="U120" i="113"/>
  <c r="R114" i="113"/>
  <c r="AA133" i="113"/>
  <c r="O131" i="113"/>
  <c r="W116" i="113"/>
  <c r="Z119" i="113"/>
  <c r="W113" i="113"/>
  <c r="V113" i="113"/>
  <c r="T128" i="113"/>
  <c r="Y122" i="113"/>
  <c r="Z116" i="113"/>
  <c r="R122" i="113"/>
  <c r="V103" i="113"/>
  <c r="P110" i="113"/>
  <c r="R108" i="113"/>
  <c r="T112" i="113"/>
  <c r="V105" i="113"/>
  <c r="Q126" i="113"/>
  <c r="Q122" i="113"/>
  <c r="Z133" i="113"/>
  <c r="S107" i="113"/>
  <c r="W118" i="113"/>
  <c r="U141" i="113"/>
  <c r="S128" i="113"/>
  <c r="X133" i="113"/>
  <c r="R111" i="113"/>
  <c r="X113" i="113"/>
  <c r="P123" i="113"/>
  <c r="Y106" i="113"/>
  <c r="Y110" i="113"/>
  <c r="S130" i="113"/>
  <c r="S111" i="113"/>
  <c r="Y126" i="113"/>
  <c r="W117" i="113"/>
  <c r="AA141" i="113"/>
  <c r="Q118" i="113"/>
  <c r="AA111" i="113"/>
  <c r="Y127" i="113"/>
  <c r="R116" i="113"/>
  <c r="P114" i="113"/>
  <c r="S116" i="113"/>
  <c r="Y118" i="113"/>
  <c r="Y111" i="113"/>
  <c r="S115" i="113"/>
  <c r="T132" i="113"/>
  <c r="O121" i="113"/>
  <c r="O134" i="113"/>
  <c r="X110" i="113"/>
  <c r="V117" i="113"/>
  <c r="R104" i="113"/>
  <c r="U117" i="113"/>
  <c r="AA119" i="113"/>
  <c r="T141" i="113"/>
  <c r="Z124" i="113"/>
  <c r="S141" i="113"/>
  <c r="Y141" i="113"/>
  <c r="Q104" i="113"/>
  <c r="P103" i="113"/>
  <c r="O118" i="113"/>
  <c r="Y119" i="113"/>
  <c r="AA125" i="113"/>
  <c r="U132" i="113"/>
  <c r="Z104" i="113"/>
  <c r="X134" i="113"/>
  <c r="P118" i="113"/>
  <c r="U125" i="113"/>
  <c r="Z111" i="113"/>
  <c r="Y104" i="113"/>
  <c r="O117" i="113"/>
  <c r="Y133" i="113"/>
  <c r="W141" i="113"/>
  <c r="W121" i="113"/>
  <c r="AA128" i="113"/>
  <c r="U103" i="113"/>
  <c r="Z103" i="113"/>
  <c r="R141" i="113"/>
  <c r="U107" i="113"/>
  <c r="V125" i="113"/>
  <c r="P134" i="113"/>
  <c r="Q128" i="113"/>
  <c r="X118" i="113"/>
  <c r="U112" i="113"/>
  <c r="T103" i="113"/>
  <c r="N122" i="113"/>
  <c r="Y114" i="113"/>
  <c r="O130" i="113"/>
  <c r="W134" i="113"/>
  <c r="S119" i="113"/>
  <c r="W110" i="113"/>
  <c r="N103" i="113"/>
  <c r="W125" i="113"/>
  <c r="R133" i="113"/>
  <c r="U104" i="113"/>
  <c r="R103" i="113"/>
  <c r="Q111" i="113"/>
  <c r="R131" i="113"/>
  <c r="Q119" i="113"/>
  <c r="Z141" i="113"/>
  <c r="S106" i="113"/>
  <c r="O141" i="113"/>
  <c r="V141" i="113"/>
  <c r="X141" i="113"/>
  <c r="N141" i="113"/>
  <c r="Y108" i="113"/>
  <c r="Q141" i="113"/>
  <c r="N7" i="115" a="1"/>
  <c r="N7" i="115" s="1"/>
  <c r="P141" i="113"/>
  <c r="N107" i="113"/>
  <c r="N38" i="112"/>
  <c r="V37" i="158" l="1"/>
  <c r="V33" i="158"/>
  <c r="V29" i="158"/>
  <c r="V25" i="158"/>
  <c r="V21" i="158"/>
  <c r="V17" i="158"/>
  <c r="V13" i="158"/>
  <c r="V9" i="158"/>
  <c r="V35" i="158"/>
  <c r="V31" i="158"/>
  <c r="V27" i="158"/>
  <c r="V23" i="158"/>
  <c r="V19" i="158"/>
  <c r="V7" i="158"/>
  <c r="V6" i="158"/>
  <c r="V36" i="158"/>
  <c r="V32" i="158"/>
  <c r="V28" i="158"/>
  <c r="V24" i="158"/>
  <c r="V20" i="158"/>
  <c r="V16" i="158"/>
  <c r="V12" i="158"/>
  <c r="V8" i="158"/>
  <c r="V11" i="158"/>
  <c r="V15" i="158"/>
  <c r="V34" i="158"/>
  <c r="V30" i="158"/>
  <c r="V26" i="158"/>
  <c r="V22" i="158"/>
  <c r="V18" i="158"/>
  <c r="V14" i="158"/>
  <c r="V10" i="158"/>
  <c r="W37" i="158"/>
  <c r="W33" i="158"/>
  <c r="W29" i="158"/>
  <c r="W25" i="158"/>
  <c r="W21" i="158"/>
  <c r="W17" i="158"/>
  <c r="W13" i="158"/>
  <c r="W9" i="158"/>
  <c r="W15" i="158"/>
  <c r="W7" i="158"/>
  <c r="W34" i="158"/>
  <c r="W30" i="158"/>
  <c r="W26" i="158"/>
  <c r="W22" i="158"/>
  <c r="W18" i="158"/>
  <c r="W14" i="158"/>
  <c r="W10" i="158"/>
  <c r="W36" i="158"/>
  <c r="W32" i="158"/>
  <c r="W28" i="158"/>
  <c r="W24" i="158"/>
  <c r="W20" i="158"/>
  <c r="W16" i="158"/>
  <c r="W12" i="158"/>
  <c r="W8" i="158"/>
  <c r="W6" i="158"/>
  <c r="W35" i="158"/>
  <c r="W31" i="158"/>
  <c r="W27" i="158"/>
  <c r="W23" i="158"/>
  <c r="W11" i="158"/>
  <c r="W19" i="158"/>
  <c r="O6" i="152" a="1"/>
  <c r="O6" i="152" s="1"/>
  <c r="O6" i="155"/>
  <c r="V6" i="155" s="1"/>
  <c r="V14" i="155"/>
  <c r="V22" i="155"/>
  <c r="V30" i="155"/>
  <c r="V7" i="155"/>
  <c r="V15" i="155"/>
  <c r="V23" i="155"/>
  <c r="V31" i="155"/>
  <c r="V8" i="155"/>
  <c r="V16" i="155"/>
  <c r="V24" i="155"/>
  <c r="V32" i="155"/>
  <c r="V9" i="155"/>
  <c r="V17" i="155"/>
  <c r="V25" i="155"/>
  <c r="V33" i="155"/>
  <c r="V10" i="155"/>
  <c r="V18" i="155"/>
  <c r="V26" i="155"/>
  <c r="V34" i="155"/>
  <c r="V20" i="155"/>
  <c r="V28" i="155"/>
  <c r="V21" i="155"/>
  <c r="V12" i="155"/>
  <c r="V36" i="155"/>
  <c r="V13" i="155"/>
  <c r="V29" i="155"/>
  <c r="V37" i="155"/>
  <c r="V11" i="155"/>
  <c r="V19" i="155"/>
  <c r="V27" i="155"/>
  <c r="V35" i="155"/>
  <c r="R6" i="155"/>
  <c r="W6" i="155" s="1"/>
  <c r="W13" i="155"/>
  <c r="W21" i="155"/>
  <c r="W29" i="155"/>
  <c r="W37" i="155"/>
  <c r="W14" i="155"/>
  <c r="W22" i="155"/>
  <c r="W30" i="155"/>
  <c r="W7" i="155"/>
  <c r="W15" i="155"/>
  <c r="W23" i="155"/>
  <c r="W31" i="155"/>
  <c r="W8" i="155"/>
  <c r="W16" i="155"/>
  <c r="W24" i="155"/>
  <c r="W32" i="155"/>
  <c r="W9" i="155"/>
  <c r="W17" i="155"/>
  <c r="W25" i="155"/>
  <c r="W33" i="155"/>
  <c r="W11" i="155"/>
  <c r="W19" i="155"/>
  <c r="W27" i="155"/>
  <c r="W35" i="155"/>
  <c r="W12" i="155"/>
  <c r="W28" i="155"/>
  <c r="W36" i="155"/>
  <c r="W18" i="155"/>
  <c r="W20" i="155"/>
  <c r="W10" i="155"/>
  <c r="W26" i="155"/>
  <c r="W34" i="155"/>
  <c r="N72" i="112"/>
  <c r="O72" i="112"/>
  <c r="P72" i="112"/>
  <c r="Q72" i="112"/>
  <c r="R72" i="112"/>
  <c r="S72" i="112"/>
  <c r="T72" i="112"/>
  <c r="U72" i="112"/>
  <c r="V72" i="112"/>
  <c r="W72" i="112"/>
  <c r="X72" i="112"/>
  <c r="Y72" i="112"/>
  <c r="Z72" i="112"/>
  <c r="AA72" i="112"/>
  <c r="N73" i="112"/>
  <c r="O73" i="112"/>
  <c r="P73" i="112"/>
  <c r="Q73" i="112"/>
  <c r="R73" i="112"/>
  <c r="S73" i="112"/>
  <c r="T73" i="112"/>
  <c r="U73" i="112"/>
  <c r="V73" i="112"/>
  <c r="W73" i="112"/>
  <c r="X73" i="112"/>
  <c r="Y73" i="112"/>
  <c r="Z73" i="112"/>
  <c r="AA73" i="112"/>
  <c r="N74" i="112"/>
  <c r="O74" i="112"/>
  <c r="P74" i="112"/>
  <c r="Q74" i="112"/>
  <c r="R74" i="112"/>
  <c r="S74" i="112"/>
  <c r="T74" i="112"/>
  <c r="U74" i="112"/>
  <c r="V74" i="112"/>
  <c r="W74" i="112"/>
  <c r="X74" i="112"/>
  <c r="Y74" i="112"/>
  <c r="Z74" i="112"/>
  <c r="AA74" i="112"/>
  <c r="N75" i="112"/>
  <c r="O75" i="112"/>
  <c r="P75" i="112"/>
  <c r="Q75" i="112"/>
  <c r="R75" i="112"/>
  <c r="S75" i="112"/>
  <c r="T75" i="112"/>
  <c r="U75" i="112"/>
  <c r="V75" i="112"/>
  <c r="W75" i="112"/>
  <c r="X75" i="112"/>
  <c r="Y75" i="112"/>
  <c r="Z75" i="112"/>
  <c r="AA75" i="112"/>
  <c r="N76" i="112"/>
  <c r="O76" i="112"/>
  <c r="P76" i="112"/>
  <c r="Q76" i="112"/>
  <c r="R76" i="112"/>
  <c r="S76" i="112"/>
  <c r="T76" i="112"/>
  <c r="U76" i="112"/>
  <c r="V76" i="112"/>
  <c r="W76" i="112"/>
  <c r="X76" i="112"/>
  <c r="Y76" i="112"/>
  <c r="Z76" i="112"/>
  <c r="AA76" i="112"/>
  <c r="N77" i="112"/>
  <c r="O77" i="112"/>
  <c r="P77" i="112"/>
  <c r="Q77" i="112"/>
  <c r="R77" i="112"/>
  <c r="S77" i="112"/>
  <c r="T77" i="112"/>
  <c r="U77" i="112"/>
  <c r="V77" i="112"/>
  <c r="W77" i="112"/>
  <c r="X77" i="112"/>
  <c r="Y77" i="112"/>
  <c r="Z77" i="112"/>
  <c r="AA77" i="112"/>
  <c r="N78" i="112"/>
  <c r="O78" i="112"/>
  <c r="P78" i="112"/>
  <c r="Q78" i="112"/>
  <c r="R78" i="112"/>
  <c r="S78" i="112"/>
  <c r="T78" i="112"/>
  <c r="U78" i="112"/>
  <c r="V78" i="112"/>
  <c r="W78" i="112"/>
  <c r="X78" i="112"/>
  <c r="Y78" i="112"/>
  <c r="Z78" i="112"/>
  <c r="AA78" i="112"/>
  <c r="N79" i="112"/>
  <c r="O79" i="112"/>
  <c r="P79" i="112"/>
  <c r="Q79" i="112"/>
  <c r="R79" i="112"/>
  <c r="S79" i="112"/>
  <c r="T79" i="112"/>
  <c r="U79" i="112"/>
  <c r="V79" i="112"/>
  <c r="W79" i="112"/>
  <c r="X79" i="112"/>
  <c r="Y79" i="112"/>
  <c r="Z79" i="112"/>
  <c r="AA79" i="112"/>
  <c r="N80" i="112"/>
  <c r="O80" i="112"/>
  <c r="P80" i="112"/>
  <c r="Q80" i="112"/>
  <c r="R80" i="112"/>
  <c r="S80" i="112"/>
  <c r="T80" i="112"/>
  <c r="U80" i="112"/>
  <c r="V80" i="112"/>
  <c r="W80" i="112"/>
  <c r="X80" i="112"/>
  <c r="Y80" i="112"/>
  <c r="Z80" i="112"/>
  <c r="AA80" i="112"/>
  <c r="N81" i="112"/>
  <c r="O81" i="112"/>
  <c r="P81" i="112"/>
  <c r="Q81" i="112"/>
  <c r="R81" i="112"/>
  <c r="S81" i="112"/>
  <c r="T81" i="112"/>
  <c r="U81" i="112"/>
  <c r="V81" i="112"/>
  <c r="W81" i="112"/>
  <c r="X81" i="112"/>
  <c r="Y81" i="112"/>
  <c r="Z81" i="112"/>
  <c r="AA81" i="112"/>
  <c r="N82" i="112"/>
  <c r="O82" i="112"/>
  <c r="P82" i="112"/>
  <c r="Q82" i="112"/>
  <c r="R82" i="112"/>
  <c r="S82" i="112"/>
  <c r="T82" i="112"/>
  <c r="U82" i="112"/>
  <c r="V82" i="112"/>
  <c r="W82" i="112"/>
  <c r="X82" i="112"/>
  <c r="Y82" i="112"/>
  <c r="Z82" i="112"/>
  <c r="AA82" i="112"/>
  <c r="N83" i="112"/>
  <c r="O83" i="112"/>
  <c r="P83" i="112"/>
  <c r="Q83" i="112"/>
  <c r="R83" i="112"/>
  <c r="S83" i="112"/>
  <c r="T83" i="112"/>
  <c r="U83" i="112"/>
  <c r="V83" i="112"/>
  <c r="W83" i="112"/>
  <c r="X83" i="112"/>
  <c r="Y83" i="112"/>
  <c r="Z83" i="112"/>
  <c r="AA83" i="112"/>
  <c r="N84" i="112"/>
  <c r="O84" i="112"/>
  <c r="P84" i="112"/>
  <c r="Q84" i="112"/>
  <c r="R84" i="112"/>
  <c r="S84" i="112"/>
  <c r="T84" i="112"/>
  <c r="U84" i="112"/>
  <c r="V84" i="112"/>
  <c r="W84" i="112"/>
  <c r="X84" i="112"/>
  <c r="Y84" i="112"/>
  <c r="Z84" i="112"/>
  <c r="AA84" i="112"/>
  <c r="N85" i="112"/>
  <c r="O85" i="112"/>
  <c r="P85" i="112"/>
  <c r="Q85" i="112"/>
  <c r="R85" i="112"/>
  <c r="S85" i="112"/>
  <c r="T85" i="112"/>
  <c r="U85" i="112"/>
  <c r="V85" i="112"/>
  <c r="W85" i="112"/>
  <c r="X85" i="112"/>
  <c r="Y85" i="112"/>
  <c r="Z85" i="112"/>
  <c r="AA85" i="112"/>
  <c r="N86" i="112"/>
  <c r="O86" i="112"/>
  <c r="P86" i="112"/>
  <c r="Q86" i="112"/>
  <c r="R86" i="112"/>
  <c r="S86" i="112"/>
  <c r="T86" i="112"/>
  <c r="U86" i="112"/>
  <c r="V86" i="112"/>
  <c r="W86" i="112"/>
  <c r="X86" i="112"/>
  <c r="Y86" i="112"/>
  <c r="Z86" i="112"/>
  <c r="AA86" i="112"/>
  <c r="N87" i="112"/>
  <c r="O87" i="112"/>
  <c r="P87" i="112"/>
  <c r="Q87" i="112"/>
  <c r="R87" i="112"/>
  <c r="S87" i="112"/>
  <c r="T87" i="112"/>
  <c r="U87" i="112"/>
  <c r="V87" i="112"/>
  <c r="W87" i="112"/>
  <c r="X87" i="112"/>
  <c r="Y87" i="112"/>
  <c r="Z87" i="112"/>
  <c r="AA87" i="112"/>
  <c r="N88" i="112"/>
  <c r="O88" i="112"/>
  <c r="P88" i="112"/>
  <c r="Q88" i="112"/>
  <c r="R88" i="112"/>
  <c r="S88" i="112"/>
  <c r="T88" i="112"/>
  <c r="U88" i="112"/>
  <c r="V88" i="112"/>
  <c r="W88" i="112"/>
  <c r="X88" i="112"/>
  <c r="Y88" i="112"/>
  <c r="Z88" i="112"/>
  <c r="AA88" i="112"/>
  <c r="N89" i="112"/>
  <c r="O89" i="112"/>
  <c r="P89" i="112"/>
  <c r="Q89" i="112"/>
  <c r="R89" i="112"/>
  <c r="S89" i="112"/>
  <c r="T89" i="112"/>
  <c r="U89" i="112"/>
  <c r="V89" i="112"/>
  <c r="W89" i="112"/>
  <c r="X89" i="112"/>
  <c r="Y89" i="112"/>
  <c r="Z89" i="112"/>
  <c r="AA89" i="112"/>
  <c r="N90" i="112"/>
  <c r="O90" i="112"/>
  <c r="P90" i="112"/>
  <c r="Q90" i="112"/>
  <c r="R90" i="112"/>
  <c r="S90" i="112"/>
  <c r="T90" i="112"/>
  <c r="U90" i="112"/>
  <c r="V90" i="112"/>
  <c r="W90" i="112"/>
  <c r="X90" i="112"/>
  <c r="Y90" i="112"/>
  <c r="Z90" i="112"/>
  <c r="AA90" i="112"/>
  <c r="N91" i="112"/>
  <c r="O91" i="112"/>
  <c r="P91" i="112"/>
  <c r="Q91" i="112"/>
  <c r="R91" i="112"/>
  <c r="S91" i="112"/>
  <c r="T91" i="112"/>
  <c r="U91" i="112"/>
  <c r="V91" i="112"/>
  <c r="W91" i="112"/>
  <c r="X91" i="112"/>
  <c r="Y91" i="112"/>
  <c r="Z91" i="112"/>
  <c r="AA91" i="112"/>
  <c r="N92" i="112"/>
  <c r="O92" i="112"/>
  <c r="P92" i="112"/>
  <c r="Q92" i="112"/>
  <c r="R92" i="112"/>
  <c r="S92" i="112"/>
  <c r="T92" i="112"/>
  <c r="U92" i="112"/>
  <c r="V92" i="112"/>
  <c r="W92" i="112"/>
  <c r="X92" i="112"/>
  <c r="Y92" i="112"/>
  <c r="Z92" i="112"/>
  <c r="AA92" i="112"/>
  <c r="N93" i="112"/>
  <c r="O93" i="112"/>
  <c r="P93" i="112"/>
  <c r="Q93" i="112"/>
  <c r="R93" i="112"/>
  <c r="S93" i="112"/>
  <c r="T93" i="112"/>
  <c r="U93" i="112"/>
  <c r="V93" i="112"/>
  <c r="W93" i="112"/>
  <c r="X93" i="112"/>
  <c r="Y93" i="112"/>
  <c r="Z93" i="112"/>
  <c r="AA93" i="112"/>
  <c r="N94" i="112"/>
  <c r="O94" i="112"/>
  <c r="P94" i="112"/>
  <c r="Q94" i="112"/>
  <c r="R94" i="112"/>
  <c r="S94" i="112"/>
  <c r="T94" i="112"/>
  <c r="U94" i="112"/>
  <c r="V94" i="112"/>
  <c r="W94" i="112"/>
  <c r="X94" i="112"/>
  <c r="Y94" i="112"/>
  <c r="Z94" i="112"/>
  <c r="AA94" i="112"/>
  <c r="N95" i="112"/>
  <c r="O95" i="112"/>
  <c r="P95" i="112"/>
  <c r="Q95" i="112"/>
  <c r="R95" i="112"/>
  <c r="S95" i="112"/>
  <c r="T95" i="112"/>
  <c r="U95" i="112"/>
  <c r="V95" i="112"/>
  <c r="W95" i="112"/>
  <c r="X95" i="112"/>
  <c r="Y95" i="112"/>
  <c r="Z95" i="112"/>
  <c r="AA95" i="112"/>
  <c r="N96" i="112"/>
  <c r="O96" i="112"/>
  <c r="P96" i="112"/>
  <c r="Q96" i="112"/>
  <c r="R96" i="112"/>
  <c r="S96" i="112"/>
  <c r="T96" i="112"/>
  <c r="U96" i="112"/>
  <c r="V96" i="112"/>
  <c r="W96" i="112"/>
  <c r="X96" i="112"/>
  <c r="Y96" i="112"/>
  <c r="Z96" i="112"/>
  <c r="AA96" i="112"/>
  <c r="N97" i="112"/>
  <c r="O97" i="112"/>
  <c r="P97" i="112"/>
  <c r="Q97" i="112"/>
  <c r="R97" i="112"/>
  <c r="S97" i="112"/>
  <c r="T97" i="112"/>
  <c r="U97" i="112"/>
  <c r="V97" i="112"/>
  <c r="W97" i="112"/>
  <c r="X97" i="112"/>
  <c r="Y97" i="112"/>
  <c r="Z97" i="112"/>
  <c r="AA97" i="112"/>
  <c r="N98" i="112"/>
  <c r="O98" i="112"/>
  <c r="P98" i="112"/>
  <c r="Q98" i="112"/>
  <c r="R98" i="112"/>
  <c r="S98" i="112"/>
  <c r="T98" i="112"/>
  <c r="U98" i="112"/>
  <c r="V98" i="112"/>
  <c r="W98" i="112"/>
  <c r="X98" i="112"/>
  <c r="Y98" i="112"/>
  <c r="Z98" i="112"/>
  <c r="AA98" i="112"/>
  <c r="N99" i="112"/>
  <c r="O99" i="112"/>
  <c r="P99" i="112"/>
  <c r="Q99" i="112"/>
  <c r="R99" i="112"/>
  <c r="S99" i="112"/>
  <c r="T99" i="112"/>
  <c r="U99" i="112"/>
  <c r="V99" i="112"/>
  <c r="W99" i="112"/>
  <c r="X99" i="112"/>
  <c r="Y99" i="112"/>
  <c r="Z99" i="112"/>
  <c r="AA99" i="112"/>
  <c r="N100" i="112"/>
  <c r="O100" i="112"/>
  <c r="P100" i="112"/>
  <c r="Q100" i="112"/>
  <c r="R100" i="112"/>
  <c r="S100" i="112"/>
  <c r="T100" i="112"/>
  <c r="U100" i="112"/>
  <c r="V100" i="112"/>
  <c r="W100" i="112"/>
  <c r="X100" i="112"/>
  <c r="Y100" i="112"/>
  <c r="Z100" i="112"/>
  <c r="AA100" i="112"/>
  <c r="N101" i="112"/>
  <c r="O101" i="112"/>
  <c r="P101" i="112"/>
  <c r="Q101" i="112"/>
  <c r="R101" i="112"/>
  <c r="S101" i="112"/>
  <c r="T101" i="112"/>
  <c r="U101" i="112"/>
  <c r="V101" i="112"/>
  <c r="W101" i="112"/>
  <c r="X101" i="112"/>
  <c r="Y101" i="112"/>
  <c r="Z101" i="112"/>
  <c r="AA101" i="112"/>
  <c r="N71" i="112"/>
  <c r="O71" i="112"/>
  <c r="P71" i="112"/>
  <c r="Q71" i="112"/>
  <c r="R71" i="112"/>
  <c r="S71" i="112"/>
  <c r="T71" i="112"/>
  <c r="U71" i="112"/>
  <c r="V71" i="112"/>
  <c r="W71" i="112"/>
  <c r="X71" i="112"/>
  <c r="Y71" i="112"/>
  <c r="Z71" i="112"/>
  <c r="AA71" i="112"/>
  <c r="O70" i="112"/>
  <c r="P70" i="112"/>
  <c r="Q70" i="112"/>
  <c r="R70" i="112"/>
  <c r="S70" i="112"/>
  <c r="T70" i="112"/>
  <c r="U70" i="112"/>
  <c r="V70" i="112"/>
  <c r="W70" i="112"/>
  <c r="X70" i="112"/>
  <c r="Y70" i="112"/>
  <c r="Z70" i="112"/>
  <c r="AA70" i="112"/>
  <c r="N70" i="112"/>
  <c r="N40" i="112"/>
  <c r="N41" i="112"/>
  <c r="N42" i="112"/>
  <c r="N43" i="112"/>
  <c r="N44" i="112"/>
  <c r="N45" i="112"/>
  <c r="N46" i="112"/>
  <c r="N47" i="112"/>
  <c r="N48" i="112"/>
  <c r="N49" i="112"/>
  <c r="N50" i="112"/>
  <c r="N51" i="112"/>
  <c r="N52" i="112"/>
  <c r="N53" i="112"/>
  <c r="N54" i="112"/>
  <c r="N55" i="112"/>
  <c r="N56" i="112"/>
  <c r="N57" i="112"/>
  <c r="N58" i="112"/>
  <c r="N59" i="112"/>
  <c r="N60" i="112"/>
  <c r="N61" i="112"/>
  <c r="N62" i="112"/>
  <c r="N63" i="112"/>
  <c r="N64" i="112"/>
  <c r="N65" i="112"/>
  <c r="N66" i="112"/>
  <c r="N67" i="112"/>
  <c r="N68" i="112"/>
  <c r="N69" i="112"/>
  <c r="O40" i="112"/>
  <c r="P40" i="112"/>
  <c r="Q40" i="112"/>
  <c r="R40" i="112"/>
  <c r="S40" i="112"/>
  <c r="T40" i="112"/>
  <c r="U40" i="112"/>
  <c r="V40" i="112"/>
  <c r="W40" i="112"/>
  <c r="X40" i="112"/>
  <c r="Y40" i="112"/>
  <c r="Z40" i="112"/>
  <c r="AA40" i="112"/>
  <c r="O41" i="112"/>
  <c r="P41" i="112"/>
  <c r="Q41" i="112"/>
  <c r="R41" i="112"/>
  <c r="S41" i="112"/>
  <c r="T41" i="112"/>
  <c r="U41" i="112"/>
  <c r="V41" i="112"/>
  <c r="W41" i="112"/>
  <c r="X41" i="112"/>
  <c r="Y41" i="112"/>
  <c r="Z41" i="112"/>
  <c r="AA41" i="112"/>
  <c r="O42" i="112"/>
  <c r="P42" i="112"/>
  <c r="Q42" i="112"/>
  <c r="R42" i="112"/>
  <c r="S42" i="112"/>
  <c r="T42" i="112"/>
  <c r="U42" i="112"/>
  <c r="V42" i="112"/>
  <c r="W42" i="112"/>
  <c r="X42" i="112"/>
  <c r="Y42" i="112"/>
  <c r="Z42" i="112"/>
  <c r="AA42" i="112"/>
  <c r="O43" i="112"/>
  <c r="P43" i="112"/>
  <c r="Q43" i="112"/>
  <c r="R43" i="112"/>
  <c r="S43" i="112"/>
  <c r="T43" i="112"/>
  <c r="U43" i="112"/>
  <c r="V43" i="112"/>
  <c r="W43" i="112"/>
  <c r="X43" i="112"/>
  <c r="Y43" i="112"/>
  <c r="Z43" i="112"/>
  <c r="AA43" i="112"/>
  <c r="O44" i="112"/>
  <c r="P44" i="112"/>
  <c r="Q44" i="112"/>
  <c r="R44" i="112"/>
  <c r="S44" i="112"/>
  <c r="T44" i="112"/>
  <c r="U44" i="112"/>
  <c r="V44" i="112"/>
  <c r="W44" i="112"/>
  <c r="X44" i="112"/>
  <c r="Y44" i="112"/>
  <c r="Z44" i="112"/>
  <c r="AA44" i="112"/>
  <c r="O45" i="112"/>
  <c r="P45" i="112"/>
  <c r="Q45" i="112"/>
  <c r="R45" i="112"/>
  <c r="S45" i="112"/>
  <c r="T45" i="112"/>
  <c r="U45" i="112"/>
  <c r="V45" i="112"/>
  <c r="W45" i="112"/>
  <c r="X45" i="112"/>
  <c r="Y45" i="112"/>
  <c r="Z45" i="112"/>
  <c r="AA45" i="112"/>
  <c r="O46" i="112"/>
  <c r="P46" i="112"/>
  <c r="Q46" i="112"/>
  <c r="R46" i="112"/>
  <c r="S46" i="112"/>
  <c r="T46" i="112"/>
  <c r="U46" i="112"/>
  <c r="V46" i="112"/>
  <c r="W46" i="112"/>
  <c r="X46" i="112"/>
  <c r="Y46" i="112"/>
  <c r="Z46" i="112"/>
  <c r="AA46" i="112"/>
  <c r="O47" i="112"/>
  <c r="P47" i="112"/>
  <c r="Q47" i="112"/>
  <c r="R47" i="112"/>
  <c r="S47" i="112"/>
  <c r="T47" i="112"/>
  <c r="U47" i="112"/>
  <c r="V47" i="112"/>
  <c r="W47" i="112"/>
  <c r="X47" i="112"/>
  <c r="Y47" i="112"/>
  <c r="Z47" i="112"/>
  <c r="AA47" i="112"/>
  <c r="O48" i="112"/>
  <c r="P48" i="112"/>
  <c r="Q48" i="112"/>
  <c r="R48" i="112"/>
  <c r="S48" i="112"/>
  <c r="T48" i="112"/>
  <c r="U48" i="112"/>
  <c r="V48" i="112"/>
  <c r="W48" i="112"/>
  <c r="X48" i="112"/>
  <c r="Y48" i="112"/>
  <c r="Z48" i="112"/>
  <c r="AA48" i="112"/>
  <c r="O49" i="112"/>
  <c r="P49" i="112"/>
  <c r="Q49" i="112"/>
  <c r="R49" i="112"/>
  <c r="S49" i="112"/>
  <c r="T49" i="112"/>
  <c r="U49" i="112"/>
  <c r="V49" i="112"/>
  <c r="W49" i="112"/>
  <c r="X49" i="112"/>
  <c r="Y49" i="112"/>
  <c r="Z49" i="112"/>
  <c r="AA49" i="112"/>
  <c r="O50" i="112"/>
  <c r="P50" i="112"/>
  <c r="Q50" i="112"/>
  <c r="R50" i="112"/>
  <c r="S50" i="112"/>
  <c r="T50" i="112"/>
  <c r="U50" i="112"/>
  <c r="V50" i="112"/>
  <c r="W50" i="112"/>
  <c r="X50" i="112"/>
  <c r="Y50" i="112"/>
  <c r="Z50" i="112"/>
  <c r="AA50" i="112"/>
  <c r="O51" i="112"/>
  <c r="P51" i="112"/>
  <c r="Q51" i="112"/>
  <c r="R51" i="112"/>
  <c r="S51" i="112"/>
  <c r="T51" i="112"/>
  <c r="U51" i="112"/>
  <c r="V51" i="112"/>
  <c r="W51" i="112"/>
  <c r="X51" i="112"/>
  <c r="Y51" i="112"/>
  <c r="Z51" i="112"/>
  <c r="AA51" i="112"/>
  <c r="O52" i="112"/>
  <c r="P52" i="112"/>
  <c r="Q52" i="112"/>
  <c r="R52" i="112"/>
  <c r="S52" i="112"/>
  <c r="T52" i="112"/>
  <c r="U52" i="112"/>
  <c r="V52" i="112"/>
  <c r="W52" i="112"/>
  <c r="X52" i="112"/>
  <c r="Y52" i="112"/>
  <c r="Z52" i="112"/>
  <c r="AA52" i="112"/>
  <c r="O53" i="112"/>
  <c r="P53" i="112"/>
  <c r="Q53" i="112"/>
  <c r="R53" i="112"/>
  <c r="S53" i="112"/>
  <c r="T53" i="112"/>
  <c r="U53" i="112"/>
  <c r="V53" i="112"/>
  <c r="W53" i="112"/>
  <c r="X53" i="112"/>
  <c r="Y53" i="112"/>
  <c r="Z53" i="112"/>
  <c r="AA53" i="112"/>
  <c r="O54" i="112"/>
  <c r="P54" i="112"/>
  <c r="Q54" i="112"/>
  <c r="R54" i="112"/>
  <c r="S54" i="112"/>
  <c r="T54" i="112"/>
  <c r="U54" i="112"/>
  <c r="V54" i="112"/>
  <c r="W54" i="112"/>
  <c r="X54" i="112"/>
  <c r="Y54" i="112"/>
  <c r="Z54" i="112"/>
  <c r="AA54" i="112"/>
  <c r="O55" i="112"/>
  <c r="P55" i="112"/>
  <c r="Q55" i="112"/>
  <c r="R55" i="112"/>
  <c r="S55" i="112"/>
  <c r="T55" i="112"/>
  <c r="U55" i="112"/>
  <c r="V55" i="112"/>
  <c r="W55" i="112"/>
  <c r="X55" i="112"/>
  <c r="Y55" i="112"/>
  <c r="Z55" i="112"/>
  <c r="AA55" i="112"/>
  <c r="O56" i="112"/>
  <c r="P56" i="112"/>
  <c r="Q56" i="112"/>
  <c r="R56" i="112"/>
  <c r="S56" i="112"/>
  <c r="T56" i="112"/>
  <c r="U56" i="112"/>
  <c r="V56" i="112"/>
  <c r="W56" i="112"/>
  <c r="X56" i="112"/>
  <c r="Y56" i="112"/>
  <c r="Z56" i="112"/>
  <c r="AA56" i="112"/>
  <c r="O57" i="112"/>
  <c r="P57" i="112"/>
  <c r="Q57" i="112"/>
  <c r="R57" i="112"/>
  <c r="S57" i="112"/>
  <c r="T57" i="112"/>
  <c r="U57" i="112"/>
  <c r="V57" i="112"/>
  <c r="W57" i="112"/>
  <c r="X57" i="112"/>
  <c r="Y57" i="112"/>
  <c r="Z57" i="112"/>
  <c r="AA57" i="112"/>
  <c r="O58" i="112"/>
  <c r="P58" i="112"/>
  <c r="Q58" i="112"/>
  <c r="R58" i="112"/>
  <c r="S58" i="112"/>
  <c r="T58" i="112"/>
  <c r="U58" i="112"/>
  <c r="V58" i="112"/>
  <c r="W58" i="112"/>
  <c r="X58" i="112"/>
  <c r="Y58" i="112"/>
  <c r="Z58" i="112"/>
  <c r="AA58" i="112"/>
  <c r="O59" i="112"/>
  <c r="P59" i="112"/>
  <c r="Q59" i="112"/>
  <c r="R59" i="112"/>
  <c r="S59" i="112"/>
  <c r="T59" i="112"/>
  <c r="U59" i="112"/>
  <c r="V59" i="112"/>
  <c r="W59" i="112"/>
  <c r="X59" i="112"/>
  <c r="Y59" i="112"/>
  <c r="Z59" i="112"/>
  <c r="AA59" i="112"/>
  <c r="O60" i="112"/>
  <c r="P60" i="112"/>
  <c r="Q60" i="112"/>
  <c r="R60" i="112"/>
  <c r="S60" i="112"/>
  <c r="T60" i="112"/>
  <c r="U60" i="112"/>
  <c r="V60" i="112"/>
  <c r="W60" i="112"/>
  <c r="X60" i="112"/>
  <c r="Y60" i="112"/>
  <c r="Z60" i="112"/>
  <c r="AA60" i="112"/>
  <c r="O61" i="112"/>
  <c r="P61" i="112"/>
  <c r="Q61" i="112"/>
  <c r="R61" i="112"/>
  <c r="S61" i="112"/>
  <c r="T61" i="112"/>
  <c r="U61" i="112"/>
  <c r="V61" i="112"/>
  <c r="W61" i="112"/>
  <c r="X61" i="112"/>
  <c r="Y61" i="112"/>
  <c r="Z61" i="112"/>
  <c r="AA61" i="112"/>
  <c r="O62" i="112"/>
  <c r="P62" i="112"/>
  <c r="Q62" i="112"/>
  <c r="R62" i="112"/>
  <c r="S62" i="112"/>
  <c r="T62" i="112"/>
  <c r="U62" i="112"/>
  <c r="V62" i="112"/>
  <c r="W62" i="112"/>
  <c r="X62" i="112"/>
  <c r="Y62" i="112"/>
  <c r="Z62" i="112"/>
  <c r="AA62" i="112"/>
  <c r="O63" i="112"/>
  <c r="P63" i="112"/>
  <c r="Q63" i="112"/>
  <c r="R63" i="112"/>
  <c r="S63" i="112"/>
  <c r="T63" i="112"/>
  <c r="U63" i="112"/>
  <c r="V63" i="112"/>
  <c r="W63" i="112"/>
  <c r="X63" i="112"/>
  <c r="Y63" i="112"/>
  <c r="Z63" i="112"/>
  <c r="AA63" i="112"/>
  <c r="O64" i="112"/>
  <c r="P64" i="112"/>
  <c r="Q64" i="112"/>
  <c r="R64" i="112"/>
  <c r="S64" i="112"/>
  <c r="T64" i="112"/>
  <c r="U64" i="112"/>
  <c r="V64" i="112"/>
  <c r="W64" i="112"/>
  <c r="X64" i="112"/>
  <c r="Y64" i="112"/>
  <c r="Z64" i="112"/>
  <c r="AA64" i="112"/>
  <c r="O65" i="112"/>
  <c r="P65" i="112"/>
  <c r="Q65" i="112"/>
  <c r="R65" i="112"/>
  <c r="S65" i="112"/>
  <c r="T65" i="112"/>
  <c r="U65" i="112"/>
  <c r="V65" i="112"/>
  <c r="W65" i="112"/>
  <c r="X65" i="112"/>
  <c r="Y65" i="112"/>
  <c r="Z65" i="112"/>
  <c r="AA65" i="112"/>
  <c r="O66" i="112"/>
  <c r="P66" i="112"/>
  <c r="Q66" i="112"/>
  <c r="R66" i="112"/>
  <c r="S66" i="112"/>
  <c r="T66" i="112"/>
  <c r="U66" i="112"/>
  <c r="V66" i="112"/>
  <c r="W66" i="112"/>
  <c r="X66" i="112"/>
  <c r="Y66" i="112"/>
  <c r="Z66" i="112"/>
  <c r="AA66" i="112"/>
  <c r="O67" i="112"/>
  <c r="P67" i="112"/>
  <c r="Q67" i="112"/>
  <c r="R67" i="112"/>
  <c r="S67" i="112"/>
  <c r="T67" i="112"/>
  <c r="U67" i="112"/>
  <c r="V67" i="112"/>
  <c r="W67" i="112"/>
  <c r="X67" i="112"/>
  <c r="Y67" i="112"/>
  <c r="Z67" i="112"/>
  <c r="AA67" i="112"/>
  <c r="O68" i="112"/>
  <c r="P68" i="112"/>
  <c r="Q68" i="112"/>
  <c r="R68" i="112"/>
  <c r="S68" i="112"/>
  <c r="T68" i="112"/>
  <c r="U68" i="112"/>
  <c r="V68" i="112"/>
  <c r="W68" i="112"/>
  <c r="X68" i="112"/>
  <c r="Y68" i="112"/>
  <c r="Z68" i="112"/>
  <c r="AA68" i="112"/>
  <c r="O69" i="112"/>
  <c r="P69" i="112"/>
  <c r="Q69" i="112"/>
  <c r="R69" i="112"/>
  <c r="S69" i="112"/>
  <c r="T69" i="112"/>
  <c r="U69" i="112"/>
  <c r="V69" i="112"/>
  <c r="W69" i="112"/>
  <c r="X69" i="112"/>
  <c r="Y69" i="112"/>
  <c r="Z69" i="112"/>
  <c r="AA69" i="112"/>
  <c r="N39" i="112"/>
  <c r="O39" i="112"/>
  <c r="P39" i="112"/>
  <c r="Q39" i="112"/>
  <c r="R39" i="112"/>
  <c r="S39" i="112"/>
  <c r="T39" i="112"/>
  <c r="U39" i="112"/>
  <c r="V39" i="112"/>
  <c r="W39" i="112"/>
  <c r="X39" i="112"/>
  <c r="Y39" i="112"/>
  <c r="Z39" i="112"/>
  <c r="AA39" i="112"/>
  <c r="O38" i="112"/>
  <c r="P38" i="112"/>
  <c r="Q38" i="112"/>
  <c r="R38" i="112"/>
  <c r="S38" i="112"/>
  <c r="T38" i="112"/>
  <c r="U38" i="112"/>
  <c r="V38" i="112"/>
  <c r="W38" i="112"/>
  <c r="X38" i="112"/>
  <c r="Y38" i="112"/>
  <c r="Z38" i="112"/>
  <c r="AA38" i="112"/>
  <c r="A1" i="146" l="1"/>
  <c r="A1" i="121" l="1"/>
  <c r="A1" i="118"/>
  <c r="A1" i="115"/>
  <c r="D141" i="113"/>
  <c r="D141" i="112"/>
  <c r="D138" i="113"/>
  <c r="D137" i="113"/>
  <c r="D136" i="113"/>
  <c r="D138" i="112"/>
  <c r="D137" i="112"/>
  <c r="D136" i="112"/>
  <c r="D134" i="113"/>
  <c r="D133" i="113"/>
  <c r="D132" i="113"/>
  <c r="D131" i="113"/>
  <c r="D130" i="113"/>
  <c r="D129" i="113"/>
  <c r="D128" i="113"/>
  <c r="D127" i="113"/>
  <c r="D126" i="113"/>
  <c r="D125" i="113"/>
  <c r="D124" i="113"/>
  <c r="D123" i="113"/>
  <c r="D122" i="113"/>
  <c r="D121" i="113"/>
  <c r="D120" i="113"/>
  <c r="D119" i="113"/>
  <c r="D118" i="113"/>
  <c r="D117" i="113"/>
  <c r="D116" i="113"/>
  <c r="D115" i="113"/>
  <c r="D114" i="113"/>
  <c r="D113" i="113"/>
  <c r="D112" i="113"/>
  <c r="D111" i="113"/>
  <c r="D110" i="113"/>
  <c r="D109" i="113"/>
  <c r="D108" i="113"/>
  <c r="D107" i="113"/>
  <c r="D106" i="113"/>
  <c r="D105" i="113"/>
  <c r="D104" i="113"/>
  <c r="D103" i="113"/>
  <c r="D134" i="112"/>
  <c r="D133" i="112"/>
  <c r="D132" i="112"/>
  <c r="D131" i="112"/>
  <c r="D130" i="112"/>
  <c r="D129" i="112"/>
  <c r="D128" i="112"/>
  <c r="D127" i="112"/>
  <c r="D126" i="112"/>
  <c r="D125" i="112"/>
  <c r="D124" i="112"/>
  <c r="D123" i="112"/>
  <c r="D122" i="112"/>
  <c r="D121" i="112"/>
  <c r="D120" i="112"/>
  <c r="D119" i="112"/>
  <c r="D118" i="112"/>
  <c r="D117" i="112"/>
  <c r="D116" i="112"/>
  <c r="D115" i="112"/>
  <c r="D114" i="112"/>
  <c r="D113" i="112"/>
  <c r="D112" i="112"/>
  <c r="D111" i="112"/>
  <c r="D110" i="112"/>
  <c r="D109" i="112"/>
  <c r="D108" i="112"/>
  <c r="D107" i="112"/>
  <c r="D106" i="112"/>
  <c r="D105" i="112"/>
  <c r="D104" i="112"/>
  <c r="D103" i="112"/>
  <c r="D101" i="113"/>
  <c r="D100" i="113"/>
  <c r="D99" i="113"/>
  <c r="D98" i="113"/>
  <c r="D97" i="113"/>
  <c r="D96" i="113"/>
  <c r="D95" i="113"/>
  <c r="D94" i="113"/>
  <c r="D93" i="113"/>
  <c r="D92" i="113"/>
  <c r="D91" i="113"/>
  <c r="D90" i="113"/>
  <c r="D89" i="113"/>
  <c r="D88" i="113"/>
  <c r="D87" i="113"/>
  <c r="D86" i="113"/>
  <c r="D85" i="113"/>
  <c r="D84" i="113"/>
  <c r="D83" i="113"/>
  <c r="D82" i="113"/>
  <c r="D81" i="113"/>
  <c r="D80" i="113"/>
  <c r="D79" i="113"/>
  <c r="D78" i="113"/>
  <c r="D77" i="113"/>
  <c r="D76" i="113"/>
  <c r="D75" i="113"/>
  <c r="D74" i="113"/>
  <c r="D73" i="113"/>
  <c r="D72" i="113"/>
  <c r="D71" i="113"/>
  <c r="D70" i="113"/>
  <c r="D69" i="113"/>
  <c r="D68" i="113"/>
  <c r="D67" i="113"/>
  <c r="D66" i="113"/>
  <c r="D65" i="113"/>
  <c r="D64" i="113"/>
  <c r="D63" i="113"/>
  <c r="D62" i="113"/>
  <c r="D61" i="113"/>
  <c r="D60" i="113"/>
  <c r="D59" i="113"/>
  <c r="D58" i="113"/>
  <c r="D57" i="113"/>
  <c r="D56" i="113"/>
  <c r="D55" i="113"/>
  <c r="D54" i="113"/>
  <c r="D53" i="113"/>
  <c r="D52" i="113"/>
  <c r="D51" i="113"/>
  <c r="D50" i="113"/>
  <c r="D49" i="113"/>
  <c r="D48" i="113"/>
  <c r="D47" i="113"/>
  <c r="D46" i="113"/>
  <c r="D45" i="113"/>
  <c r="D44" i="113"/>
  <c r="D43" i="113"/>
  <c r="D42" i="113"/>
  <c r="D41" i="113"/>
  <c r="D40" i="113"/>
  <c r="D39" i="113"/>
  <c r="D38" i="113"/>
  <c r="D37" i="113"/>
  <c r="D36" i="113"/>
  <c r="D35" i="113"/>
  <c r="D34" i="113"/>
  <c r="D33" i="113"/>
  <c r="D32" i="113"/>
  <c r="D31" i="113"/>
  <c r="D30" i="113"/>
  <c r="D29" i="113"/>
  <c r="D28" i="113"/>
  <c r="D27" i="113"/>
  <c r="D26" i="113"/>
  <c r="D25" i="113"/>
  <c r="D24" i="113"/>
  <c r="D23" i="113"/>
  <c r="D22" i="113"/>
  <c r="D21" i="113"/>
  <c r="D20" i="113"/>
  <c r="D19" i="113"/>
  <c r="D18" i="113"/>
  <c r="D17" i="113"/>
  <c r="D16" i="113"/>
  <c r="D15" i="113"/>
  <c r="D14" i="113"/>
  <c r="D13" i="113"/>
  <c r="D12" i="113"/>
  <c r="D11" i="113"/>
  <c r="D10" i="113"/>
  <c r="D9" i="113"/>
  <c r="D8" i="113"/>
  <c r="D7" i="113"/>
  <c r="D6" i="113"/>
  <c r="A1" i="113"/>
  <c r="D101" i="112"/>
  <c r="D100" i="112"/>
  <c r="D99" i="112"/>
  <c r="D98" i="112"/>
  <c r="D97" i="112"/>
  <c r="D96" i="112"/>
  <c r="D95" i="112"/>
  <c r="D94" i="112"/>
  <c r="D93" i="112"/>
  <c r="D92" i="112"/>
  <c r="D91" i="112"/>
  <c r="D90" i="112"/>
  <c r="D89" i="112"/>
  <c r="D88" i="112"/>
  <c r="D87" i="112"/>
  <c r="D86" i="112"/>
  <c r="D85" i="112"/>
  <c r="D84" i="112"/>
  <c r="D83" i="112"/>
  <c r="D82" i="112"/>
  <c r="D81" i="112"/>
  <c r="D80" i="112"/>
  <c r="D79" i="112"/>
  <c r="D78" i="112"/>
  <c r="D77" i="112"/>
  <c r="D76" i="112"/>
  <c r="D75" i="112"/>
  <c r="D74" i="112"/>
  <c r="D73" i="112"/>
  <c r="D72" i="112"/>
  <c r="D71" i="112"/>
  <c r="D70" i="112"/>
  <c r="D69" i="112"/>
  <c r="D68" i="112"/>
  <c r="D67" i="112"/>
  <c r="D66" i="112"/>
  <c r="D65" i="112"/>
  <c r="D64" i="112"/>
  <c r="D63" i="112"/>
  <c r="D62" i="112"/>
  <c r="D61" i="112"/>
  <c r="D60" i="112"/>
  <c r="D59" i="112"/>
  <c r="D58" i="112"/>
  <c r="D57" i="112"/>
  <c r="D56" i="112"/>
  <c r="D55" i="112"/>
  <c r="D54" i="112"/>
  <c r="D53" i="112"/>
  <c r="D52" i="112"/>
  <c r="D51" i="112"/>
  <c r="D50" i="112"/>
  <c r="D49" i="112"/>
  <c r="D48" i="112"/>
  <c r="D47" i="112"/>
  <c r="D46" i="112"/>
  <c r="D45" i="112"/>
  <c r="D44" i="112"/>
  <c r="D43" i="112"/>
  <c r="D42" i="112"/>
  <c r="D41" i="112"/>
  <c r="D40" i="112"/>
  <c r="D39" i="112"/>
  <c r="D38" i="112"/>
  <c r="D37" i="112"/>
  <c r="D36" i="112"/>
  <c r="D35" i="112"/>
  <c r="D34" i="112"/>
  <c r="D33" i="112"/>
  <c r="D32" i="112"/>
  <c r="D31" i="112"/>
  <c r="D30" i="112"/>
  <c r="D29" i="112"/>
  <c r="D28" i="112"/>
  <c r="D27" i="112"/>
  <c r="D26" i="112"/>
  <c r="D25" i="112"/>
  <c r="D24" i="112"/>
  <c r="D23" i="112"/>
  <c r="D22" i="112"/>
  <c r="D21" i="112"/>
  <c r="D20" i="112"/>
  <c r="D19" i="112"/>
  <c r="D18" i="112"/>
  <c r="D17" i="112"/>
  <c r="D16" i="112"/>
  <c r="D15" i="112"/>
  <c r="D14" i="112"/>
  <c r="D13" i="112"/>
  <c r="D12" i="112"/>
  <c r="D11" i="112"/>
  <c r="D10" i="112"/>
  <c r="D9" i="112"/>
  <c r="D8" i="112"/>
  <c r="D7" i="112"/>
  <c r="D6" i="112"/>
  <c r="A1" i="112"/>
  <c r="D677" i="104"/>
  <c r="D676" i="104"/>
  <c r="D675" i="104"/>
  <c r="D674" i="104"/>
  <c r="D673" i="104"/>
  <c r="D672" i="104"/>
  <c r="D671" i="104"/>
  <c r="D670" i="104"/>
  <c r="D669" i="104"/>
  <c r="D668" i="104"/>
  <c r="D667" i="104"/>
  <c r="D666" i="104"/>
  <c r="D665" i="104"/>
  <c r="D664" i="104"/>
  <c r="D663" i="104"/>
  <c r="D662" i="104"/>
  <c r="D661" i="104"/>
  <c r="D660" i="104"/>
  <c r="D659" i="104"/>
  <c r="D658" i="104"/>
  <c r="D657" i="104"/>
  <c r="D656" i="104"/>
  <c r="D655" i="104"/>
  <c r="D654" i="104"/>
  <c r="D653" i="104"/>
  <c r="D652" i="104"/>
  <c r="D651" i="104"/>
  <c r="D650" i="104"/>
  <c r="D649" i="104"/>
  <c r="D648" i="104"/>
  <c r="D647" i="104"/>
  <c r="D646" i="104"/>
  <c r="D645" i="104"/>
  <c r="D644" i="104"/>
  <c r="D643" i="104"/>
  <c r="D642" i="104"/>
  <c r="D641" i="104"/>
  <c r="D640" i="104"/>
  <c r="D639" i="104"/>
  <c r="D638" i="104"/>
  <c r="D637" i="104"/>
  <c r="D636" i="104"/>
  <c r="D635" i="104"/>
  <c r="D634" i="104"/>
  <c r="D633" i="104"/>
  <c r="D632" i="104"/>
  <c r="D631" i="104"/>
  <c r="D630" i="104"/>
  <c r="D629" i="104"/>
  <c r="D628" i="104"/>
  <c r="D627" i="104"/>
  <c r="D626" i="104"/>
  <c r="D625" i="104"/>
  <c r="D624" i="104"/>
  <c r="D623" i="104"/>
  <c r="D622" i="104"/>
  <c r="D621" i="104"/>
  <c r="D620" i="104"/>
  <c r="D619" i="104"/>
  <c r="D618" i="104"/>
  <c r="D617" i="104"/>
  <c r="D616" i="104"/>
  <c r="D615" i="104"/>
  <c r="D614" i="104"/>
  <c r="D613" i="104"/>
  <c r="D612" i="104"/>
  <c r="D611" i="104"/>
  <c r="D610" i="104"/>
  <c r="D609" i="104"/>
  <c r="D608" i="104"/>
  <c r="D607" i="104"/>
  <c r="D606" i="104"/>
  <c r="D605" i="104"/>
  <c r="D604" i="104"/>
  <c r="D603" i="104"/>
  <c r="D602" i="104"/>
  <c r="D601" i="104"/>
  <c r="D600" i="104"/>
  <c r="D599" i="104"/>
  <c r="D598" i="104"/>
  <c r="D597" i="104"/>
  <c r="D596" i="104"/>
  <c r="D595" i="104"/>
  <c r="D594" i="104"/>
  <c r="D593" i="104"/>
  <c r="D592" i="104"/>
  <c r="D591" i="104"/>
  <c r="D590" i="104"/>
  <c r="D589" i="104"/>
  <c r="D588" i="104"/>
  <c r="D587" i="104"/>
  <c r="D586" i="104"/>
  <c r="D585" i="104"/>
  <c r="D584" i="104"/>
  <c r="D583" i="104"/>
  <c r="D582" i="104"/>
  <c r="D581" i="104"/>
  <c r="D580" i="104"/>
  <c r="D579" i="104"/>
  <c r="D578" i="104"/>
  <c r="D577" i="104"/>
  <c r="D576" i="104"/>
  <c r="D575" i="104"/>
  <c r="D574" i="104"/>
  <c r="D573" i="104"/>
  <c r="D572" i="104"/>
  <c r="D571" i="104"/>
  <c r="D570" i="104"/>
  <c r="D569" i="104"/>
  <c r="D568" i="104"/>
  <c r="D567" i="104"/>
  <c r="D566" i="104"/>
  <c r="D565" i="104"/>
  <c r="D564" i="104"/>
  <c r="D563" i="104"/>
  <c r="D562" i="104"/>
  <c r="D561" i="104"/>
  <c r="D560" i="104"/>
  <c r="D559" i="104"/>
  <c r="D558" i="104"/>
  <c r="D557" i="104"/>
  <c r="D556" i="104"/>
  <c r="D555" i="104"/>
  <c r="D554" i="104"/>
  <c r="D553" i="104"/>
  <c r="D552" i="104"/>
  <c r="D551" i="104"/>
  <c r="D550" i="104"/>
  <c r="D549" i="104"/>
  <c r="D548" i="104"/>
  <c r="D547" i="104"/>
  <c r="D546" i="104"/>
  <c r="D545" i="104"/>
  <c r="D544" i="104"/>
  <c r="D543" i="104"/>
  <c r="D542" i="104"/>
  <c r="D541" i="104"/>
  <c r="D540" i="104"/>
  <c r="D539" i="104"/>
  <c r="D538" i="104"/>
  <c r="D537" i="104"/>
  <c r="D536" i="104"/>
  <c r="D535" i="104"/>
  <c r="D534" i="104"/>
  <c r="D533" i="104"/>
  <c r="D532" i="104"/>
  <c r="D531" i="104"/>
  <c r="D530" i="104"/>
  <c r="D529" i="104"/>
  <c r="D528" i="104"/>
  <c r="D527" i="104"/>
  <c r="D526" i="104"/>
  <c r="D525" i="104"/>
  <c r="D524" i="104"/>
  <c r="D523" i="104"/>
  <c r="D522" i="104"/>
  <c r="D521" i="104"/>
  <c r="D520" i="104"/>
  <c r="D519" i="104"/>
  <c r="D518" i="104"/>
  <c r="D517" i="104"/>
  <c r="D516" i="104"/>
  <c r="D515" i="104"/>
  <c r="D514" i="104"/>
  <c r="D513" i="104"/>
  <c r="D512" i="104"/>
  <c r="D511" i="104"/>
  <c r="D510" i="104"/>
  <c r="D509" i="104"/>
  <c r="D508" i="104"/>
  <c r="D507" i="104"/>
  <c r="D506" i="104"/>
  <c r="D505" i="104"/>
  <c r="D504" i="104"/>
  <c r="D503" i="104"/>
  <c r="D502" i="104"/>
  <c r="D501" i="104"/>
  <c r="D500" i="104"/>
  <c r="D499" i="104"/>
  <c r="D498" i="104"/>
  <c r="D497" i="104"/>
  <c r="D496" i="104"/>
  <c r="D495" i="104"/>
  <c r="D494" i="104"/>
  <c r="D493" i="104"/>
  <c r="D492" i="104"/>
  <c r="D491" i="104"/>
  <c r="D490" i="104"/>
  <c r="D489" i="104"/>
  <c r="D488" i="104"/>
  <c r="D487" i="104"/>
  <c r="D486" i="104"/>
  <c r="D485" i="104"/>
  <c r="D484" i="104"/>
  <c r="D483" i="104"/>
  <c r="D482" i="104"/>
  <c r="D481" i="104"/>
  <c r="D480" i="104"/>
  <c r="D479" i="104"/>
  <c r="D478" i="104"/>
  <c r="D477" i="104"/>
  <c r="D476" i="104"/>
  <c r="D475" i="104"/>
  <c r="D474" i="104"/>
  <c r="D473" i="104"/>
  <c r="D472" i="104"/>
  <c r="D471" i="104"/>
  <c r="D470" i="104"/>
  <c r="D469" i="104"/>
  <c r="D468" i="104"/>
  <c r="D467" i="104"/>
  <c r="D466" i="104"/>
  <c r="D465" i="104"/>
  <c r="D464" i="104"/>
  <c r="D463" i="104"/>
  <c r="D462" i="104"/>
  <c r="D461" i="104"/>
  <c r="D460" i="104"/>
  <c r="D459" i="104"/>
  <c r="D458" i="104"/>
  <c r="D457" i="104"/>
  <c r="D456" i="104"/>
  <c r="D455" i="104"/>
  <c r="D454" i="104"/>
  <c r="D453" i="104"/>
  <c r="D452" i="104"/>
  <c r="D451" i="104"/>
  <c r="D450" i="104"/>
  <c r="D449" i="104"/>
  <c r="D448" i="104"/>
  <c r="D447" i="104"/>
  <c r="D446" i="104"/>
  <c r="D445" i="104"/>
  <c r="D444" i="104"/>
  <c r="D443" i="104"/>
  <c r="D442" i="104"/>
  <c r="D441" i="104"/>
  <c r="D440" i="104"/>
  <c r="D439" i="104"/>
  <c r="D438" i="104"/>
  <c r="D437" i="104"/>
  <c r="D436" i="104"/>
  <c r="D435" i="104"/>
  <c r="D434" i="104"/>
  <c r="D433" i="104"/>
  <c r="D432" i="104"/>
  <c r="D431" i="104"/>
  <c r="D430" i="104"/>
  <c r="D429" i="104"/>
  <c r="D428" i="104"/>
  <c r="D427" i="104"/>
  <c r="D426" i="104"/>
  <c r="D425" i="104"/>
  <c r="D424" i="104"/>
  <c r="D423" i="104"/>
  <c r="D422" i="104"/>
  <c r="D421" i="104"/>
  <c r="D420" i="104"/>
  <c r="D419" i="104"/>
  <c r="D418" i="104"/>
  <c r="D417" i="104"/>
  <c r="D416" i="104"/>
  <c r="D415" i="104"/>
  <c r="D414" i="104"/>
  <c r="D413" i="104"/>
  <c r="D412" i="104"/>
  <c r="D411" i="104"/>
  <c r="D410" i="104"/>
  <c r="D409" i="104"/>
  <c r="D408" i="104"/>
  <c r="D407" i="104"/>
  <c r="D406" i="104"/>
  <c r="D405" i="104"/>
  <c r="D404" i="104"/>
  <c r="D403" i="104"/>
  <c r="D402" i="104"/>
  <c r="D401" i="104"/>
  <c r="D400" i="104"/>
  <c r="D399" i="104"/>
  <c r="D398" i="104"/>
  <c r="D397" i="104"/>
  <c r="D396" i="104"/>
  <c r="D395" i="104"/>
  <c r="D394" i="104"/>
  <c r="D393" i="104"/>
  <c r="D392" i="104"/>
  <c r="D391" i="104"/>
  <c r="D390" i="104"/>
  <c r="D389" i="104"/>
  <c r="D388" i="104"/>
  <c r="D387" i="104"/>
  <c r="D386" i="104"/>
  <c r="D385" i="104"/>
  <c r="D384" i="104"/>
  <c r="D383" i="104"/>
  <c r="D382" i="104"/>
  <c r="D381" i="104"/>
  <c r="D380" i="104"/>
  <c r="D379" i="104"/>
  <c r="D378" i="104"/>
  <c r="D377" i="104"/>
  <c r="D376" i="104"/>
  <c r="D375" i="104"/>
  <c r="D374" i="104"/>
  <c r="D373" i="104"/>
  <c r="D372" i="104"/>
  <c r="D371" i="104"/>
  <c r="D370" i="104"/>
  <c r="D369" i="104"/>
  <c r="D368" i="104"/>
  <c r="D367" i="104"/>
  <c r="D366" i="104"/>
  <c r="D365" i="104"/>
  <c r="D364" i="104"/>
  <c r="D363" i="104"/>
  <c r="D362" i="104"/>
  <c r="D361" i="104"/>
  <c r="D360" i="104"/>
  <c r="D359" i="104"/>
  <c r="D358" i="104"/>
  <c r="D357" i="104"/>
  <c r="D356" i="104"/>
  <c r="D355" i="104"/>
  <c r="D354" i="104"/>
  <c r="D353" i="104"/>
  <c r="D352" i="104"/>
  <c r="D351" i="104"/>
  <c r="D350" i="104"/>
  <c r="D349" i="104"/>
  <c r="D348" i="104"/>
  <c r="D347" i="104"/>
  <c r="D346" i="104"/>
  <c r="D345" i="104"/>
  <c r="D344" i="104"/>
  <c r="D343" i="104"/>
  <c r="D342" i="104"/>
  <c r="D341" i="104"/>
  <c r="D340" i="104"/>
  <c r="D339" i="104"/>
  <c r="D338" i="104"/>
  <c r="D337" i="104"/>
  <c r="D336" i="104"/>
  <c r="D335" i="104"/>
  <c r="D334" i="104"/>
  <c r="D333" i="104"/>
  <c r="D332" i="104"/>
  <c r="D331" i="104"/>
  <c r="D330" i="104"/>
  <c r="D329" i="104"/>
  <c r="D328" i="104"/>
  <c r="D327" i="104"/>
  <c r="D326" i="104"/>
  <c r="D325" i="104"/>
  <c r="D324" i="104"/>
  <c r="D323" i="104"/>
  <c r="D322" i="104"/>
  <c r="D321" i="104"/>
  <c r="D320" i="104"/>
  <c r="D319" i="104"/>
  <c r="D318" i="104"/>
  <c r="D317" i="104"/>
  <c r="D316" i="104"/>
  <c r="D315" i="104"/>
  <c r="D314" i="104"/>
  <c r="D313" i="104"/>
  <c r="D312" i="104"/>
  <c r="D311" i="104"/>
  <c r="D310" i="104"/>
  <c r="D309" i="104"/>
  <c r="D308" i="104"/>
  <c r="D307" i="104"/>
  <c r="D306" i="104"/>
  <c r="D305" i="104"/>
  <c r="D304" i="104"/>
  <c r="D303" i="104"/>
  <c r="D302" i="104"/>
  <c r="D301" i="104"/>
  <c r="D300" i="104"/>
  <c r="D299" i="104"/>
  <c r="D298" i="104"/>
  <c r="D297" i="104"/>
  <c r="D296" i="104"/>
  <c r="D295" i="104"/>
  <c r="D294" i="104"/>
  <c r="D293" i="104"/>
  <c r="D292" i="104"/>
  <c r="D291" i="104"/>
  <c r="D290" i="104"/>
  <c r="D289" i="104"/>
  <c r="D288" i="104"/>
  <c r="D287" i="104"/>
  <c r="D286" i="104"/>
  <c r="D285" i="104"/>
  <c r="D284" i="104"/>
  <c r="D283" i="104"/>
  <c r="D282" i="104"/>
  <c r="D281" i="104"/>
  <c r="D280" i="104"/>
  <c r="D279" i="104"/>
  <c r="D278" i="104"/>
  <c r="D277" i="104"/>
  <c r="D276" i="104"/>
  <c r="D275" i="104"/>
  <c r="D274" i="104"/>
  <c r="D273" i="104"/>
  <c r="D272" i="104"/>
  <c r="D271" i="104"/>
  <c r="D270" i="104"/>
  <c r="D269" i="104"/>
  <c r="D268" i="104"/>
  <c r="D267" i="104"/>
  <c r="D266" i="104"/>
  <c r="D265" i="104"/>
  <c r="D264" i="104"/>
  <c r="D263" i="104"/>
  <c r="D262" i="104"/>
  <c r="D261" i="104"/>
  <c r="D260" i="104"/>
  <c r="D259" i="104"/>
  <c r="D258" i="104"/>
  <c r="D257" i="104"/>
  <c r="D256" i="104"/>
  <c r="D255" i="104"/>
  <c r="D254" i="104"/>
  <c r="D253" i="104"/>
  <c r="D252" i="104"/>
  <c r="D251" i="104"/>
  <c r="D250" i="104"/>
  <c r="D249" i="104"/>
  <c r="D248" i="104"/>
  <c r="D247" i="104"/>
  <c r="D246" i="104"/>
  <c r="D245" i="104"/>
  <c r="D244" i="104"/>
  <c r="D243" i="104"/>
  <c r="D242" i="104"/>
  <c r="D241" i="104"/>
  <c r="D240" i="104"/>
  <c r="D239" i="104"/>
  <c r="D238" i="104"/>
  <c r="D237" i="104"/>
  <c r="D236" i="104"/>
  <c r="D235" i="104"/>
  <c r="D234" i="104"/>
  <c r="D233" i="104"/>
  <c r="D232" i="104"/>
  <c r="D231" i="104"/>
  <c r="D230" i="104"/>
  <c r="D101" i="106"/>
  <c r="D100" i="106"/>
  <c r="D99" i="106"/>
  <c r="D98" i="106"/>
  <c r="D97" i="106"/>
  <c r="D96" i="106"/>
  <c r="D95" i="106"/>
  <c r="D94" i="106"/>
  <c r="D93" i="106"/>
  <c r="D92" i="106"/>
  <c r="D91" i="106"/>
  <c r="D90" i="106"/>
  <c r="D89" i="106"/>
  <c r="D88" i="106"/>
  <c r="D87" i="106"/>
  <c r="D86" i="106"/>
  <c r="D85" i="106"/>
  <c r="D84" i="106"/>
  <c r="D83" i="106"/>
  <c r="D82" i="106"/>
  <c r="D81" i="106"/>
  <c r="D80" i="106"/>
  <c r="D79" i="106"/>
  <c r="D78" i="106"/>
  <c r="D77" i="106"/>
  <c r="D76" i="106"/>
  <c r="D75" i="106"/>
  <c r="D74" i="106"/>
  <c r="D73" i="106"/>
  <c r="D72" i="106"/>
  <c r="D71" i="106"/>
  <c r="D70" i="106"/>
  <c r="D69" i="106"/>
  <c r="D68" i="106"/>
  <c r="D67" i="106"/>
  <c r="D66" i="106"/>
  <c r="D65" i="106"/>
  <c r="D64" i="106"/>
  <c r="D63" i="106"/>
  <c r="D62" i="106"/>
  <c r="D61" i="106"/>
  <c r="D60" i="106"/>
  <c r="D59" i="106"/>
  <c r="D58" i="106"/>
  <c r="D57" i="106"/>
  <c r="D56" i="106"/>
  <c r="D55" i="106"/>
  <c r="D54" i="106"/>
  <c r="D53" i="106"/>
  <c r="D52" i="106"/>
  <c r="D51" i="106"/>
  <c r="D50" i="106"/>
  <c r="D49" i="106"/>
  <c r="D48" i="106"/>
  <c r="D47" i="106"/>
  <c r="D46" i="106"/>
  <c r="D45" i="106"/>
  <c r="D44" i="106"/>
  <c r="D43" i="106"/>
  <c r="D42" i="106"/>
  <c r="D41" i="106"/>
  <c r="D40" i="106"/>
  <c r="D39" i="106"/>
  <c r="D38" i="106"/>
  <c r="D37" i="106"/>
  <c r="D36" i="106"/>
  <c r="D35" i="106"/>
  <c r="D34" i="106"/>
  <c r="D33" i="106"/>
  <c r="D32" i="106"/>
  <c r="D31" i="106"/>
  <c r="D30" i="106"/>
  <c r="D29" i="106"/>
  <c r="D28" i="106"/>
  <c r="D27" i="106"/>
  <c r="D26" i="106"/>
  <c r="D25" i="106"/>
  <c r="D24" i="106"/>
  <c r="D23" i="106"/>
  <c r="D22" i="106"/>
  <c r="D21" i="106"/>
  <c r="D20" i="106"/>
  <c r="D19" i="106"/>
  <c r="D18" i="106"/>
  <c r="D17" i="106"/>
  <c r="D16" i="106"/>
  <c r="D15" i="106"/>
  <c r="D14" i="106"/>
  <c r="D13" i="106"/>
  <c r="D12" i="106"/>
  <c r="D11" i="106"/>
  <c r="D10" i="106"/>
  <c r="D9" i="106"/>
  <c r="D8" i="106"/>
  <c r="D7" i="106"/>
  <c r="D6" i="106"/>
  <c r="A1" i="106"/>
  <c r="AA37" i="112"/>
  <c r="AA134" i="112" s="1"/>
  <c r="Z37" i="112"/>
  <c r="Z134" i="112" s="1"/>
  <c r="Y37" i="112"/>
  <c r="Y134" i="112" s="1"/>
  <c r="X37" i="112"/>
  <c r="X134" i="112" s="1"/>
  <c r="W37" i="112"/>
  <c r="W134" i="112" s="1"/>
  <c r="V37" i="112"/>
  <c r="V134" i="112" s="1"/>
  <c r="U37" i="112"/>
  <c r="U134" i="112" s="1"/>
  <c r="T37" i="112"/>
  <c r="T134" i="112" s="1"/>
  <c r="S37" i="112"/>
  <c r="S134" i="112" s="1"/>
  <c r="R37" i="112"/>
  <c r="R134" i="112" s="1"/>
  <c r="Q37" i="112"/>
  <c r="Q134" i="112" s="1"/>
  <c r="P37" i="112"/>
  <c r="P134" i="112" s="1"/>
  <c r="O37" i="112"/>
  <c r="O134" i="112" s="1"/>
  <c r="N37" i="112"/>
  <c r="N134" i="112" s="1"/>
  <c r="AA36" i="112"/>
  <c r="AA133" i="112" s="1"/>
  <c r="Z36" i="112"/>
  <c r="Z133" i="112" s="1"/>
  <c r="Y36" i="112"/>
  <c r="Y133" i="112" s="1"/>
  <c r="X36" i="112"/>
  <c r="X133" i="112" s="1"/>
  <c r="W36" i="112"/>
  <c r="W133" i="112" s="1"/>
  <c r="V36" i="112"/>
  <c r="V133" i="112" s="1"/>
  <c r="U36" i="112"/>
  <c r="U133" i="112" s="1"/>
  <c r="T36" i="112"/>
  <c r="T133" i="112" s="1"/>
  <c r="S36" i="112"/>
  <c r="S133" i="112" s="1"/>
  <c r="R36" i="112"/>
  <c r="R133" i="112" s="1"/>
  <c r="Q36" i="112"/>
  <c r="Q133" i="112" s="1"/>
  <c r="P36" i="112"/>
  <c r="P133" i="112" s="1"/>
  <c r="O36" i="112"/>
  <c r="O133" i="112" s="1"/>
  <c r="AA35" i="112"/>
  <c r="AA132" i="112" s="1"/>
  <c r="Z35" i="112"/>
  <c r="Z132" i="112" s="1"/>
  <c r="Y35" i="112"/>
  <c r="Y132" i="112" s="1"/>
  <c r="X35" i="112"/>
  <c r="X132" i="112" s="1"/>
  <c r="W35" i="112"/>
  <c r="W132" i="112" s="1"/>
  <c r="V35" i="112"/>
  <c r="V132" i="112" s="1"/>
  <c r="U35" i="112"/>
  <c r="U132" i="112" s="1"/>
  <c r="T35" i="112"/>
  <c r="T132" i="112" s="1"/>
  <c r="S35" i="112"/>
  <c r="S132" i="112" s="1"/>
  <c r="R35" i="112"/>
  <c r="R132" i="112" s="1"/>
  <c r="Q35" i="112"/>
  <c r="Q132" i="112" s="1"/>
  <c r="P35" i="112"/>
  <c r="P132" i="112" s="1"/>
  <c r="O35" i="112"/>
  <c r="O132" i="112" s="1"/>
  <c r="N35" i="112"/>
  <c r="N132" i="112" s="1"/>
  <c r="AA34" i="112"/>
  <c r="AA131" i="112" s="1"/>
  <c r="Z34" i="112"/>
  <c r="Z131" i="112" s="1"/>
  <c r="Y34" i="112"/>
  <c r="Y131" i="112" s="1"/>
  <c r="X34" i="112"/>
  <c r="X131" i="112" s="1"/>
  <c r="W34" i="112"/>
  <c r="W131" i="112" s="1"/>
  <c r="V34" i="112"/>
  <c r="V131" i="112" s="1"/>
  <c r="U34" i="112"/>
  <c r="U131" i="112" s="1"/>
  <c r="T34" i="112"/>
  <c r="T131" i="112" s="1"/>
  <c r="S34" i="112"/>
  <c r="S131" i="112" s="1"/>
  <c r="R34" i="112"/>
  <c r="R131" i="112" s="1"/>
  <c r="Q34" i="112"/>
  <c r="Q131" i="112" s="1"/>
  <c r="P34" i="112"/>
  <c r="P131" i="112" s="1"/>
  <c r="O34" i="112"/>
  <c r="O131" i="112" s="1"/>
  <c r="AA33" i="112"/>
  <c r="AA130" i="112" s="1"/>
  <c r="Z33" i="112"/>
  <c r="Z130" i="112" s="1"/>
  <c r="Y33" i="112"/>
  <c r="Y130" i="112" s="1"/>
  <c r="X33" i="112"/>
  <c r="X130" i="112" s="1"/>
  <c r="W33" i="112"/>
  <c r="W130" i="112" s="1"/>
  <c r="V33" i="112"/>
  <c r="V130" i="112" s="1"/>
  <c r="U33" i="112"/>
  <c r="U130" i="112" s="1"/>
  <c r="T33" i="112"/>
  <c r="T130" i="112" s="1"/>
  <c r="S33" i="112"/>
  <c r="S130" i="112" s="1"/>
  <c r="R33" i="112"/>
  <c r="R130" i="112" s="1"/>
  <c r="Q33" i="112"/>
  <c r="Q130" i="112" s="1"/>
  <c r="P33" i="112"/>
  <c r="P130" i="112" s="1"/>
  <c r="O33" i="112"/>
  <c r="O130" i="112" s="1"/>
  <c r="N33" i="112"/>
  <c r="N130" i="112" s="1"/>
  <c r="AA32" i="112"/>
  <c r="AA129" i="112" s="1"/>
  <c r="Z32" i="112"/>
  <c r="Z129" i="112" s="1"/>
  <c r="Y32" i="112"/>
  <c r="Y129" i="112" s="1"/>
  <c r="X32" i="112"/>
  <c r="X129" i="112" s="1"/>
  <c r="W32" i="112"/>
  <c r="W129" i="112" s="1"/>
  <c r="V32" i="112"/>
  <c r="V129" i="112" s="1"/>
  <c r="U32" i="112"/>
  <c r="U129" i="112" s="1"/>
  <c r="T32" i="112"/>
  <c r="T129" i="112" s="1"/>
  <c r="S32" i="112"/>
  <c r="S129" i="112" s="1"/>
  <c r="R32" i="112"/>
  <c r="R129" i="112" s="1"/>
  <c r="Q32" i="112"/>
  <c r="Q129" i="112" s="1"/>
  <c r="P32" i="112"/>
  <c r="P129" i="112" s="1"/>
  <c r="O32" i="112"/>
  <c r="O129" i="112" s="1"/>
  <c r="AA31" i="112"/>
  <c r="AA128" i="112" s="1"/>
  <c r="Z31" i="112"/>
  <c r="Z128" i="112" s="1"/>
  <c r="Y31" i="112"/>
  <c r="Y128" i="112" s="1"/>
  <c r="X31" i="112"/>
  <c r="X128" i="112" s="1"/>
  <c r="W31" i="112"/>
  <c r="W128" i="112" s="1"/>
  <c r="V31" i="112"/>
  <c r="V128" i="112" s="1"/>
  <c r="U31" i="112"/>
  <c r="U128" i="112" s="1"/>
  <c r="T31" i="112"/>
  <c r="T128" i="112" s="1"/>
  <c r="S31" i="112"/>
  <c r="S128" i="112" s="1"/>
  <c r="R31" i="112"/>
  <c r="R128" i="112" s="1"/>
  <c r="Q31" i="112"/>
  <c r="Q128" i="112" s="1"/>
  <c r="P31" i="112"/>
  <c r="P128" i="112" s="1"/>
  <c r="O31" i="112"/>
  <c r="O128" i="112" s="1"/>
  <c r="N31" i="112"/>
  <c r="N128" i="112" s="1"/>
  <c r="AA30" i="112"/>
  <c r="AA127" i="112" s="1"/>
  <c r="Z30" i="112"/>
  <c r="Z127" i="112" s="1"/>
  <c r="Y30" i="112"/>
  <c r="Y127" i="112" s="1"/>
  <c r="X30" i="112"/>
  <c r="X127" i="112" s="1"/>
  <c r="W30" i="112"/>
  <c r="W127" i="112" s="1"/>
  <c r="V30" i="112"/>
  <c r="V127" i="112" s="1"/>
  <c r="U30" i="112"/>
  <c r="U127" i="112" s="1"/>
  <c r="T30" i="112"/>
  <c r="T127" i="112" s="1"/>
  <c r="S30" i="112"/>
  <c r="S127" i="112" s="1"/>
  <c r="R30" i="112"/>
  <c r="R127" i="112" s="1"/>
  <c r="Q30" i="112"/>
  <c r="Q127" i="112" s="1"/>
  <c r="P30" i="112"/>
  <c r="P127" i="112" s="1"/>
  <c r="O30" i="112"/>
  <c r="O127" i="112" s="1"/>
  <c r="AA29" i="112"/>
  <c r="AA126" i="112" s="1"/>
  <c r="Z29" i="112"/>
  <c r="Z126" i="112" s="1"/>
  <c r="Y29" i="112"/>
  <c r="Y126" i="112" s="1"/>
  <c r="X29" i="112"/>
  <c r="X126" i="112" s="1"/>
  <c r="W29" i="112"/>
  <c r="W126" i="112" s="1"/>
  <c r="V29" i="112"/>
  <c r="V126" i="112" s="1"/>
  <c r="U29" i="112"/>
  <c r="U126" i="112" s="1"/>
  <c r="T29" i="112"/>
  <c r="T126" i="112" s="1"/>
  <c r="S29" i="112"/>
  <c r="S126" i="112" s="1"/>
  <c r="R29" i="112"/>
  <c r="R126" i="112" s="1"/>
  <c r="Q29" i="112"/>
  <c r="Q126" i="112" s="1"/>
  <c r="P29" i="112"/>
  <c r="P126" i="112" s="1"/>
  <c r="O29" i="112"/>
  <c r="O126" i="112" s="1"/>
  <c r="AA28" i="112"/>
  <c r="AA125" i="112" s="1"/>
  <c r="Z28" i="112"/>
  <c r="Z125" i="112" s="1"/>
  <c r="Y28" i="112"/>
  <c r="Y125" i="112" s="1"/>
  <c r="X28" i="112"/>
  <c r="X125" i="112" s="1"/>
  <c r="W28" i="112"/>
  <c r="W125" i="112" s="1"/>
  <c r="V28" i="112"/>
  <c r="V125" i="112" s="1"/>
  <c r="U28" i="112"/>
  <c r="U125" i="112" s="1"/>
  <c r="T28" i="112"/>
  <c r="T125" i="112" s="1"/>
  <c r="S28" i="112"/>
  <c r="S125" i="112" s="1"/>
  <c r="R28" i="112"/>
  <c r="R125" i="112" s="1"/>
  <c r="Q28" i="112"/>
  <c r="Q125" i="112" s="1"/>
  <c r="P28" i="112"/>
  <c r="P125" i="112" s="1"/>
  <c r="O28" i="112"/>
  <c r="O125" i="112" s="1"/>
  <c r="AA27" i="112"/>
  <c r="AA124" i="112" s="1"/>
  <c r="Z27" i="112"/>
  <c r="Z124" i="112" s="1"/>
  <c r="Y27" i="112"/>
  <c r="Y124" i="112" s="1"/>
  <c r="X27" i="112"/>
  <c r="X124" i="112" s="1"/>
  <c r="W27" i="112"/>
  <c r="W124" i="112" s="1"/>
  <c r="V27" i="112"/>
  <c r="V124" i="112" s="1"/>
  <c r="U27" i="112"/>
  <c r="U124" i="112" s="1"/>
  <c r="T27" i="112"/>
  <c r="T124" i="112" s="1"/>
  <c r="S27" i="112"/>
  <c r="S124" i="112" s="1"/>
  <c r="R27" i="112"/>
  <c r="R124" i="112" s="1"/>
  <c r="Q27" i="112"/>
  <c r="Q124" i="112" s="1"/>
  <c r="P27" i="112"/>
  <c r="P124" i="112" s="1"/>
  <c r="O27" i="112"/>
  <c r="O124" i="112" s="1"/>
  <c r="AA26" i="112"/>
  <c r="AA123" i="112" s="1"/>
  <c r="Z26" i="112"/>
  <c r="Z123" i="112" s="1"/>
  <c r="Y26" i="112"/>
  <c r="Y123" i="112" s="1"/>
  <c r="X26" i="112"/>
  <c r="X123" i="112" s="1"/>
  <c r="W26" i="112"/>
  <c r="W123" i="112" s="1"/>
  <c r="V26" i="112"/>
  <c r="V123" i="112" s="1"/>
  <c r="U26" i="112"/>
  <c r="U123" i="112" s="1"/>
  <c r="T26" i="112"/>
  <c r="T123" i="112" s="1"/>
  <c r="S26" i="112"/>
  <c r="S123" i="112" s="1"/>
  <c r="R26" i="112"/>
  <c r="R123" i="112" s="1"/>
  <c r="Q26" i="112"/>
  <c r="Q123" i="112" s="1"/>
  <c r="P26" i="112"/>
  <c r="P123" i="112" s="1"/>
  <c r="O26" i="112"/>
  <c r="O123" i="112" s="1"/>
  <c r="AA25" i="112"/>
  <c r="AA122" i="112" s="1"/>
  <c r="Z25" i="112"/>
  <c r="Z122" i="112" s="1"/>
  <c r="Y25" i="112"/>
  <c r="Y122" i="112" s="1"/>
  <c r="X25" i="112"/>
  <c r="X122" i="112" s="1"/>
  <c r="W25" i="112"/>
  <c r="W122" i="112" s="1"/>
  <c r="V25" i="112"/>
  <c r="V122" i="112" s="1"/>
  <c r="U25" i="112"/>
  <c r="U122" i="112" s="1"/>
  <c r="T25" i="112"/>
  <c r="T122" i="112" s="1"/>
  <c r="S25" i="112"/>
  <c r="S122" i="112" s="1"/>
  <c r="R25" i="112"/>
  <c r="R122" i="112" s="1"/>
  <c r="Q25" i="112"/>
  <c r="Q122" i="112" s="1"/>
  <c r="P25" i="112"/>
  <c r="P122" i="112" s="1"/>
  <c r="O25" i="112"/>
  <c r="O122" i="112" s="1"/>
  <c r="AA24" i="112"/>
  <c r="AA121" i="112" s="1"/>
  <c r="Z24" i="112"/>
  <c r="Z121" i="112" s="1"/>
  <c r="Y24" i="112"/>
  <c r="Y121" i="112" s="1"/>
  <c r="X24" i="112"/>
  <c r="X121" i="112" s="1"/>
  <c r="W24" i="112"/>
  <c r="W121" i="112" s="1"/>
  <c r="V24" i="112"/>
  <c r="V121" i="112" s="1"/>
  <c r="U24" i="112"/>
  <c r="U121" i="112" s="1"/>
  <c r="T24" i="112"/>
  <c r="T121" i="112" s="1"/>
  <c r="S24" i="112"/>
  <c r="S121" i="112" s="1"/>
  <c r="R24" i="112"/>
  <c r="R121" i="112" s="1"/>
  <c r="Q24" i="112"/>
  <c r="Q121" i="112" s="1"/>
  <c r="P24" i="112"/>
  <c r="P121" i="112" s="1"/>
  <c r="O24" i="112"/>
  <c r="O121" i="112" s="1"/>
  <c r="AA23" i="112"/>
  <c r="AA120" i="112" s="1"/>
  <c r="Z23" i="112"/>
  <c r="Z120" i="112" s="1"/>
  <c r="Y23" i="112"/>
  <c r="Y120" i="112" s="1"/>
  <c r="X23" i="112"/>
  <c r="X120" i="112" s="1"/>
  <c r="W23" i="112"/>
  <c r="W120" i="112" s="1"/>
  <c r="V23" i="112"/>
  <c r="V120" i="112" s="1"/>
  <c r="U23" i="112"/>
  <c r="U120" i="112" s="1"/>
  <c r="T23" i="112"/>
  <c r="T120" i="112" s="1"/>
  <c r="S23" i="112"/>
  <c r="S120" i="112" s="1"/>
  <c r="R23" i="112"/>
  <c r="R120" i="112" s="1"/>
  <c r="Q23" i="112"/>
  <c r="Q120" i="112" s="1"/>
  <c r="P23" i="112"/>
  <c r="P120" i="112" s="1"/>
  <c r="O23" i="112"/>
  <c r="O120" i="112" s="1"/>
  <c r="AA22" i="112"/>
  <c r="AA119" i="112" s="1"/>
  <c r="Z22" i="112"/>
  <c r="Z119" i="112" s="1"/>
  <c r="Y22" i="112"/>
  <c r="Y119" i="112" s="1"/>
  <c r="X22" i="112"/>
  <c r="X119" i="112" s="1"/>
  <c r="W22" i="112"/>
  <c r="W119" i="112" s="1"/>
  <c r="V22" i="112"/>
  <c r="V119" i="112" s="1"/>
  <c r="U22" i="112"/>
  <c r="U119" i="112" s="1"/>
  <c r="T22" i="112"/>
  <c r="T119" i="112" s="1"/>
  <c r="S22" i="112"/>
  <c r="S119" i="112" s="1"/>
  <c r="R22" i="112"/>
  <c r="R119" i="112" s="1"/>
  <c r="Q22" i="112"/>
  <c r="Q119" i="112" s="1"/>
  <c r="P22" i="112"/>
  <c r="P119" i="112" s="1"/>
  <c r="O22" i="112"/>
  <c r="O119" i="112" s="1"/>
  <c r="AA21" i="112"/>
  <c r="AA118" i="112" s="1"/>
  <c r="Z21" i="112"/>
  <c r="Z118" i="112" s="1"/>
  <c r="Y21" i="112"/>
  <c r="Y118" i="112" s="1"/>
  <c r="X21" i="112"/>
  <c r="X118" i="112" s="1"/>
  <c r="W21" i="112"/>
  <c r="W118" i="112" s="1"/>
  <c r="V21" i="112"/>
  <c r="V118" i="112" s="1"/>
  <c r="U21" i="112"/>
  <c r="U118" i="112" s="1"/>
  <c r="T21" i="112"/>
  <c r="T118" i="112" s="1"/>
  <c r="S21" i="112"/>
  <c r="S118" i="112" s="1"/>
  <c r="R21" i="112"/>
  <c r="R118" i="112" s="1"/>
  <c r="Q21" i="112"/>
  <c r="Q118" i="112" s="1"/>
  <c r="P21" i="112"/>
  <c r="P118" i="112" s="1"/>
  <c r="O21" i="112"/>
  <c r="O118" i="112" s="1"/>
  <c r="AA20" i="112"/>
  <c r="AA117" i="112" s="1"/>
  <c r="Z20" i="112"/>
  <c r="Z117" i="112" s="1"/>
  <c r="Y20" i="112"/>
  <c r="Y117" i="112" s="1"/>
  <c r="X20" i="112"/>
  <c r="X117" i="112" s="1"/>
  <c r="W20" i="112"/>
  <c r="W117" i="112" s="1"/>
  <c r="V20" i="112"/>
  <c r="V117" i="112" s="1"/>
  <c r="U20" i="112"/>
  <c r="U117" i="112" s="1"/>
  <c r="T20" i="112"/>
  <c r="T117" i="112" s="1"/>
  <c r="S20" i="112"/>
  <c r="S117" i="112" s="1"/>
  <c r="R20" i="112"/>
  <c r="R117" i="112" s="1"/>
  <c r="Q20" i="112"/>
  <c r="Q117" i="112" s="1"/>
  <c r="P20" i="112"/>
  <c r="P117" i="112" s="1"/>
  <c r="O20" i="112"/>
  <c r="O117" i="112" s="1"/>
  <c r="AA19" i="112"/>
  <c r="AA116" i="112" s="1"/>
  <c r="Z19" i="112"/>
  <c r="Z116" i="112" s="1"/>
  <c r="Y19" i="112"/>
  <c r="Y116" i="112" s="1"/>
  <c r="X19" i="112"/>
  <c r="X116" i="112" s="1"/>
  <c r="W19" i="112"/>
  <c r="W116" i="112" s="1"/>
  <c r="V19" i="112"/>
  <c r="V116" i="112" s="1"/>
  <c r="U19" i="112"/>
  <c r="U116" i="112" s="1"/>
  <c r="T19" i="112"/>
  <c r="T116" i="112" s="1"/>
  <c r="S19" i="112"/>
  <c r="S116" i="112" s="1"/>
  <c r="R19" i="112"/>
  <c r="R116" i="112" s="1"/>
  <c r="Q19" i="112"/>
  <c r="Q116" i="112" s="1"/>
  <c r="P19" i="112"/>
  <c r="P116" i="112" s="1"/>
  <c r="O19" i="112"/>
  <c r="O116" i="112" s="1"/>
  <c r="AA18" i="112"/>
  <c r="AA115" i="112" s="1"/>
  <c r="Z18" i="112"/>
  <c r="Z115" i="112" s="1"/>
  <c r="Y18" i="112"/>
  <c r="Y115" i="112" s="1"/>
  <c r="X18" i="112"/>
  <c r="X115" i="112" s="1"/>
  <c r="W18" i="112"/>
  <c r="W115" i="112" s="1"/>
  <c r="V18" i="112"/>
  <c r="V115" i="112" s="1"/>
  <c r="U18" i="112"/>
  <c r="U115" i="112" s="1"/>
  <c r="T18" i="112"/>
  <c r="T115" i="112" s="1"/>
  <c r="S18" i="112"/>
  <c r="S115" i="112" s="1"/>
  <c r="R18" i="112"/>
  <c r="R115" i="112" s="1"/>
  <c r="Q18" i="112"/>
  <c r="Q115" i="112" s="1"/>
  <c r="P18" i="112"/>
  <c r="P115" i="112" s="1"/>
  <c r="O18" i="112"/>
  <c r="O115" i="112" s="1"/>
  <c r="AA17" i="112"/>
  <c r="AA114" i="112" s="1"/>
  <c r="Z17" i="112"/>
  <c r="Z114" i="112" s="1"/>
  <c r="Y17" i="112"/>
  <c r="Y114" i="112" s="1"/>
  <c r="X17" i="112"/>
  <c r="X114" i="112" s="1"/>
  <c r="W17" i="112"/>
  <c r="W114" i="112" s="1"/>
  <c r="V17" i="112"/>
  <c r="V114" i="112" s="1"/>
  <c r="U17" i="112"/>
  <c r="U114" i="112" s="1"/>
  <c r="T17" i="112"/>
  <c r="T114" i="112" s="1"/>
  <c r="S17" i="112"/>
  <c r="S114" i="112" s="1"/>
  <c r="R17" i="112"/>
  <c r="R114" i="112" s="1"/>
  <c r="Q17" i="112"/>
  <c r="Q114" i="112" s="1"/>
  <c r="P17" i="112"/>
  <c r="P114" i="112" s="1"/>
  <c r="O17" i="112"/>
  <c r="O114" i="112" s="1"/>
  <c r="AA16" i="112"/>
  <c r="AA113" i="112" s="1"/>
  <c r="Z16" i="112"/>
  <c r="Z113" i="112" s="1"/>
  <c r="Y16" i="112"/>
  <c r="Y113" i="112" s="1"/>
  <c r="X16" i="112"/>
  <c r="X113" i="112" s="1"/>
  <c r="W16" i="112"/>
  <c r="W113" i="112" s="1"/>
  <c r="V16" i="112"/>
  <c r="V113" i="112" s="1"/>
  <c r="U16" i="112"/>
  <c r="U113" i="112" s="1"/>
  <c r="T16" i="112"/>
  <c r="T113" i="112" s="1"/>
  <c r="S16" i="112"/>
  <c r="S113" i="112" s="1"/>
  <c r="R16" i="112"/>
  <c r="R113" i="112" s="1"/>
  <c r="Q16" i="112"/>
  <c r="Q113" i="112" s="1"/>
  <c r="P16" i="112"/>
  <c r="P113" i="112" s="1"/>
  <c r="O16" i="112"/>
  <c r="O113" i="112" s="1"/>
  <c r="AA15" i="112"/>
  <c r="AA112" i="112" s="1"/>
  <c r="Z15" i="112"/>
  <c r="Z112" i="112" s="1"/>
  <c r="Y15" i="112"/>
  <c r="Y112" i="112" s="1"/>
  <c r="X15" i="112"/>
  <c r="X112" i="112" s="1"/>
  <c r="W15" i="112"/>
  <c r="W112" i="112" s="1"/>
  <c r="V15" i="112"/>
  <c r="V112" i="112" s="1"/>
  <c r="U15" i="112"/>
  <c r="U112" i="112" s="1"/>
  <c r="T15" i="112"/>
  <c r="T112" i="112" s="1"/>
  <c r="S15" i="112"/>
  <c r="S112" i="112" s="1"/>
  <c r="R15" i="112"/>
  <c r="R112" i="112" s="1"/>
  <c r="Q15" i="112"/>
  <c r="Q112" i="112" s="1"/>
  <c r="P15" i="112"/>
  <c r="P112" i="112" s="1"/>
  <c r="O15" i="112"/>
  <c r="O112" i="112" s="1"/>
  <c r="AA14" i="112"/>
  <c r="AA111" i="112" s="1"/>
  <c r="Z14" i="112"/>
  <c r="Z111" i="112" s="1"/>
  <c r="Y14" i="112"/>
  <c r="Y111" i="112" s="1"/>
  <c r="X14" i="112"/>
  <c r="X111" i="112" s="1"/>
  <c r="W14" i="112"/>
  <c r="W111" i="112" s="1"/>
  <c r="V14" i="112"/>
  <c r="V111" i="112" s="1"/>
  <c r="U14" i="112"/>
  <c r="U111" i="112" s="1"/>
  <c r="T14" i="112"/>
  <c r="T111" i="112" s="1"/>
  <c r="S14" i="112"/>
  <c r="S111" i="112" s="1"/>
  <c r="R14" i="112"/>
  <c r="R111" i="112" s="1"/>
  <c r="Q14" i="112"/>
  <c r="Q111" i="112" s="1"/>
  <c r="P14" i="112"/>
  <c r="P111" i="112" s="1"/>
  <c r="O14" i="112"/>
  <c r="O111" i="112" s="1"/>
  <c r="AA13" i="112"/>
  <c r="AA110" i="112" s="1"/>
  <c r="Z13" i="112"/>
  <c r="Z110" i="112" s="1"/>
  <c r="Y13" i="112"/>
  <c r="Y110" i="112" s="1"/>
  <c r="X13" i="112"/>
  <c r="X110" i="112" s="1"/>
  <c r="W13" i="112"/>
  <c r="W110" i="112" s="1"/>
  <c r="V13" i="112"/>
  <c r="V110" i="112" s="1"/>
  <c r="U13" i="112"/>
  <c r="U110" i="112" s="1"/>
  <c r="T13" i="112"/>
  <c r="T110" i="112" s="1"/>
  <c r="S13" i="112"/>
  <c r="S110" i="112" s="1"/>
  <c r="R13" i="112"/>
  <c r="R110" i="112" s="1"/>
  <c r="Q13" i="112"/>
  <c r="Q110" i="112" s="1"/>
  <c r="P13" i="112"/>
  <c r="P110" i="112" s="1"/>
  <c r="O13" i="112"/>
  <c r="O110" i="112" s="1"/>
  <c r="AA12" i="112"/>
  <c r="AA109" i="112" s="1"/>
  <c r="Z12" i="112"/>
  <c r="Z109" i="112" s="1"/>
  <c r="Y12" i="112"/>
  <c r="Y109" i="112" s="1"/>
  <c r="X12" i="112"/>
  <c r="X109" i="112" s="1"/>
  <c r="W12" i="112"/>
  <c r="W109" i="112" s="1"/>
  <c r="V12" i="112"/>
  <c r="V109" i="112" s="1"/>
  <c r="U12" i="112"/>
  <c r="U109" i="112" s="1"/>
  <c r="T12" i="112"/>
  <c r="T109" i="112" s="1"/>
  <c r="S12" i="112"/>
  <c r="S109" i="112" s="1"/>
  <c r="R12" i="112"/>
  <c r="R109" i="112" s="1"/>
  <c r="Q12" i="112"/>
  <c r="Q109" i="112" s="1"/>
  <c r="P12" i="112"/>
  <c r="P109" i="112" s="1"/>
  <c r="O12" i="112"/>
  <c r="O109" i="112" s="1"/>
  <c r="AA11" i="112"/>
  <c r="AA108" i="112" s="1"/>
  <c r="Z11" i="112"/>
  <c r="Z108" i="112" s="1"/>
  <c r="Y11" i="112"/>
  <c r="Y108" i="112" s="1"/>
  <c r="X11" i="112"/>
  <c r="X108" i="112" s="1"/>
  <c r="W11" i="112"/>
  <c r="W108" i="112" s="1"/>
  <c r="V11" i="112"/>
  <c r="V108" i="112" s="1"/>
  <c r="U11" i="112"/>
  <c r="U108" i="112" s="1"/>
  <c r="T11" i="112"/>
  <c r="T108" i="112" s="1"/>
  <c r="S11" i="112"/>
  <c r="S108" i="112" s="1"/>
  <c r="R11" i="112"/>
  <c r="R108" i="112" s="1"/>
  <c r="Q11" i="112"/>
  <c r="Q108" i="112" s="1"/>
  <c r="P11" i="112"/>
  <c r="P108" i="112" s="1"/>
  <c r="O11" i="112"/>
  <c r="O108" i="112" s="1"/>
  <c r="AA10" i="112"/>
  <c r="AA107" i="112" s="1"/>
  <c r="Z10" i="112"/>
  <c r="Z107" i="112" s="1"/>
  <c r="Y10" i="112"/>
  <c r="Y107" i="112" s="1"/>
  <c r="X10" i="112"/>
  <c r="X107" i="112" s="1"/>
  <c r="W10" i="112"/>
  <c r="W107" i="112" s="1"/>
  <c r="V10" i="112"/>
  <c r="V107" i="112" s="1"/>
  <c r="U10" i="112"/>
  <c r="U107" i="112" s="1"/>
  <c r="T10" i="112"/>
  <c r="T107" i="112" s="1"/>
  <c r="S10" i="112"/>
  <c r="S107" i="112" s="1"/>
  <c r="R10" i="112"/>
  <c r="R107" i="112" s="1"/>
  <c r="Q10" i="112"/>
  <c r="Q107" i="112" s="1"/>
  <c r="P10" i="112"/>
  <c r="P107" i="112" s="1"/>
  <c r="O10" i="112"/>
  <c r="O107" i="112" s="1"/>
  <c r="AA9" i="112"/>
  <c r="AA106" i="112" s="1"/>
  <c r="Z9" i="112"/>
  <c r="Z106" i="112" s="1"/>
  <c r="Y9" i="112"/>
  <c r="Y106" i="112" s="1"/>
  <c r="X9" i="112"/>
  <c r="X106" i="112" s="1"/>
  <c r="W9" i="112"/>
  <c r="W106" i="112" s="1"/>
  <c r="V9" i="112"/>
  <c r="V106" i="112" s="1"/>
  <c r="U9" i="112"/>
  <c r="U106" i="112" s="1"/>
  <c r="T9" i="112"/>
  <c r="T106" i="112" s="1"/>
  <c r="S9" i="112"/>
  <c r="S106" i="112" s="1"/>
  <c r="R9" i="112"/>
  <c r="R106" i="112" s="1"/>
  <c r="Q9" i="112"/>
  <c r="Q106" i="112" s="1"/>
  <c r="P9" i="112"/>
  <c r="P106" i="112" s="1"/>
  <c r="O9" i="112"/>
  <c r="O106" i="112" s="1"/>
  <c r="AA8" i="112"/>
  <c r="AA105" i="112" s="1"/>
  <c r="Z8" i="112"/>
  <c r="Z105" i="112" s="1"/>
  <c r="Y8" i="112"/>
  <c r="Y105" i="112" s="1"/>
  <c r="X8" i="112"/>
  <c r="X105" i="112" s="1"/>
  <c r="W8" i="112"/>
  <c r="W105" i="112" s="1"/>
  <c r="V8" i="112"/>
  <c r="V105" i="112" s="1"/>
  <c r="U8" i="112"/>
  <c r="U105" i="112" s="1"/>
  <c r="T8" i="112"/>
  <c r="T105" i="112" s="1"/>
  <c r="S8" i="112"/>
  <c r="S105" i="112" s="1"/>
  <c r="R8" i="112"/>
  <c r="R105" i="112" s="1"/>
  <c r="Q8" i="112"/>
  <c r="Q105" i="112" s="1"/>
  <c r="P8" i="112"/>
  <c r="P105" i="112" s="1"/>
  <c r="O8" i="112"/>
  <c r="O105" i="112" s="1"/>
  <c r="AA7" i="112"/>
  <c r="AA104" i="112" s="1"/>
  <c r="Z7" i="112"/>
  <c r="Z104" i="112" s="1"/>
  <c r="Y7" i="112"/>
  <c r="Y104" i="112" s="1"/>
  <c r="X7" i="112"/>
  <c r="X104" i="112" s="1"/>
  <c r="W7" i="112"/>
  <c r="W104" i="112" s="1"/>
  <c r="V7" i="112"/>
  <c r="V104" i="112" s="1"/>
  <c r="U7" i="112"/>
  <c r="U104" i="112" s="1"/>
  <c r="T7" i="112"/>
  <c r="T104" i="112" s="1"/>
  <c r="S7" i="112"/>
  <c r="S104" i="112" s="1"/>
  <c r="R7" i="112"/>
  <c r="R104" i="112" s="1"/>
  <c r="Q7" i="112"/>
  <c r="Q104" i="112" s="1"/>
  <c r="P7" i="112"/>
  <c r="P104" i="112" s="1"/>
  <c r="O7" i="112"/>
  <c r="O104" i="112" s="1"/>
  <c r="AA6" i="112"/>
  <c r="AA103" i="112" s="1"/>
  <c r="Z6" i="112"/>
  <c r="Z103" i="112" s="1"/>
  <c r="Y6" i="112"/>
  <c r="Y103" i="112" s="1"/>
  <c r="X6" i="112"/>
  <c r="X103" i="112" s="1"/>
  <c r="W6" i="112"/>
  <c r="W103" i="112" s="1"/>
  <c r="V6" i="112"/>
  <c r="V103" i="112" s="1"/>
  <c r="U6" i="112"/>
  <c r="U103" i="112" s="1"/>
  <c r="T6" i="112"/>
  <c r="T103" i="112" s="1"/>
  <c r="S6" i="112"/>
  <c r="S103" i="112" s="1"/>
  <c r="R6" i="112"/>
  <c r="R103" i="112" s="1"/>
  <c r="Q6" i="112"/>
  <c r="Q103" i="112" s="1"/>
  <c r="P6" i="112"/>
  <c r="P103" i="112" s="1"/>
  <c r="O6" i="112"/>
  <c r="O103" i="112" s="1"/>
  <c r="D101" i="105"/>
  <c r="D100" i="105"/>
  <c r="D99" i="105"/>
  <c r="D98" i="105"/>
  <c r="D97" i="105"/>
  <c r="D96" i="105"/>
  <c r="D95" i="105"/>
  <c r="D94" i="105"/>
  <c r="D93" i="105"/>
  <c r="D92" i="105"/>
  <c r="D91" i="105"/>
  <c r="D90" i="105"/>
  <c r="D89" i="105"/>
  <c r="D88" i="105"/>
  <c r="D87" i="105"/>
  <c r="D86" i="105"/>
  <c r="D85" i="105"/>
  <c r="D84" i="105"/>
  <c r="D83" i="105"/>
  <c r="D82" i="105"/>
  <c r="D81" i="105"/>
  <c r="D80" i="105"/>
  <c r="D79" i="105"/>
  <c r="D78" i="105"/>
  <c r="D77" i="105"/>
  <c r="D76" i="105"/>
  <c r="D75" i="105"/>
  <c r="D74" i="105"/>
  <c r="D73" i="105"/>
  <c r="D72" i="105"/>
  <c r="D71" i="105"/>
  <c r="D70" i="105"/>
  <c r="D69" i="105"/>
  <c r="D68" i="105"/>
  <c r="D67" i="105"/>
  <c r="D66" i="105"/>
  <c r="D65" i="105"/>
  <c r="D64" i="105"/>
  <c r="D63" i="105"/>
  <c r="D62" i="105"/>
  <c r="D61" i="105"/>
  <c r="D60" i="105"/>
  <c r="D59" i="105"/>
  <c r="D58" i="105"/>
  <c r="D57" i="105"/>
  <c r="D56" i="105"/>
  <c r="D55" i="105"/>
  <c r="D54" i="105"/>
  <c r="D53" i="105"/>
  <c r="D52" i="105"/>
  <c r="D51" i="105"/>
  <c r="D50" i="105"/>
  <c r="D49" i="105"/>
  <c r="D48" i="105"/>
  <c r="D47" i="105"/>
  <c r="D46" i="105"/>
  <c r="D45" i="105"/>
  <c r="D44" i="105"/>
  <c r="D43" i="105"/>
  <c r="D42" i="105"/>
  <c r="D41" i="105"/>
  <c r="D40" i="105"/>
  <c r="D39" i="105"/>
  <c r="D38" i="105"/>
  <c r="D37" i="105"/>
  <c r="D36" i="105"/>
  <c r="D35" i="105"/>
  <c r="D34" i="105"/>
  <c r="D33" i="105"/>
  <c r="D32" i="105"/>
  <c r="D31" i="105"/>
  <c r="D30" i="105"/>
  <c r="D29" i="105"/>
  <c r="D28" i="105"/>
  <c r="D27" i="105"/>
  <c r="D26" i="105"/>
  <c r="D25" i="105"/>
  <c r="D24" i="105"/>
  <c r="D23" i="105"/>
  <c r="D22" i="105"/>
  <c r="D21" i="105"/>
  <c r="D20" i="105"/>
  <c r="D19" i="105"/>
  <c r="D18" i="105"/>
  <c r="D17" i="105"/>
  <c r="D16" i="105"/>
  <c r="D15" i="105"/>
  <c r="D14" i="105"/>
  <c r="D13" i="105"/>
  <c r="D12" i="105"/>
  <c r="D11" i="105"/>
  <c r="D10" i="105"/>
  <c r="D9" i="105"/>
  <c r="D8" i="105"/>
  <c r="D7" i="105"/>
  <c r="D6" i="105"/>
  <c r="A1" i="105"/>
  <c r="D229" i="104"/>
  <c r="D228" i="104"/>
  <c r="D227" i="104"/>
  <c r="D226" i="104"/>
  <c r="D225" i="104"/>
  <c r="D224" i="104"/>
  <c r="D223" i="104"/>
  <c r="D222" i="104"/>
  <c r="D221" i="104"/>
  <c r="D220" i="104"/>
  <c r="D219" i="104"/>
  <c r="D218" i="104"/>
  <c r="D217" i="104"/>
  <c r="D216" i="104"/>
  <c r="D215" i="104"/>
  <c r="D214" i="104"/>
  <c r="D213" i="104"/>
  <c r="D212" i="104"/>
  <c r="D211" i="104"/>
  <c r="D210" i="104"/>
  <c r="D209" i="104"/>
  <c r="D208" i="104"/>
  <c r="D207" i="104"/>
  <c r="D206" i="104"/>
  <c r="D205" i="104"/>
  <c r="D204" i="104"/>
  <c r="D203" i="104"/>
  <c r="D202" i="104"/>
  <c r="D201" i="104"/>
  <c r="D200" i="104"/>
  <c r="D199" i="104"/>
  <c r="D198" i="104"/>
  <c r="D197" i="104"/>
  <c r="D196" i="104"/>
  <c r="D195" i="104"/>
  <c r="D194" i="104"/>
  <c r="D193" i="104"/>
  <c r="D192" i="104"/>
  <c r="D191" i="104"/>
  <c r="D190" i="104"/>
  <c r="D189" i="104"/>
  <c r="D188" i="104"/>
  <c r="D187" i="104"/>
  <c r="D186" i="104"/>
  <c r="D185" i="104"/>
  <c r="D184" i="104"/>
  <c r="D183" i="104"/>
  <c r="D182" i="104"/>
  <c r="D181" i="104"/>
  <c r="D180" i="104"/>
  <c r="D179" i="104"/>
  <c r="D178" i="104"/>
  <c r="D177" i="104"/>
  <c r="D176" i="104"/>
  <c r="D175" i="104"/>
  <c r="D174" i="104"/>
  <c r="D173" i="104"/>
  <c r="D172" i="104"/>
  <c r="D171" i="104"/>
  <c r="D170" i="104"/>
  <c r="D169" i="104"/>
  <c r="D168" i="104"/>
  <c r="D167" i="104"/>
  <c r="D166" i="104"/>
  <c r="D165" i="104"/>
  <c r="D164" i="104"/>
  <c r="D163" i="104"/>
  <c r="D162" i="104"/>
  <c r="D161" i="104"/>
  <c r="D160" i="104"/>
  <c r="D159" i="104"/>
  <c r="D158" i="104"/>
  <c r="D157" i="104"/>
  <c r="D156" i="104"/>
  <c r="D155" i="104"/>
  <c r="D154" i="104"/>
  <c r="D153" i="104"/>
  <c r="D152" i="104"/>
  <c r="D151" i="104"/>
  <c r="D150" i="104"/>
  <c r="D149" i="104"/>
  <c r="D148" i="104"/>
  <c r="D147" i="104"/>
  <c r="D146" i="104"/>
  <c r="D145" i="104"/>
  <c r="D144" i="104"/>
  <c r="D143" i="104"/>
  <c r="D142" i="104"/>
  <c r="D141" i="104"/>
  <c r="D140" i="104"/>
  <c r="D139" i="104"/>
  <c r="D138" i="104"/>
  <c r="D137" i="104"/>
  <c r="D136" i="104"/>
  <c r="D135" i="104"/>
  <c r="D134" i="104"/>
  <c r="D133" i="104"/>
  <c r="D132" i="104"/>
  <c r="D131" i="104"/>
  <c r="D130" i="104"/>
  <c r="D129" i="104"/>
  <c r="D128" i="104"/>
  <c r="D127" i="104"/>
  <c r="D126" i="104"/>
  <c r="D125" i="104"/>
  <c r="D124" i="104"/>
  <c r="D123" i="104"/>
  <c r="D122" i="104"/>
  <c r="D121" i="104"/>
  <c r="D120" i="104"/>
  <c r="D119" i="104"/>
  <c r="D118" i="104"/>
  <c r="D117" i="104"/>
  <c r="D116" i="104"/>
  <c r="D115" i="104"/>
  <c r="D114" i="104"/>
  <c r="D113" i="104"/>
  <c r="D112" i="104"/>
  <c r="D111" i="104"/>
  <c r="D110" i="104"/>
  <c r="D109" i="104"/>
  <c r="D108" i="104"/>
  <c r="D107" i="104"/>
  <c r="D106" i="104"/>
  <c r="D105" i="104"/>
  <c r="D104" i="104"/>
  <c r="D103" i="104"/>
  <c r="D102" i="104"/>
  <c r="D101" i="104"/>
  <c r="D100" i="104"/>
  <c r="D99" i="104"/>
  <c r="D98" i="104"/>
  <c r="D97" i="104"/>
  <c r="D96" i="104"/>
  <c r="D95" i="104"/>
  <c r="D94" i="104"/>
  <c r="D93" i="104"/>
  <c r="D92" i="104"/>
  <c r="D91" i="104"/>
  <c r="D90" i="104"/>
  <c r="D89" i="104"/>
  <c r="D88" i="104"/>
  <c r="D87" i="104"/>
  <c r="D86" i="104"/>
  <c r="D85" i="104"/>
  <c r="D84" i="104"/>
  <c r="D83" i="104"/>
  <c r="D82" i="104"/>
  <c r="D81" i="104"/>
  <c r="D80" i="104"/>
  <c r="D79" i="104"/>
  <c r="D78" i="104"/>
  <c r="D77" i="104"/>
  <c r="D76" i="104"/>
  <c r="D75" i="104"/>
  <c r="D74" i="104"/>
  <c r="D73" i="104"/>
  <c r="D72" i="104"/>
  <c r="D71" i="104"/>
  <c r="D70" i="104"/>
  <c r="D69" i="104"/>
  <c r="D68" i="104"/>
  <c r="D67" i="104"/>
  <c r="D66" i="104"/>
  <c r="D65" i="104"/>
  <c r="D64" i="104"/>
  <c r="D63" i="104"/>
  <c r="D62" i="104"/>
  <c r="D61" i="104"/>
  <c r="D60" i="104"/>
  <c r="D59" i="104"/>
  <c r="D58" i="104"/>
  <c r="D57" i="104"/>
  <c r="D56" i="104"/>
  <c r="D55" i="104"/>
  <c r="D54" i="104"/>
  <c r="D53" i="104"/>
  <c r="D52" i="104"/>
  <c r="D51" i="104"/>
  <c r="D50" i="104"/>
  <c r="D49" i="104"/>
  <c r="D48" i="104"/>
  <c r="D47" i="104"/>
  <c r="D46" i="104"/>
  <c r="D45" i="104"/>
  <c r="D44" i="104"/>
  <c r="D43" i="104"/>
  <c r="D42" i="104"/>
  <c r="D41" i="104"/>
  <c r="D40" i="104"/>
  <c r="D39" i="104"/>
  <c r="D38" i="104"/>
  <c r="D37" i="104"/>
  <c r="D36" i="104"/>
  <c r="D35" i="104"/>
  <c r="D34" i="104"/>
  <c r="D33" i="104"/>
  <c r="D32" i="104"/>
  <c r="D31" i="104"/>
  <c r="D30" i="104"/>
  <c r="D29" i="104"/>
  <c r="D28" i="104"/>
  <c r="D27" i="104"/>
  <c r="D26" i="104"/>
  <c r="D25" i="104"/>
  <c r="D24" i="104"/>
  <c r="D23" i="104"/>
  <c r="D22" i="104"/>
  <c r="D21" i="104"/>
  <c r="D20" i="104"/>
  <c r="D19" i="104"/>
  <c r="D18" i="104"/>
  <c r="D17" i="104"/>
  <c r="D16" i="104"/>
  <c r="D15" i="104"/>
  <c r="D14" i="104"/>
  <c r="D13" i="104"/>
  <c r="D12" i="104"/>
  <c r="D11" i="104"/>
  <c r="D10" i="104"/>
  <c r="D9" i="104"/>
  <c r="D8" i="104"/>
  <c r="D7" i="104"/>
  <c r="D6" i="104"/>
  <c r="A1" i="104"/>
  <c r="V141" i="112" l="1"/>
  <c r="O141" i="112"/>
  <c r="W141" i="112"/>
  <c r="P141" i="112"/>
  <c r="X141" i="112"/>
  <c r="Q141" i="112"/>
  <c r="Y141" i="112"/>
  <c r="R141" i="112"/>
  <c r="Z141" i="112"/>
  <c r="S141" i="112"/>
  <c r="AA141" i="112"/>
  <c r="T141" i="112"/>
  <c r="U141" i="112"/>
  <c r="D677" i="98"/>
  <c r="D676" i="98"/>
  <c r="D675" i="98"/>
  <c r="D674" i="98"/>
  <c r="D673" i="98"/>
  <c r="D672" i="98"/>
  <c r="D671" i="98"/>
  <c r="D670" i="98"/>
  <c r="D669" i="98"/>
  <c r="D668" i="98"/>
  <c r="D667" i="98"/>
  <c r="D666" i="98"/>
  <c r="D665" i="98"/>
  <c r="D664" i="98"/>
  <c r="D663" i="98"/>
  <c r="D662" i="98"/>
  <c r="D661" i="98"/>
  <c r="D660" i="98"/>
  <c r="D659" i="98"/>
  <c r="D658" i="98"/>
  <c r="D657" i="98"/>
  <c r="D656" i="98"/>
  <c r="D655" i="98"/>
  <c r="D654" i="98"/>
  <c r="D653" i="98"/>
  <c r="D652" i="98"/>
  <c r="D651" i="98"/>
  <c r="D650" i="98"/>
  <c r="D649" i="98"/>
  <c r="D648" i="98"/>
  <c r="D647" i="98"/>
  <c r="D646" i="98"/>
  <c r="D645" i="98"/>
  <c r="D644" i="98"/>
  <c r="D643" i="98"/>
  <c r="D642" i="98"/>
  <c r="D641" i="98"/>
  <c r="D640" i="98"/>
  <c r="D639" i="98"/>
  <c r="D638" i="98"/>
  <c r="D637" i="98"/>
  <c r="D636" i="98"/>
  <c r="D635" i="98"/>
  <c r="D634" i="98"/>
  <c r="D633" i="98"/>
  <c r="D632" i="98"/>
  <c r="D631" i="98"/>
  <c r="D630" i="98"/>
  <c r="D629" i="98"/>
  <c r="D628" i="98"/>
  <c r="D627" i="98"/>
  <c r="D626" i="98"/>
  <c r="D625" i="98"/>
  <c r="D624" i="98"/>
  <c r="D623" i="98"/>
  <c r="D622" i="98"/>
  <c r="D621" i="98"/>
  <c r="D620" i="98"/>
  <c r="D619" i="98"/>
  <c r="D618" i="98"/>
  <c r="D617" i="98"/>
  <c r="D616" i="98"/>
  <c r="D615" i="98"/>
  <c r="D614" i="98"/>
  <c r="D613" i="98"/>
  <c r="D612" i="98"/>
  <c r="D611" i="98"/>
  <c r="D610" i="98"/>
  <c r="D609" i="98"/>
  <c r="D608" i="98"/>
  <c r="D607" i="98"/>
  <c r="D606" i="98"/>
  <c r="D605" i="98"/>
  <c r="D604" i="98"/>
  <c r="D603" i="98"/>
  <c r="D602" i="98"/>
  <c r="D601" i="98"/>
  <c r="D600" i="98"/>
  <c r="D599" i="98"/>
  <c r="D598" i="98"/>
  <c r="D597" i="98"/>
  <c r="D596" i="98"/>
  <c r="D595" i="98"/>
  <c r="D594" i="98"/>
  <c r="D593" i="98"/>
  <c r="D592" i="98"/>
  <c r="D591" i="98"/>
  <c r="D590" i="98"/>
  <c r="D589" i="98"/>
  <c r="D588" i="98"/>
  <c r="D587" i="98"/>
  <c r="D586" i="98"/>
  <c r="D585" i="98"/>
  <c r="D584" i="98"/>
  <c r="D583" i="98"/>
  <c r="D582" i="98"/>
  <c r="D581" i="98"/>
  <c r="D580" i="98"/>
  <c r="D579" i="98"/>
  <c r="D578" i="98"/>
  <c r="D577" i="98"/>
  <c r="D576" i="98"/>
  <c r="D575" i="98"/>
  <c r="D574" i="98"/>
  <c r="D573" i="98"/>
  <c r="D572" i="98"/>
  <c r="D571" i="98"/>
  <c r="D570" i="98"/>
  <c r="D569" i="98"/>
  <c r="D568" i="98"/>
  <c r="D567" i="98"/>
  <c r="D566" i="98"/>
  <c r="D565" i="98"/>
  <c r="D564" i="98"/>
  <c r="D563" i="98"/>
  <c r="D562" i="98"/>
  <c r="D561" i="98"/>
  <c r="D560" i="98"/>
  <c r="D559" i="98"/>
  <c r="D558" i="98"/>
  <c r="D557" i="98"/>
  <c r="D556" i="98"/>
  <c r="D555" i="98"/>
  <c r="D554" i="98"/>
  <c r="D553" i="98"/>
  <c r="D552" i="98"/>
  <c r="D551" i="98"/>
  <c r="D550" i="98"/>
  <c r="D549" i="98"/>
  <c r="D548" i="98"/>
  <c r="D547" i="98"/>
  <c r="D546" i="98"/>
  <c r="D545" i="98"/>
  <c r="D544" i="98"/>
  <c r="D543" i="98"/>
  <c r="D542" i="98"/>
  <c r="D541" i="98"/>
  <c r="D540" i="98"/>
  <c r="D539" i="98"/>
  <c r="D538" i="98"/>
  <c r="D537" i="98"/>
  <c r="D536" i="98"/>
  <c r="D535" i="98"/>
  <c r="D534" i="98"/>
  <c r="D533" i="98"/>
  <c r="D532" i="98"/>
  <c r="D531" i="98"/>
  <c r="D530" i="98"/>
  <c r="D529" i="98"/>
  <c r="D528" i="98"/>
  <c r="D527" i="98"/>
  <c r="D526" i="98"/>
  <c r="D525" i="98"/>
  <c r="D524" i="98"/>
  <c r="D523" i="98"/>
  <c r="D522" i="98"/>
  <c r="D521" i="98"/>
  <c r="D520" i="98"/>
  <c r="D519" i="98"/>
  <c r="D518" i="98"/>
  <c r="D517" i="98"/>
  <c r="D516" i="98"/>
  <c r="D515" i="98"/>
  <c r="D514" i="98"/>
  <c r="D513" i="98"/>
  <c r="D512" i="98"/>
  <c r="D511" i="98"/>
  <c r="D510" i="98"/>
  <c r="D509" i="98"/>
  <c r="D508" i="98"/>
  <c r="D507" i="98"/>
  <c r="D506" i="98"/>
  <c r="D505" i="98"/>
  <c r="D504" i="98"/>
  <c r="D503" i="98"/>
  <c r="D502" i="98"/>
  <c r="D501" i="98"/>
  <c r="D500" i="98"/>
  <c r="D499" i="98"/>
  <c r="D498" i="98"/>
  <c r="D497" i="98"/>
  <c r="D496" i="98"/>
  <c r="D495" i="98"/>
  <c r="D494" i="98"/>
  <c r="D493" i="98"/>
  <c r="D492" i="98"/>
  <c r="D491" i="98"/>
  <c r="D490" i="98"/>
  <c r="D489" i="98"/>
  <c r="D488" i="98"/>
  <c r="D487" i="98"/>
  <c r="D486" i="98"/>
  <c r="D485" i="98"/>
  <c r="D484" i="98"/>
  <c r="D483" i="98"/>
  <c r="D482" i="98"/>
  <c r="D481" i="98"/>
  <c r="D480" i="98"/>
  <c r="D479" i="98"/>
  <c r="D478" i="98"/>
  <c r="D477" i="98"/>
  <c r="D476" i="98"/>
  <c r="D475" i="98"/>
  <c r="D474" i="98"/>
  <c r="D473" i="98"/>
  <c r="D472" i="98"/>
  <c r="D471" i="98"/>
  <c r="D470" i="98"/>
  <c r="D469" i="98"/>
  <c r="D468" i="98"/>
  <c r="D467" i="98"/>
  <c r="D466" i="98"/>
  <c r="D465" i="98"/>
  <c r="D464" i="98"/>
  <c r="D463" i="98"/>
  <c r="D462" i="98"/>
  <c r="D461" i="98"/>
  <c r="D460" i="98"/>
  <c r="D459" i="98"/>
  <c r="D458" i="98"/>
  <c r="D457" i="98"/>
  <c r="D456" i="98"/>
  <c r="D455" i="98"/>
  <c r="D454" i="98"/>
  <c r="D453" i="98"/>
  <c r="D452" i="98"/>
  <c r="D451" i="98"/>
  <c r="D450" i="98"/>
  <c r="D449" i="98"/>
  <c r="D448" i="98"/>
  <c r="D447" i="98"/>
  <c r="D446" i="98"/>
  <c r="D445" i="98"/>
  <c r="D444" i="98"/>
  <c r="D443" i="98"/>
  <c r="D442" i="98"/>
  <c r="D441" i="98"/>
  <c r="D440" i="98"/>
  <c r="D439" i="98"/>
  <c r="D438" i="98"/>
  <c r="D437" i="98"/>
  <c r="D436" i="98"/>
  <c r="D435" i="98"/>
  <c r="D434" i="98"/>
  <c r="D433" i="98"/>
  <c r="D432" i="98"/>
  <c r="D431" i="98"/>
  <c r="D430" i="98"/>
  <c r="D429" i="98"/>
  <c r="D428" i="98"/>
  <c r="D427" i="98"/>
  <c r="D426" i="98"/>
  <c r="D425" i="98"/>
  <c r="D424" i="98"/>
  <c r="D423" i="98"/>
  <c r="D422" i="98"/>
  <c r="D421" i="98"/>
  <c r="D420" i="98"/>
  <c r="D419" i="98"/>
  <c r="D418" i="98"/>
  <c r="D417" i="98"/>
  <c r="D416" i="98"/>
  <c r="D415" i="98"/>
  <c r="D414" i="98"/>
  <c r="D413" i="98"/>
  <c r="D412" i="98"/>
  <c r="D411" i="98"/>
  <c r="D410" i="98"/>
  <c r="D409" i="98"/>
  <c r="D408" i="98"/>
  <c r="D407" i="98"/>
  <c r="D406" i="98"/>
  <c r="D405" i="98"/>
  <c r="D404" i="98"/>
  <c r="D403" i="98"/>
  <c r="D402" i="98"/>
  <c r="D401" i="98"/>
  <c r="D400" i="98"/>
  <c r="D399" i="98"/>
  <c r="D398" i="98"/>
  <c r="D397" i="98"/>
  <c r="D396" i="98"/>
  <c r="D395" i="98"/>
  <c r="D394" i="98"/>
  <c r="D393" i="98"/>
  <c r="D392" i="98"/>
  <c r="D391" i="98"/>
  <c r="D390" i="98"/>
  <c r="D389" i="98"/>
  <c r="D388" i="98"/>
  <c r="D387" i="98"/>
  <c r="D386" i="98"/>
  <c r="D385" i="98"/>
  <c r="D384" i="98"/>
  <c r="D383" i="98"/>
  <c r="D382" i="98"/>
  <c r="D381" i="98"/>
  <c r="D380" i="98"/>
  <c r="D379" i="98"/>
  <c r="D378" i="98"/>
  <c r="D377" i="98"/>
  <c r="D376" i="98"/>
  <c r="D375" i="98"/>
  <c r="D374" i="98"/>
  <c r="D373" i="98"/>
  <c r="D372" i="98"/>
  <c r="D371" i="98"/>
  <c r="D370" i="98"/>
  <c r="D369" i="98"/>
  <c r="D368" i="98"/>
  <c r="D367" i="98"/>
  <c r="D366" i="98"/>
  <c r="D365" i="98"/>
  <c r="D364" i="98"/>
  <c r="D363" i="98"/>
  <c r="D362" i="98"/>
  <c r="D361" i="98"/>
  <c r="D360" i="98"/>
  <c r="D359" i="98"/>
  <c r="D358" i="98"/>
  <c r="D357" i="98"/>
  <c r="D356" i="98"/>
  <c r="D355" i="98"/>
  <c r="D354" i="98"/>
  <c r="D353" i="98"/>
  <c r="D352" i="98"/>
  <c r="D351" i="98"/>
  <c r="D350" i="98"/>
  <c r="D349" i="98"/>
  <c r="D348" i="98"/>
  <c r="D347" i="98"/>
  <c r="D346" i="98"/>
  <c r="D345" i="98"/>
  <c r="D344" i="98"/>
  <c r="D343" i="98"/>
  <c r="D342" i="98"/>
  <c r="D341" i="98"/>
  <c r="D340" i="98"/>
  <c r="D339" i="98"/>
  <c r="D338" i="98"/>
  <c r="D337" i="98"/>
  <c r="D336" i="98"/>
  <c r="D335" i="98"/>
  <c r="D334" i="98"/>
  <c r="D333" i="98"/>
  <c r="D332" i="98"/>
  <c r="D331" i="98"/>
  <c r="D330" i="98"/>
  <c r="D329" i="98"/>
  <c r="D328" i="98"/>
  <c r="D327" i="98"/>
  <c r="D326" i="98"/>
  <c r="D325" i="98"/>
  <c r="D324" i="98"/>
  <c r="D323" i="98"/>
  <c r="D322" i="98"/>
  <c r="D321" i="98"/>
  <c r="D320" i="98"/>
  <c r="D319" i="98"/>
  <c r="D318" i="98"/>
  <c r="D317" i="98"/>
  <c r="D316" i="98"/>
  <c r="D315" i="98"/>
  <c r="D314" i="98"/>
  <c r="D313" i="98"/>
  <c r="D312" i="98"/>
  <c r="D311" i="98"/>
  <c r="D310" i="98"/>
  <c r="D309" i="98"/>
  <c r="D308" i="98"/>
  <c r="D307" i="98"/>
  <c r="D306" i="98"/>
  <c r="D305" i="98"/>
  <c r="D304" i="98"/>
  <c r="D303" i="98"/>
  <c r="D302" i="98"/>
  <c r="D301" i="98"/>
  <c r="D300" i="98"/>
  <c r="D299" i="98"/>
  <c r="D298" i="98"/>
  <c r="D297" i="98"/>
  <c r="D296" i="98"/>
  <c r="D295" i="98"/>
  <c r="D294" i="98"/>
  <c r="D293" i="98"/>
  <c r="D292" i="98"/>
  <c r="D291" i="98"/>
  <c r="D290" i="98"/>
  <c r="D289" i="98"/>
  <c r="D288" i="98"/>
  <c r="D287" i="98"/>
  <c r="D286" i="98"/>
  <c r="D285" i="98"/>
  <c r="D284" i="98"/>
  <c r="D283" i="98"/>
  <c r="D282" i="98"/>
  <c r="D281" i="98"/>
  <c r="D280" i="98"/>
  <c r="D279" i="98"/>
  <c r="D278" i="98"/>
  <c r="D277" i="98"/>
  <c r="D276" i="98"/>
  <c r="D275" i="98"/>
  <c r="D274" i="98"/>
  <c r="D273" i="98"/>
  <c r="D272" i="98"/>
  <c r="D271" i="98"/>
  <c r="D270" i="98"/>
  <c r="D269" i="98"/>
  <c r="D268" i="98"/>
  <c r="D267" i="98"/>
  <c r="D266" i="98"/>
  <c r="D265" i="98"/>
  <c r="D264" i="98"/>
  <c r="D263" i="98"/>
  <c r="D262" i="98"/>
  <c r="D261" i="98"/>
  <c r="D260" i="98"/>
  <c r="D259" i="98"/>
  <c r="D258" i="98"/>
  <c r="D257" i="98"/>
  <c r="D256" i="98"/>
  <c r="D255" i="98"/>
  <c r="D254" i="98"/>
  <c r="D253" i="98"/>
  <c r="D252" i="98"/>
  <c r="D251" i="98"/>
  <c r="D250" i="98"/>
  <c r="D249" i="98"/>
  <c r="D248" i="98"/>
  <c r="D247" i="98"/>
  <c r="D246" i="98"/>
  <c r="D245" i="98"/>
  <c r="D244" i="98"/>
  <c r="D243" i="98"/>
  <c r="D242" i="98"/>
  <c r="D241" i="98"/>
  <c r="D240" i="98"/>
  <c r="D239" i="98"/>
  <c r="D238" i="98"/>
  <c r="D237" i="98"/>
  <c r="D236" i="98"/>
  <c r="D235" i="98"/>
  <c r="D234" i="98"/>
  <c r="D233" i="98"/>
  <c r="D232" i="98"/>
  <c r="D231" i="98"/>
  <c r="D230" i="98"/>
  <c r="D229" i="98"/>
  <c r="D228" i="98"/>
  <c r="D227" i="98"/>
  <c r="D226" i="98"/>
  <c r="D225" i="98"/>
  <c r="D224" i="98"/>
  <c r="D223" i="98"/>
  <c r="D222" i="98"/>
  <c r="D221" i="98"/>
  <c r="D220" i="98"/>
  <c r="D219" i="98"/>
  <c r="D218" i="98"/>
  <c r="D217" i="98"/>
  <c r="D216" i="98"/>
  <c r="D215" i="98"/>
  <c r="D214" i="98"/>
  <c r="D213" i="98"/>
  <c r="D212" i="98"/>
  <c r="D211" i="98"/>
  <c r="D210" i="98"/>
  <c r="D209" i="98"/>
  <c r="D208" i="98"/>
  <c r="D207" i="98"/>
  <c r="D206" i="98"/>
  <c r="D205" i="98"/>
  <c r="D204" i="98"/>
  <c r="D203" i="98"/>
  <c r="D202" i="98"/>
  <c r="D201" i="98"/>
  <c r="D200" i="98"/>
  <c r="D199" i="98"/>
  <c r="D198" i="98"/>
  <c r="D197" i="98"/>
  <c r="D196" i="98"/>
  <c r="D195" i="98"/>
  <c r="D194" i="98"/>
  <c r="D193" i="98"/>
  <c r="D192" i="98"/>
  <c r="D191" i="98"/>
  <c r="D190" i="98"/>
  <c r="D189" i="98"/>
  <c r="D188" i="98"/>
  <c r="D187" i="98"/>
  <c r="D186" i="98"/>
  <c r="D185" i="98"/>
  <c r="D184" i="98"/>
  <c r="D183" i="98"/>
  <c r="D182" i="98"/>
  <c r="D181" i="98"/>
  <c r="D180" i="98"/>
  <c r="D179" i="98"/>
  <c r="D178" i="98"/>
  <c r="D177" i="98"/>
  <c r="D176" i="98"/>
  <c r="D175" i="98"/>
  <c r="D174" i="98"/>
  <c r="D173" i="98"/>
  <c r="D172" i="98"/>
  <c r="D171" i="98"/>
  <c r="D170" i="98"/>
  <c r="D169" i="98"/>
  <c r="D168" i="98"/>
  <c r="D167" i="98"/>
  <c r="D166" i="98"/>
  <c r="D165" i="98"/>
  <c r="D164" i="98"/>
  <c r="D163" i="98"/>
  <c r="D162" i="98"/>
  <c r="D161" i="98"/>
  <c r="D160" i="98"/>
  <c r="D159" i="98"/>
  <c r="D158" i="98"/>
  <c r="D157" i="98"/>
  <c r="D156" i="98"/>
  <c r="D155" i="98"/>
  <c r="D154" i="98"/>
  <c r="D153" i="98"/>
  <c r="D152" i="98"/>
  <c r="D151" i="98"/>
  <c r="D150" i="98"/>
  <c r="D149" i="98"/>
  <c r="D148" i="98"/>
  <c r="D147" i="98"/>
  <c r="D146" i="98"/>
  <c r="D145" i="98"/>
  <c r="D144" i="98"/>
  <c r="D143" i="98"/>
  <c r="D142" i="98"/>
  <c r="D141" i="98"/>
  <c r="D140" i="98"/>
  <c r="D139" i="98"/>
  <c r="D138" i="98"/>
  <c r="D137" i="98"/>
  <c r="D136" i="98"/>
  <c r="D135" i="98"/>
  <c r="D134" i="98"/>
  <c r="D133" i="98"/>
  <c r="D132" i="98"/>
  <c r="D131" i="98"/>
  <c r="D130" i="98"/>
  <c r="D129" i="98"/>
  <c r="D128" i="98"/>
  <c r="D127" i="98"/>
  <c r="D126" i="98"/>
  <c r="D125" i="98"/>
  <c r="D124" i="98"/>
  <c r="D123" i="98"/>
  <c r="D122" i="98"/>
  <c r="D121" i="98"/>
  <c r="D120" i="98"/>
  <c r="D119" i="98"/>
  <c r="D118" i="98"/>
  <c r="D117" i="98"/>
  <c r="D116" i="98"/>
  <c r="D115" i="98"/>
  <c r="D114" i="98"/>
  <c r="D113" i="98"/>
  <c r="D112" i="98"/>
  <c r="D111" i="98"/>
  <c r="D110" i="98"/>
  <c r="D109" i="98"/>
  <c r="D108" i="98"/>
  <c r="D107" i="98"/>
  <c r="D106" i="98"/>
  <c r="D105" i="98"/>
  <c r="D104" i="98"/>
  <c r="D103" i="98"/>
  <c r="D102" i="98"/>
  <c r="D101" i="98"/>
  <c r="D100" i="98"/>
  <c r="D99" i="98"/>
  <c r="D98" i="98"/>
  <c r="D97" i="98"/>
  <c r="D96" i="98"/>
  <c r="D95" i="98"/>
  <c r="D94" i="98"/>
  <c r="D93" i="98"/>
  <c r="D92" i="98"/>
  <c r="D91" i="98"/>
  <c r="D90" i="98"/>
  <c r="D89" i="98"/>
  <c r="D88" i="98"/>
  <c r="D87" i="98"/>
  <c r="D86" i="98"/>
  <c r="D85" i="98"/>
  <c r="D84" i="98"/>
  <c r="D83" i="98"/>
  <c r="D82" i="98"/>
  <c r="D81" i="98"/>
  <c r="D80" i="98"/>
  <c r="D79" i="98"/>
  <c r="D78" i="98"/>
  <c r="D77" i="98"/>
  <c r="D76" i="98"/>
  <c r="D75" i="98"/>
  <c r="D74" i="98"/>
  <c r="D73" i="98"/>
  <c r="D72" i="98"/>
  <c r="D71" i="98"/>
  <c r="D70" i="98"/>
  <c r="D69" i="98"/>
  <c r="D68" i="98"/>
  <c r="D67" i="98"/>
  <c r="D66" i="98"/>
  <c r="D65" i="98"/>
  <c r="D64" i="98"/>
  <c r="D63" i="98"/>
  <c r="D62" i="98"/>
  <c r="D61" i="98"/>
  <c r="D60" i="98"/>
  <c r="D59" i="98"/>
  <c r="D58" i="98"/>
  <c r="D57" i="98"/>
  <c r="D56" i="98"/>
  <c r="D55" i="98"/>
  <c r="D54" i="98"/>
  <c r="D53" i="98"/>
  <c r="D52" i="98"/>
  <c r="D51" i="98"/>
  <c r="D50" i="98"/>
  <c r="D49" i="98"/>
  <c r="D48" i="98"/>
  <c r="D47" i="98"/>
  <c r="D46" i="98"/>
  <c r="D45" i="98"/>
  <c r="D44" i="98"/>
  <c r="D43" i="98"/>
  <c r="D42" i="98"/>
  <c r="D41" i="98"/>
  <c r="D40" i="98"/>
  <c r="D39" i="98"/>
  <c r="D38" i="98"/>
  <c r="D37" i="98"/>
  <c r="D36" i="98"/>
  <c r="D35" i="98"/>
  <c r="D34" i="98"/>
  <c r="D33" i="98"/>
  <c r="D32" i="98"/>
  <c r="D31" i="98"/>
  <c r="D30" i="98"/>
  <c r="D29" i="98"/>
  <c r="D28" i="98"/>
  <c r="D27" i="98"/>
  <c r="D26" i="98"/>
  <c r="D25" i="98"/>
  <c r="D24" i="98"/>
  <c r="D23" i="98"/>
  <c r="D22" i="98"/>
  <c r="D21" i="98"/>
  <c r="D20" i="98"/>
  <c r="D19" i="98"/>
  <c r="D18" i="98"/>
  <c r="D17" i="98"/>
  <c r="D16" i="98"/>
  <c r="D15" i="98"/>
  <c r="D14" i="98"/>
  <c r="D13" i="98"/>
  <c r="D12" i="98"/>
  <c r="D11" i="98"/>
  <c r="D10" i="98"/>
  <c r="D9" i="98"/>
  <c r="D8" i="98"/>
  <c r="D7" i="98"/>
  <c r="D6" i="98"/>
  <c r="A1" i="98"/>
  <c r="D677" i="97"/>
  <c r="D676" i="97"/>
  <c r="D675" i="97"/>
  <c r="D674" i="97"/>
  <c r="D673" i="97"/>
  <c r="D672" i="97"/>
  <c r="D671" i="97"/>
  <c r="D670" i="97"/>
  <c r="D669" i="97"/>
  <c r="D668" i="97"/>
  <c r="D667" i="97"/>
  <c r="D666" i="97"/>
  <c r="D665" i="97"/>
  <c r="D664" i="97"/>
  <c r="D663" i="97"/>
  <c r="D662" i="97"/>
  <c r="D661" i="97"/>
  <c r="D660" i="97"/>
  <c r="D659" i="97"/>
  <c r="D658" i="97"/>
  <c r="D657" i="97"/>
  <c r="D656" i="97"/>
  <c r="D655" i="97"/>
  <c r="D654" i="97"/>
  <c r="D653" i="97"/>
  <c r="D652" i="97"/>
  <c r="D651" i="97"/>
  <c r="D650" i="97"/>
  <c r="D649" i="97"/>
  <c r="D648" i="97"/>
  <c r="D647" i="97"/>
  <c r="D646" i="97"/>
  <c r="D645" i="97"/>
  <c r="D644" i="97"/>
  <c r="D643" i="97"/>
  <c r="D642" i="97"/>
  <c r="D641" i="97"/>
  <c r="D640" i="97"/>
  <c r="D639" i="97"/>
  <c r="D638" i="97"/>
  <c r="D637" i="97"/>
  <c r="D636" i="97"/>
  <c r="D635" i="97"/>
  <c r="D634" i="97"/>
  <c r="D633" i="97"/>
  <c r="D632" i="97"/>
  <c r="D631" i="97"/>
  <c r="D630" i="97"/>
  <c r="D629" i="97"/>
  <c r="D628" i="97"/>
  <c r="D627" i="97"/>
  <c r="D626" i="97"/>
  <c r="D625" i="97"/>
  <c r="D624" i="97"/>
  <c r="D623" i="97"/>
  <c r="D622" i="97"/>
  <c r="D621" i="97"/>
  <c r="D620" i="97"/>
  <c r="D619" i="97"/>
  <c r="D618" i="97"/>
  <c r="D617" i="97"/>
  <c r="D616" i="97"/>
  <c r="D615" i="97"/>
  <c r="D614" i="97"/>
  <c r="D613" i="97"/>
  <c r="D612" i="97"/>
  <c r="D611" i="97"/>
  <c r="D610" i="97"/>
  <c r="D609" i="97"/>
  <c r="D608" i="97"/>
  <c r="D607" i="97"/>
  <c r="D606" i="97"/>
  <c r="D605" i="97"/>
  <c r="D604" i="97"/>
  <c r="D603" i="97"/>
  <c r="D602" i="97"/>
  <c r="D601" i="97"/>
  <c r="D600" i="97"/>
  <c r="D599" i="97"/>
  <c r="D598" i="97"/>
  <c r="D597" i="97"/>
  <c r="D596" i="97"/>
  <c r="D595" i="97"/>
  <c r="D594" i="97"/>
  <c r="D593" i="97"/>
  <c r="D592" i="97"/>
  <c r="D591" i="97"/>
  <c r="D590" i="97"/>
  <c r="D589" i="97"/>
  <c r="D588" i="97"/>
  <c r="D587" i="97"/>
  <c r="D586" i="97"/>
  <c r="D585" i="97"/>
  <c r="D584" i="97"/>
  <c r="D583" i="97"/>
  <c r="D582" i="97"/>
  <c r="D581" i="97"/>
  <c r="D580" i="97"/>
  <c r="D579" i="97"/>
  <c r="D578" i="97"/>
  <c r="D577" i="97"/>
  <c r="D576" i="97"/>
  <c r="D575" i="97"/>
  <c r="D574" i="97"/>
  <c r="D573" i="97"/>
  <c r="D572" i="97"/>
  <c r="D571" i="97"/>
  <c r="D570" i="97"/>
  <c r="D569" i="97"/>
  <c r="D568" i="97"/>
  <c r="D567" i="97"/>
  <c r="D566" i="97"/>
  <c r="D565" i="97"/>
  <c r="D564" i="97"/>
  <c r="D563" i="97"/>
  <c r="D562" i="97"/>
  <c r="D561" i="97"/>
  <c r="D560" i="97"/>
  <c r="D559" i="97"/>
  <c r="D558" i="97"/>
  <c r="D557" i="97"/>
  <c r="D556" i="97"/>
  <c r="D555" i="97"/>
  <c r="D554" i="97"/>
  <c r="D553" i="97"/>
  <c r="D552" i="97"/>
  <c r="D551" i="97"/>
  <c r="D550" i="97"/>
  <c r="D549" i="97"/>
  <c r="D548" i="97"/>
  <c r="D547" i="97"/>
  <c r="D546" i="97"/>
  <c r="D545" i="97"/>
  <c r="D544" i="97"/>
  <c r="D543" i="97"/>
  <c r="D542" i="97"/>
  <c r="D541" i="97"/>
  <c r="D540" i="97"/>
  <c r="D539" i="97"/>
  <c r="D538" i="97"/>
  <c r="D537" i="97"/>
  <c r="D536" i="97"/>
  <c r="D535" i="97"/>
  <c r="D534" i="97"/>
  <c r="D533" i="97"/>
  <c r="D532" i="97"/>
  <c r="D531" i="97"/>
  <c r="D530" i="97"/>
  <c r="D529" i="97"/>
  <c r="D528" i="97"/>
  <c r="D527" i="97"/>
  <c r="D526" i="97"/>
  <c r="D525" i="97"/>
  <c r="D524" i="97"/>
  <c r="D523" i="97"/>
  <c r="D522" i="97"/>
  <c r="D521" i="97"/>
  <c r="D520" i="97"/>
  <c r="D519" i="97"/>
  <c r="D518" i="97"/>
  <c r="D517" i="97"/>
  <c r="D516" i="97"/>
  <c r="D515" i="97"/>
  <c r="D514" i="97"/>
  <c r="D513" i="97"/>
  <c r="D512" i="97"/>
  <c r="D511" i="97"/>
  <c r="D510" i="97"/>
  <c r="D509" i="97"/>
  <c r="D508" i="97"/>
  <c r="D507" i="97"/>
  <c r="D506" i="97"/>
  <c r="D505" i="97"/>
  <c r="D504" i="97"/>
  <c r="D503" i="97"/>
  <c r="D502" i="97"/>
  <c r="D501" i="97"/>
  <c r="D500" i="97"/>
  <c r="D499" i="97"/>
  <c r="D498" i="97"/>
  <c r="D497" i="97"/>
  <c r="D496" i="97"/>
  <c r="D495" i="97"/>
  <c r="D494" i="97"/>
  <c r="D493" i="97"/>
  <c r="D492" i="97"/>
  <c r="D491" i="97"/>
  <c r="D490" i="97"/>
  <c r="D489" i="97"/>
  <c r="D488" i="97"/>
  <c r="D487" i="97"/>
  <c r="D486" i="97"/>
  <c r="D485" i="97"/>
  <c r="D484" i="97"/>
  <c r="D483" i="97"/>
  <c r="D482" i="97"/>
  <c r="D481" i="97"/>
  <c r="D480" i="97"/>
  <c r="D479" i="97"/>
  <c r="D478" i="97"/>
  <c r="D477" i="97"/>
  <c r="D476" i="97"/>
  <c r="D475" i="97"/>
  <c r="D474" i="97"/>
  <c r="D473" i="97"/>
  <c r="D472" i="97"/>
  <c r="D471" i="97"/>
  <c r="D470" i="97"/>
  <c r="D469" i="97"/>
  <c r="D468" i="97"/>
  <c r="D467" i="97"/>
  <c r="D466" i="97"/>
  <c r="D465" i="97"/>
  <c r="D464" i="97"/>
  <c r="D463" i="97"/>
  <c r="D462" i="97"/>
  <c r="D461" i="97"/>
  <c r="D460" i="97"/>
  <c r="D459" i="97"/>
  <c r="D458" i="97"/>
  <c r="D457" i="97"/>
  <c r="D456" i="97"/>
  <c r="D455" i="97"/>
  <c r="D454" i="97"/>
  <c r="D453" i="97"/>
  <c r="D452" i="97"/>
  <c r="D451" i="97"/>
  <c r="D450" i="97"/>
  <c r="D449" i="97"/>
  <c r="D448" i="97"/>
  <c r="D447" i="97"/>
  <c r="D446" i="97"/>
  <c r="D445" i="97"/>
  <c r="D444" i="97"/>
  <c r="D443" i="97"/>
  <c r="D442" i="97"/>
  <c r="D441" i="97"/>
  <c r="D440" i="97"/>
  <c r="D439" i="97"/>
  <c r="D438" i="97"/>
  <c r="D437" i="97"/>
  <c r="D436" i="97"/>
  <c r="D435" i="97"/>
  <c r="D434" i="97"/>
  <c r="D433" i="97"/>
  <c r="D432" i="97"/>
  <c r="D431" i="97"/>
  <c r="D430" i="97"/>
  <c r="D429" i="97"/>
  <c r="D428" i="97"/>
  <c r="D427" i="97"/>
  <c r="D426" i="97"/>
  <c r="D425" i="97"/>
  <c r="D424" i="97"/>
  <c r="D423" i="97"/>
  <c r="D422" i="97"/>
  <c r="D421" i="97"/>
  <c r="D420" i="97"/>
  <c r="D419" i="97"/>
  <c r="D418" i="97"/>
  <c r="D417" i="97"/>
  <c r="D416" i="97"/>
  <c r="D415" i="97"/>
  <c r="D414" i="97"/>
  <c r="D413" i="97"/>
  <c r="D412" i="97"/>
  <c r="D411" i="97"/>
  <c r="D410" i="97"/>
  <c r="D409" i="97"/>
  <c r="D408" i="97"/>
  <c r="D407" i="97"/>
  <c r="D406" i="97"/>
  <c r="D405" i="97"/>
  <c r="D404" i="97"/>
  <c r="D403" i="97"/>
  <c r="D402" i="97"/>
  <c r="D401" i="97"/>
  <c r="D400" i="97"/>
  <c r="D399" i="97"/>
  <c r="D398" i="97"/>
  <c r="D397" i="97"/>
  <c r="D396" i="97"/>
  <c r="D395" i="97"/>
  <c r="D394" i="97"/>
  <c r="D393" i="97"/>
  <c r="D392" i="97"/>
  <c r="D391" i="97"/>
  <c r="D390" i="97"/>
  <c r="D389" i="97"/>
  <c r="D388" i="97"/>
  <c r="D387" i="97"/>
  <c r="D386" i="97"/>
  <c r="D385" i="97"/>
  <c r="D384" i="97"/>
  <c r="D383" i="97"/>
  <c r="D382" i="97"/>
  <c r="D381" i="97"/>
  <c r="D380" i="97"/>
  <c r="D379" i="97"/>
  <c r="D378" i="97"/>
  <c r="D377" i="97"/>
  <c r="D376" i="97"/>
  <c r="D375" i="97"/>
  <c r="D374" i="97"/>
  <c r="D373" i="97"/>
  <c r="D372" i="97"/>
  <c r="D371" i="97"/>
  <c r="D370" i="97"/>
  <c r="D369" i="97"/>
  <c r="D368" i="97"/>
  <c r="D367" i="97"/>
  <c r="D366" i="97"/>
  <c r="D365" i="97"/>
  <c r="D364" i="97"/>
  <c r="D363" i="97"/>
  <c r="D362" i="97"/>
  <c r="D361" i="97"/>
  <c r="D360" i="97"/>
  <c r="D359" i="97"/>
  <c r="D358" i="97"/>
  <c r="D357" i="97"/>
  <c r="D356" i="97"/>
  <c r="D355" i="97"/>
  <c r="D354" i="97"/>
  <c r="D353" i="97"/>
  <c r="D352" i="97"/>
  <c r="D351" i="97"/>
  <c r="D350" i="97"/>
  <c r="D349" i="97"/>
  <c r="D348" i="97"/>
  <c r="D347" i="97"/>
  <c r="D346" i="97"/>
  <c r="D345" i="97"/>
  <c r="D344" i="97"/>
  <c r="D343" i="97"/>
  <c r="D342" i="97"/>
  <c r="D341" i="97"/>
  <c r="D340" i="97"/>
  <c r="D339" i="97"/>
  <c r="D338" i="97"/>
  <c r="D337" i="97"/>
  <c r="D336" i="97"/>
  <c r="D335" i="97"/>
  <c r="D334" i="97"/>
  <c r="D333" i="97"/>
  <c r="D332" i="97"/>
  <c r="D331" i="97"/>
  <c r="D330" i="97"/>
  <c r="D329" i="97"/>
  <c r="D328" i="97"/>
  <c r="D327" i="97"/>
  <c r="D326" i="97"/>
  <c r="D325" i="97"/>
  <c r="D324" i="97"/>
  <c r="D323" i="97"/>
  <c r="D322" i="97"/>
  <c r="D321" i="97"/>
  <c r="D320" i="97"/>
  <c r="D319" i="97"/>
  <c r="D318" i="97"/>
  <c r="D317" i="97"/>
  <c r="D316" i="97"/>
  <c r="D315" i="97"/>
  <c r="D314" i="97"/>
  <c r="D313" i="97"/>
  <c r="D312" i="97"/>
  <c r="D311" i="97"/>
  <c r="D310" i="97"/>
  <c r="D309" i="97"/>
  <c r="D308" i="97"/>
  <c r="D307" i="97"/>
  <c r="D306" i="97"/>
  <c r="D305" i="97"/>
  <c r="D304" i="97"/>
  <c r="D303" i="97"/>
  <c r="D302" i="97"/>
  <c r="D301" i="97"/>
  <c r="D300" i="97"/>
  <c r="D299" i="97"/>
  <c r="D298" i="97"/>
  <c r="D297" i="97"/>
  <c r="D296" i="97"/>
  <c r="D295" i="97"/>
  <c r="D294" i="97"/>
  <c r="D293" i="97"/>
  <c r="D292" i="97"/>
  <c r="D291" i="97"/>
  <c r="D290" i="97"/>
  <c r="D289" i="97"/>
  <c r="D288" i="97"/>
  <c r="D287" i="97"/>
  <c r="D286" i="97"/>
  <c r="D285" i="97"/>
  <c r="D284" i="97"/>
  <c r="D283" i="97"/>
  <c r="D282" i="97"/>
  <c r="D281" i="97"/>
  <c r="D280" i="97"/>
  <c r="D279" i="97"/>
  <c r="D278" i="97"/>
  <c r="D277" i="97"/>
  <c r="D276" i="97"/>
  <c r="D275" i="97"/>
  <c r="D274" i="97"/>
  <c r="D273" i="97"/>
  <c r="D272" i="97"/>
  <c r="D271" i="97"/>
  <c r="D270" i="97"/>
  <c r="D269" i="97"/>
  <c r="D268" i="97"/>
  <c r="D267" i="97"/>
  <c r="D266" i="97"/>
  <c r="D265" i="97"/>
  <c r="D264" i="97"/>
  <c r="D263" i="97"/>
  <c r="D262" i="97"/>
  <c r="D261" i="97"/>
  <c r="D260" i="97"/>
  <c r="D259" i="97"/>
  <c r="D258" i="97"/>
  <c r="D257" i="97"/>
  <c r="D256" i="97"/>
  <c r="D255" i="97"/>
  <c r="D254" i="97"/>
  <c r="D253" i="97"/>
  <c r="D252" i="97"/>
  <c r="D251" i="97"/>
  <c r="D250" i="97"/>
  <c r="D249" i="97"/>
  <c r="D248" i="97"/>
  <c r="D247" i="97"/>
  <c r="D246" i="97"/>
  <c r="D245" i="97"/>
  <c r="D244" i="97"/>
  <c r="D243" i="97"/>
  <c r="D242" i="97"/>
  <c r="D241" i="97"/>
  <c r="D240" i="97"/>
  <c r="D239" i="97"/>
  <c r="D238" i="97"/>
  <c r="D237" i="97"/>
  <c r="D236" i="97"/>
  <c r="D235" i="97"/>
  <c r="D234" i="97"/>
  <c r="D233" i="97"/>
  <c r="D232" i="97"/>
  <c r="D231" i="97"/>
  <c r="D230" i="97"/>
  <c r="D229" i="97"/>
  <c r="D228" i="97"/>
  <c r="D227" i="97"/>
  <c r="D226" i="97"/>
  <c r="D225" i="97"/>
  <c r="D224" i="97"/>
  <c r="D223" i="97"/>
  <c r="D222" i="97"/>
  <c r="D221" i="97"/>
  <c r="D220" i="97"/>
  <c r="D219" i="97"/>
  <c r="D218" i="97"/>
  <c r="D217" i="97"/>
  <c r="D216" i="97"/>
  <c r="D215" i="97"/>
  <c r="D214" i="97"/>
  <c r="D213" i="97"/>
  <c r="D212" i="97"/>
  <c r="D211" i="97"/>
  <c r="D210" i="97"/>
  <c r="D209" i="97"/>
  <c r="D208" i="97"/>
  <c r="D207" i="97"/>
  <c r="D206" i="97"/>
  <c r="D205" i="97"/>
  <c r="D204" i="97"/>
  <c r="D203" i="97"/>
  <c r="D202" i="97"/>
  <c r="D201" i="97"/>
  <c r="D200" i="97"/>
  <c r="D199" i="97"/>
  <c r="D198" i="97"/>
  <c r="D197" i="97"/>
  <c r="D196" i="97"/>
  <c r="D195" i="97"/>
  <c r="D194" i="97"/>
  <c r="D193" i="97"/>
  <c r="D192" i="97"/>
  <c r="D191" i="97"/>
  <c r="D190" i="97"/>
  <c r="D189" i="97"/>
  <c r="D188" i="97"/>
  <c r="D187" i="97"/>
  <c r="D186" i="97"/>
  <c r="D185" i="97"/>
  <c r="D184" i="97"/>
  <c r="D183" i="97"/>
  <c r="D182" i="97"/>
  <c r="D181" i="97"/>
  <c r="D180" i="97"/>
  <c r="D179" i="97"/>
  <c r="D178" i="97"/>
  <c r="D177" i="97"/>
  <c r="D176" i="97"/>
  <c r="D175" i="97"/>
  <c r="D174" i="97"/>
  <c r="D173" i="97"/>
  <c r="D172" i="97"/>
  <c r="D171" i="97"/>
  <c r="D170" i="97"/>
  <c r="D169" i="97"/>
  <c r="D168" i="97"/>
  <c r="D167" i="97"/>
  <c r="D166" i="97"/>
  <c r="D165" i="97"/>
  <c r="D164" i="97"/>
  <c r="D163" i="97"/>
  <c r="D162" i="97"/>
  <c r="D161" i="97"/>
  <c r="D160" i="97"/>
  <c r="D159" i="97"/>
  <c r="D158" i="97"/>
  <c r="D157" i="97"/>
  <c r="D156" i="97"/>
  <c r="D155" i="97"/>
  <c r="D154" i="97"/>
  <c r="D153" i="97"/>
  <c r="D152" i="97"/>
  <c r="D151" i="97"/>
  <c r="D150" i="97"/>
  <c r="D149" i="97"/>
  <c r="D148" i="97"/>
  <c r="D147" i="97"/>
  <c r="D146" i="97"/>
  <c r="D145" i="97"/>
  <c r="D144" i="97"/>
  <c r="D143" i="97"/>
  <c r="D142" i="97"/>
  <c r="D141" i="97"/>
  <c r="D140" i="97"/>
  <c r="D139" i="97"/>
  <c r="D138" i="97"/>
  <c r="D137" i="97"/>
  <c r="D136" i="97"/>
  <c r="D135" i="97"/>
  <c r="D134" i="97"/>
  <c r="D133" i="97"/>
  <c r="D132" i="97"/>
  <c r="D131" i="97"/>
  <c r="D130" i="97"/>
  <c r="D129" i="97"/>
  <c r="D128" i="97"/>
  <c r="D127" i="97"/>
  <c r="D126" i="97"/>
  <c r="D125" i="97"/>
  <c r="D124" i="97"/>
  <c r="D123" i="97"/>
  <c r="D122" i="97"/>
  <c r="D121" i="97"/>
  <c r="D120" i="97"/>
  <c r="D119" i="97"/>
  <c r="D118" i="97"/>
  <c r="D117" i="97"/>
  <c r="D116" i="97"/>
  <c r="D115" i="97"/>
  <c r="D114" i="97"/>
  <c r="D113" i="97"/>
  <c r="D112" i="97"/>
  <c r="D111" i="97"/>
  <c r="D110" i="97"/>
  <c r="D109" i="97"/>
  <c r="D108" i="97"/>
  <c r="D107" i="97"/>
  <c r="D106" i="97"/>
  <c r="D105" i="97"/>
  <c r="D104" i="97"/>
  <c r="D103" i="97"/>
  <c r="D102" i="97"/>
  <c r="D101" i="97"/>
  <c r="D100" i="97"/>
  <c r="D99" i="97"/>
  <c r="D98" i="97"/>
  <c r="D97" i="97"/>
  <c r="D96" i="97"/>
  <c r="D95" i="97"/>
  <c r="D94" i="97"/>
  <c r="D93" i="97"/>
  <c r="D92" i="97"/>
  <c r="D91" i="97"/>
  <c r="D90" i="97"/>
  <c r="D89" i="97"/>
  <c r="D88" i="97"/>
  <c r="D87" i="97"/>
  <c r="D86" i="97"/>
  <c r="D85" i="97"/>
  <c r="D84" i="97"/>
  <c r="D83" i="97"/>
  <c r="D82" i="97"/>
  <c r="D81" i="97"/>
  <c r="D80" i="97"/>
  <c r="D79" i="97"/>
  <c r="D78" i="97"/>
  <c r="D77" i="97"/>
  <c r="D76" i="97"/>
  <c r="D75" i="97"/>
  <c r="D74" i="97"/>
  <c r="D73" i="97"/>
  <c r="D72" i="97"/>
  <c r="D71" i="97"/>
  <c r="D70" i="97"/>
  <c r="D69" i="97"/>
  <c r="D68" i="97"/>
  <c r="D67" i="97"/>
  <c r="D66" i="97"/>
  <c r="D65" i="97"/>
  <c r="D64" i="97"/>
  <c r="D63" i="97"/>
  <c r="D62" i="97"/>
  <c r="D61" i="97"/>
  <c r="D60" i="97"/>
  <c r="D59" i="97"/>
  <c r="D58" i="97"/>
  <c r="D57" i="97"/>
  <c r="D56" i="97"/>
  <c r="D55" i="97"/>
  <c r="D54" i="97"/>
  <c r="D53" i="97"/>
  <c r="D52" i="97"/>
  <c r="D51" i="97"/>
  <c r="D50" i="97"/>
  <c r="D49" i="97"/>
  <c r="D48" i="97"/>
  <c r="D47" i="97"/>
  <c r="D46" i="97"/>
  <c r="D45" i="97"/>
  <c r="D44" i="97"/>
  <c r="D43" i="97"/>
  <c r="D42" i="97"/>
  <c r="D41" i="97"/>
  <c r="D40" i="97"/>
  <c r="D39" i="97"/>
  <c r="D38" i="97"/>
  <c r="D37" i="97"/>
  <c r="D36" i="97"/>
  <c r="D35" i="97"/>
  <c r="D34" i="97"/>
  <c r="D33" i="97"/>
  <c r="D32" i="97"/>
  <c r="D31" i="97"/>
  <c r="D30" i="97"/>
  <c r="D29" i="97"/>
  <c r="D28" i="97"/>
  <c r="D27" i="97"/>
  <c r="D26" i="97"/>
  <c r="D25" i="97"/>
  <c r="D24" i="97"/>
  <c r="D23" i="97"/>
  <c r="D22" i="97"/>
  <c r="D21" i="97"/>
  <c r="D20" i="97"/>
  <c r="D19" i="97"/>
  <c r="D18" i="97"/>
  <c r="D17" i="97"/>
  <c r="D16" i="97"/>
  <c r="D15" i="97"/>
  <c r="D14" i="97"/>
  <c r="D13" i="97"/>
  <c r="D12" i="97"/>
  <c r="D11" i="97"/>
  <c r="D10" i="97"/>
  <c r="D9" i="97"/>
  <c r="D8" i="97"/>
  <c r="D7" i="97"/>
  <c r="D6" i="97"/>
  <c r="A1" i="97"/>
  <c r="Z137" i="113" l="1"/>
  <c r="Z138" i="113"/>
  <c r="Y138" i="113"/>
  <c r="U137" i="113"/>
  <c r="U138" i="113"/>
  <c r="R138" i="112"/>
  <c r="Q138" i="112"/>
  <c r="P138" i="112"/>
  <c r="Q136" i="113"/>
  <c r="W136" i="113"/>
  <c r="T136" i="112"/>
  <c r="U137" i="112"/>
  <c r="O138" i="112"/>
  <c r="R137" i="113"/>
  <c r="Z138" i="112"/>
  <c r="Q138" i="113"/>
  <c r="Q136" i="112"/>
  <c r="S138" i="112"/>
  <c r="U136" i="113"/>
  <c r="AA136" i="113"/>
  <c r="W138" i="112"/>
  <c r="X137" i="112"/>
  <c r="X136" i="113"/>
  <c r="P137" i="112"/>
  <c r="AA138" i="113"/>
  <c r="AA137" i="112"/>
  <c r="T136" i="113"/>
  <c r="U136" i="112"/>
  <c r="S138" i="113"/>
  <c r="Y137" i="113"/>
  <c r="AA136" i="112"/>
  <c r="X136" i="112"/>
  <c r="V138" i="112"/>
  <c r="V137" i="113"/>
  <c r="V137" i="112"/>
  <c r="T138" i="113"/>
  <c r="Y136" i="113"/>
  <c r="AA137" i="113"/>
  <c r="P136" i="112"/>
  <c r="S137" i="113"/>
  <c r="Z137" i="112"/>
  <c r="T138" i="112"/>
  <c r="Y136" i="112"/>
  <c r="P136" i="113"/>
  <c r="AA138" i="112"/>
  <c r="W136" i="112"/>
  <c r="Q137" i="112"/>
  <c r="X137" i="113"/>
  <c r="V138" i="113"/>
  <c r="P137" i="113"/>
  <c r="O136" i="112"/>
  <c r="S136" i="112"/>
  <c r="X138" i="113"/>
  <c r="W137" i="113"/>
  <c r="Z136" i="112"/>
  <c r="T137" i="112"/>
  <c r="R136" i="113"/>
  <c r="S137" i="112"/>
  <c r="V136" i="113"/>
  <c r="W138" i="113"/>
  <c r="Y137" i="112"/>
  <c r="O137" i="112"/>
  <c r="V136" i="112"/>
  <c r="Q137" i="113"/>
  <c r="S136" i="113"/>
  <c r="W137" i="112"/>
  <c r="Z136" i="113"/>
  <c r="U138" i="112"/>
  <c r="Y138" i="112"/>
  <c r="O137" i="113"/>
  <c r="O136" i="113"/>
  <c r="R136" i="112"/>
  <c r="R138" i="113"/>
  <c r="X138" i="112"/>
  <c r="T137" i="113"/>
  <c r="P138" i="113"/>
  <c r="O138" i="113"/>
  <c r="R137" i="112"/>
  <c r="N28" i="112" l="1"/>
  <c r="N125" i="112" s="1"/>
  <c r="N7" i="112"/>
  <c r="N104" i="112" s="1"/>
  <c r="N23" i="112"/>
  <c r="N120" i="112" s="1"/>
  <c r="N8" i="112"/>
  <c r="N105" i="112" s="1"/>
  <c r="N9" i="112"/>
  <c r="N106" i="112" s="1"/>
  <c r="N18" i="112"/>
  <c r="N115" i="112" s="1"/>
  <c r="N16" i="112"/>
  <c r="N113" i="112" s="1"/>
  <c r="N19" i="112"/>
  <c r="N116" i="112" s="1"/>
  <c r="N26" i="112"/>
  <c r="N123" i="112" s="1"/>
  <c r="N14" i="112"/>
  <c r="N111" i="112" s="1"/>
  <c r="N11" i="112"/>
  <c r="N108" i="112" s="1"/>
  <c r="N6" i="112" l="1"/>
  <c r="N103" i="112" s="1"/>
  <c r="N29" i="112"/>
  <c r="N126" i="112" s="1"/>
  <c r="N17" i="112"/>
  <c r="N114" i="112" s="1"/>
  <c r="N32" i="112"/>
  <c r="N129" i="112" s="1"/>
  <c r="N36" i="112"/>
  <c r="N133" i="112" s="1"/>
  <c r="N21" i="112"/>
  <c r="N118" i="112" s="1"/>
  <c r="N13" i="112"/>
  <c r="N110" i="112" s="1"/>
  <c r="N30" i="112"/>
  <c r="N127" i="112" s="1"/>
  <c r="N25" i="112"/>
  <c r="N122" i="112" s="1"/>
  <c r="N22" i="112"/>
  <c r="N119" i="112" s="1"/>
  <c r="N10" i="112"/>
  <c r="N107" i="112" s="1"/>
  <c r="N27" i="112"/>
  <c r="N124" i="112" s="1"/>
  <c r="N20" i="112"/>
  <c r="N117" i="112" s="1"/>
  <c r="N15" i="112"/>
  <c r="N112" i="112" s="1"/>
  <c r="N12" i="112"/>
  <c r="N109" i="112" s="1"/>
  <c r="N24" i="112"/>
  <c r="N121" i="112" s="1"/>
  <c r="N34" i="112"/>
  <c r="N131" i="112" s="1"/>
  <c r="N141" i="112" l="1"/>
  <c r="N137" i="112"/>
  <c r="N138" i="112"/>
  <c r="N6" i="152" l="1" a="1"/>
  <c r="N6" i="152" s="1"/>
  <c r="R6" i="152" s="1"/>
  <c r="R12" i="152"/>
  <c r="R14" i="152"/>
  <c r="R18" i="152"/>
  <c r="R7" i="152"/>
  <c r="R16" i="152"/>
  <c r="R19" i="152"/>
  <c r="R13" i="152"/>
  <c r="R17" i="152"/>
  <c r="R9" i="152"/>
  <c r="R8" i="152"/>
  <c r="R11" i="152"/>
  <c r="R10" i="152"/>
  <c r="N136" i="112"/>
  <c r="N136" i="113"/>
  <c r="N137" i="113"/>
  <c r="N138" i="113"/>
  <c r="R15" i="152" l="1"/>
  <c r="R7" i="160"/>
  <c r="S7" i="160" s="1"/>
  <c r="T7" i="160" s="1"/>
  <c r="O6" i="121" a="1"/>
  <c r="O17" i="121" s="1"/>
  <c r="O18" i="121" l="1"/>
  <c r="T18" i="121" s="1"/>
  <c r="O13" i="121"/>
  <c r="T13" i="121" s="1"/>
  <c r="T17" i="121"/>
  <c r="O19" i="121"/>
  <c r="T19" i="121" s="1"/>
  <c r="O14" i="121"/>
  <c r="O15" i="121"/>
  <c r="T15" i="121" s="1"/>
  <c r="O16" i="121"/>
  <c r="T16" i="121" s="1"/>
  <c r="O10" i="121"/>
  <c r="T10" i="121" s="1"/>
  <c r="O9" i="121"/>
  <c r="O11" i="121"/>
  <c r="T11" i="121" s="1"/>
  <c r="O8" i="121"/>
  <c r="O6" i="121"/>
  <c r="T6" i="121" s="1"/>
  <c r="O12" i="121"/>
  <c r="N6" i="121" a="1"/>
  <c r="N9" i="121" s="1"/>
  <c r="O7" i="121"/>
  <c r="T7" i="121" s="1"/>
  <c r="T14" i="121" l="1"/>
  <c r="T9" i="121"/>
  <c r="T12" i="121"/>
  <c r="T8" i="121"/>
  <c r="N11" i="121"/>
  <c r="S11" i="121" s="1"/>
  <c r="N19" i="121"/>
  <c r="S19" i="121" s="1"/>
  <c r="N13" i="121"/>
  <c r="R13" i="121" s="1"/>
  <c r="N14" i="121"/>
  <c r="S14" i="121" s="1"/>
  <c r="N16" i="121"/>
  <c r="S16" i="121" s="1"/>
  <c r="N10" i="121"/>
  <c r="S10" i="121" s="1"/>
  <c r="N12" i="121"/>
  <c r="R12" i="121" s="1"/>
  <c r="N7" i="121"/>
  <c r="R7" i="121" s="1"/>
  <c r="N17" i="121"/>
  <c r="S17" i="121" s="1"/>
  <c r="N8" i="121"/>
  <c r="R8" i="121" s="1"/>
  <c r="N6" i="121"/>
  <c r="S6" i="121" s="1"/>
  <c r="N15" i="121"/>
  <c r="S15" i="121" s="1"/>
  <c r="N18" i="121"/>
  <c r="S18" i="121" s="1"/>
  <c r="S9" i="121"/>
  <c r="R9" i="121"/>
  <c r="S12" i="121" l="1"/>
  <c r="R19" i="121"/>
  <c r="R17" i="121"/>
  <c r="R11" i="121"/>
  <c r="S7" i="121"/>
  <c r="S13" i="121"/>
  <c r="R15" i="121"/>
  <c r="R6" i="121"/>
  <c r="R18" i="121"/>
  <c r="R14" i="121"/>
  <c r="R16" i="121"/>
  <c r="S8" i="121"/>
  <c r="R10" i="12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<sst xmlns="http://schemas.openxmlformats.org/spreadsheetml/2006/main" count="12480" uniqueCount="146">
  <si>
    <t>Identifier</t>
  </si>
  <si>
    <t>Series</t>
  </si>
  <si>
    <t>Row</t>
  </si>
  <si>
    <t>Column</t>
  </si>
  <si>
    <t>Units</t>
  </si>
  <si>
    <t>Electricity North West Limited</t>
  </si>
  <si>
    <t>Northern Powergrid (Northeast) Limited</t>
  </si>
  <si>
    <t>Northern Powergrid (Yorkshire) plc</t>
  </si>
  <si>
    <t>Scottish Hydro Electric Power Distribution plc</t>
  </si>
  <si>
    <t>Southern Electric Power Distribution plc</t>
  </si>
  <si>
    <t>SP Distribution Ltd</t>
  </si>
  <si>
    <t>SP Manweb plc</t>
  </si>
  <si>
    <t>London Power Networks plc</t>
  </si>
  <si>
    <t>South Eastern Power Networks plc</t>
  </si>
  <si>
    <t>Eastern Power Networks plc</t>
  </si>
  <si>
    <t>Western Power Distribution (East Midlands) plc</t>
  </si>
  <si>
    <t>Western Power Distribution (West Midlands) plc</t>
  </si>
  <si>
    <t>Western Power Distribution (South West) plc</t>
  </si>
  <si>
    <t>Western Power Distribution (South Wales) plc</t>
  </si>
  <si>
    <t>ENWL</t>
  </si>
  <si>
    <t>NPgN</t>
  </si>
  <si>
    <t>NPgY</t>
  </si>
  <si>
    <t>SSEH</t>
  </si>
  <si>
    <t>SSES</t>
  </si>
  <si>
    <t>SPD</t>
  </si>
  <si>
    <t>SPMW</t>
  </si>
  <si>
    <t>LPN</t>
  </si>
  <si>
    <t>SPN</t>
  </si>
  <si>
    <t>EPN</t>
  </si>
  <si>
    <t>EMID</t>
  </si>
  <si>
    <t>WMID</t>
  </si>
  <si>
    <t>SWEST</t>
  </si>
  <si>
    <t>SWALES</t>
  </si>
  <si>
    <t>£</t>
  </si>
  <si>
    <t>End of sheet</t>
  </si>
  <si>
    <t>Sub-heading</t>
  </si>
  <si>
    <t>Rate 1 units</t>
  </si>
  <si>
    <t>MWh</t>
  </si>
  <si>
    <t>Rate 2 units</t>
  </si>
  <si>
    <t>Rate 3 units</t>
  </si>
  <si>
    <t>MPANs</t>
  </si>
  <si>
    <t>Import capacity</t>
  </si>
  <si>
    <t>kVA</t>
  </si>
  <si>
    <t>Exceeded capacity</t>
  </si>
  <si>
    <t>Reactive power units</t>
  </si>
  <si>
    <t>MVArh</t>
  </si>
  <si>
    <t>p/MPAN/day</t>
  </si>
  <si>
    <t>Tariff summary</t>
  </si>
  <si>
    <t>Unit rate 1 
p/kWh</t>
  </si>
  <si>
    <t>tariff</t>
  </si>
  <si>
    <t>Unit rate 2 
p/kWh</t>
  </si>
  <si>
    <t>Unit rate 3 
p/kWh</t>
  </si>
  <si>
    <t>Fixed charge 
p/MPAN/day</t>
  </si>
  <si>
    <t>Capacity charge 
p/kVA/day</t>
  </si>
  <si>
    <t>Exceeded capacity charge 
p/kVA/day</t>
  </si>
  <si>
    <t>Reactive power charge 
p/kVArh</t>
  </si>
  <si>
    <t>Net revenue summary</t>
  </si>
  <si>
    <t>DISCLAIMER</t>
  </si>
  <si>
    <t>Model date:</t>
  </si>
  <si>
    <t>DCUSA text version:</t>
  </si>
  <si>
    <t>Unmetered Supplies</t>
  </si>
  <si>
    <t>LV Generation Aggregated</t>
  </si>
  <si>
    <t>LV Sub Generation Aggregated</t>
  </si>
  <si>
    <t>LV Generation Site Specific</t>
  </si>
  <si>
    <t>LV Generation Site Specific no RP Charge</t>
  </si>
  <si>
    <t>LV Sub Generation Site Specific</t>
  </si>
  <si>
    <t>LV Sub Generation Site Specific no RP Charge</t>
  </si>
  <si>
    <t>HV Generation Site Specific</t>
  </si>
  <si>
    <t>HV Generation Site Specific no RP Charge</t>
  </si>
  <si>
    <t>Sheet</t>
  </si>
  <si>
    <t>[Spare]</t>
  </si>
  <si>
    <t>Description:</t>
  </si>
  <si>
    <t>Data:</t>
  </si>
  <si>
    <t>DNO key:</t>
  </si>
  <si>
    <t>Neither the authors nor Cambridge Economic Policy Associates/TNEI accept or assume any responsibility or duty of care to any third party.</t>
  </si>
  <si>
    <t>© All rights reserved by Cambridge Economic Policy Associates Ltd (CEPA) and TNEI Services Ltd (TNEI).</t>
  </si>
  <si>
    <t>Baseline model version:</t>
  </si>
  <si>
    <t>Net revenue from fixed rate adder, EDCM</t>
  </si>
  <si>
    <t>LV Site Specific No Residual</t>
  </si>
  <si>
    <t>LV Site Specific Band 1</t>
  </si>
  <si>
    <t>LV Site Specific Band 2</t>
  </si>
  <si>
    <t>LV Site Specific Band 3</t>
  </si>
  <si>
    <t>LV Site Specific Band 4</t>
  </si>
  <si>
    <t>LV Sub Site Specific No Residual</t>
  </si>
  <si>
    <t>LV Sub Site Specific Band 1</t>
  </si>
  <si>
    <t>LV Sub Site Specific Band 2</t>
  </si>
  <si>
    <t>LV Sub Site Specific Band 3</t>
  </si>
  <si>
    <t>LV Sub Site Specific Band 4</t>
  </si>
  <si>
    <t>HV Site Specific No Residual</t>
  </si>
  <si>
    <t>HV Site Specific Band 1</t>
  </si>
  <si>
    <t>HV Site Specific Band 2</t>
  </si>
  <si>
    <t>HV Site Specific Band 3</t>
  </si>
  <si>
    <t>HV Site Specific Band 4</t>
  </si>
  <si>
    <t>All the way</t>
  </si>
  <si>
    <t>LDNO LV</t>
  </si>
  <si>
    <t>LDNO HV</t>
  </si>
  <si>
    <t>Combined</t>
  </si>
  <si>
    <t>Baseline</t>
  </si>
  <si>
    <t>Revised model versions:</t>
  </si>
  <si>
    <t xml:space="preserve">This sheet collects LDNO-discounted volumes used to calculate typical bills for ATW and LDNO-connected customers in the baseline CDCM model. </t>
  </si>
  <si>
    <t xml:space="preserve">This sheet calculates expected net revenue under the baseline CDCM model. </t>
  </si>
  <si>
    <t>Target</t>
  </si>
  <si>
    <t>Change DCP 423</t>
  </si>
  <si>
    <t>Baseline vs DCP 423</t>
  </si>
  <si>
    <t>Baseline vs Target</t>
  </si>
  <si>
    <t>Rounding</t>
  </si>
  <si>
    <t>DCP 423 impact assessment</t>
  </si>
  <si>
    <t>This workbook demonstrates the impact of implementing DCP 423</t>
  </si>
  <si>
    <t>"Attachment B  DCP 423 Draft Legal Text" (shared 07/11/2023)</t>
  </si>
  <si>
    <t xml:space="preserve">This sheet collects tariffs from the baseline CDCM model. </t>
  </si>
  <si>
    <t xml:space="preserve">This sheet collects tariffs from the CDCM model implementing DCP 423. </t>
  </si>
  <si>
    <t xml:space="preserve">This sheet calculates annual bills for ATW and LDNO-connected customers with typical volumes under the baseline CDCM model. </t>
  </si>
  <si>
    <t xml:space="preserve">This sheet calculates annual bills for ATW and LDNO-connected customers with typical volumes under the CDCM model implementing DCP 423. </t>
  </si>
  <si>
    <t xml:space="preserve">This sheet calculates expected net revenue under the CDCM model implementing DCP 423. </t>
  </si>
  <si>
    <t>This sheet populates a chart showing annual bills for customers with typical volumesfor the LDNO LV boundary level for a given tariff and DNO.</t>
  </si>
  <si>
    <t>This sheet populates a chart showing the fixed charge tariff component for customers with typical volumes on the LDNO HV boundary level for LPN (the DNO impacted by change DCP 423).</t>
  </si>
  <si>
    <t>This sheet populates a chart showing expected net revenue by DNO.</t>
  </si>
  <si>
    <t>This sheet populates a chart showing the fixed charge tariff component for Domestic Aggregated with Residual customers on the LDNO LV boundary level by DNO.</t>
  </si>
  <si>
    <t>2023/24</t>
  </si>
  <si>
    <t xml:space="preserve">This sheet collects 'net revenue from fixed rate adder, EDCM' from the baseline CDCM model. </t>
  </si>
  <si>
    <t>Target CDCM net revenue</t>
  </si>
  <si>
    <t>Change in LDNO net revenue</t>
  </si>
  <si>
    <t>LV</t>
  </si>
  <si>
    <t>HV</t>
  </si>
  <si>
    <t>This sheet populates a chart showing change in revenue collected for LDNOs from baseline case to DCP 423 case.</t>
  </si>
  <si>
    <t>DCP 423 vs Target</t>
  </si>
  <si>
    <t>Domestic Aggregated or CT with Residual</t>
  </si>
  <si>
    <t>Domestic Aggregated or CT (Related MPAN)</t>
  </si>
  <si>
    <t>Non-Domestic Aggregated or CT No Residual</t>
  </si>
  <si>
    <t>Non-Domestic Aggregated or CT Band 1</t>
  </si>
  <si>
    <t>Non-Domestic Aggregated or CT Band 2</t>
  </si>
  <si>
    <t>Non-Domestic Aggregated or CT Band 3</t>
  </si>
  <si>
    <t>Non-Domestic Aggregated or CT Band 4</t>
  </si>
  <si>
    <t>Non-Domestic Aggregated or CT (Related MPAN)</t>
  </si>
  <si>
    <t>This sheet populates a chart showing change in revenue collected for LPN from baseline case to DCP 423 case, with increased SOLR costs.</t>
  </si>
  <si>
    <t>CDCM_v10_20231106</t>
  </si>
  <si>
    <t>Implemented on Python to be consistent with CDCM_v10_20231106 - DCP 423</t>
  </si>
  <si>
    <t>Shared with the DCP 423 working group for information</t>
  </si>
  <si>
    <t>This sheet populates a chart showing typical bills for customers in the LPN license area.</t>
  </si>
  <si>
    <t>LV boundary</t>
  </si>
  <si>
    <t>HV boundary</t>
  </si>
  <si>
    <t>Impacts are assessed against inputs and outputs from 2023/24 CDCM models published by DNOs in December 2021.</t>
  </si>
  <si>
    <t>Further light-touch impact analysis is provided at the end of the workbook for LPN only, using inputs from the republished CDCM following a derogation to include additional SoLR costs.</t>
  </si>
  <si>
    <t>2023/24_SOLR</t>
  </si>
  <si>
    <t>DCP 423</t>
  </si>
  <si>
    <t>LPN_SOLR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</si>
</sst>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[$-F800]dddd\,\ mmmm\ dd\,\ yyyy"/>
    <numFmt numFmtId="165" formatCode="#,##0.000;\-#,##0.000;\-"/>
    <numFmt numFmtId="166" formatCode="#,##0;\-#,##0;\-"/>
    <numFmt numFmtId="167" formatCode="0.000;\-0.000;;@"/>
    <numFmt numFmtId="168" formatCode="&quot;£&quot;#,##0.00"/>
    <numFmt numFmtId="169" formatCode="_-* #,##0_-;\-* #,##0_-;_-* &quot;-&quot;??_-;_-@_-"/>
    <numFmt numFmtId="170" formatCode="#,##0_ ;\-#,##0\ "/>
    <numFmt numFmtId="171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3" tint="-0.2499465926084170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2"/>
      <color rgb="FF275192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Arial"/>
      <family val="2"/>
    </font>
    <font>
      <i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275792"/>
        <bgColor indexed="64"/>
      </patternFill>
    </fill>
    <fill>
      <patternFill patternType="lightUp">
        <fgColor theme="0" tint="-0.499984740745262"/>
        <bgColor rgb="FFFFFFFF"/>
      </patternFill>
    </fill>
    <fill>
      <patternFill patternType="solid">
        <fgColor rgb="FFFF9999"/>
        <bgColor indexed="64"/>
      </patternFill>
    </fill>
    <fill>
      <patternFill patternType="solid">
        <fgColor rgb="FF4B86CD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CC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6">
    <xf numFmtId="0" fontId="0" fillId="0" borderId="0"/>
    <xf numFmtId="0" fontId="2" fillId="3" borderId="0" applyNumberFormat="0" applyBorder="0" applyAlignment="0"/>
    <xf numFmtId="0" fontId="1" fillId="2" borderId="0" applyNumberFormat="0" applyAlignment="0" applyProtection="0"/>
    <xf numFmtId="0" fontId="1" fillId="4" borderId="0" applyNumberFormat="0" applyAlignment="0">
      <alignment vertical="center"/>
    </xf>
    <xf numFmtId="0" fontId="4" fillId="0" borderId="0" applyNumberFormat="0" applyFill="0" applyBorder="0" applyAlignment="0"/>
    <xf numFmtId="0" fontId="1" fillId="5" borderId="0" applyNumberFormat="0" applyBorder="0" applyAlignment="0" applyProtection="0">
      <alignment horizontal="center"/>
    </xf>
    <xf numFmtId="3" fontId="5" fillId="0" borderId="0" applyNumberFormat="0" applyBorder="0" applyAlignment="0">
      <alignment horizontal="right" vertical="top"/>
    </xf>
    <xf numFmtId="49" fontId="2" fillId="6" borderId="0" applyNumberFormat="0" applyBorder="0" applyAlignment="0">
      <alignment horizontal="left" vertical="center" wrapText="1"/>
    </xf>
    <xf numFmtId="0" fontId="1" fillId="0" borderId="0" applyNumberFormat="0" applyFill="0" applyBorder="0" applyAlignment="0">
      <alignment horizontal="left"/>
    </xf>
    <xf numFmtId="164" fontId="3" fillId="0" borderId="0" applyNumberFormat="0" applyBorder="0" applyAlignment="0"/>
    <xf numFmtId="0" fontId="6" fillId="0" borderId="0" applyNumberFormat="0" applyFill="0" applyBorder="0" applyAlignment="0"/>
    <xf numFmtId="0" fontId="7" fillId="7" borderId="0" applyBorder="0" applyAlignment="0"/>
    <xf numFmtId="0" fontId="8" fillId="0" borderId="0" applyNumberFormat="0" applyFill="0" applyBorder="0" applyAlignment="0"/>
    <xf numFmtId="0" fontId="1" fillId="0" borderId="0" applyNumberFormat="0" applyFont="0" applyBorder="0" applyAlignment="0"/>
    <xf numFmtId="0" fontId="9" fillId="0" borderId="0" applyNumberFormat="0" applyFill="0" applyBorder="0" applyAlignment="0"/>
    <xf numFmtId="0" fontId="13" fillId="0" borderId="0" applyNumberFormat="0" applyFill="0" applyBorder="0" applyAlignment="0"/>
    <xf numFmtId="165" fontId="1" fillId="8" borderId="0"/>
    <xf numFmtId="0" fontId="1" fillId="0" borderId="0"/>
    <xf numFmtId="0" fontId="5" fillId="2" borderId="0" applyNumberFormat="0" applyBorder="0" applyAlignment="0">
      <protection locked="0"/>
    </xf>
    <xf numFmtId="167" fontId="5" fillId="4" borderId="0" applyNumberFormat="0" applyBorder="0">
      <alignment vertical="top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2" fillId="3" borderId="0" xfId="1"/>
    <xf numFmtId="0" fontId="0" fillId="0" borderId="0" xfId="0" applyAlignment="1">
      <alignment horizontal="left"/>
    </xf>
    <xf numFmtId="0" fontId="2" fillId="6" borderId="0" xfId="7" applyNumberFormat="1" applyAlignment="1"/>
    <xf numFmtId="0" fontId="2" fillId="6" borderId="0" xfId="7" applyNumberFormat="1" applyBorder="1" applyAlignment="1"/>
    <xf numFmtId="0" fontId="1" fillId="4" borderId="0" xfId="3" applyAlignment="1"/>
    <xf numFmtId="0" fontId="1" fillId="5" borderId="2" xfId="5" applyBorder="1" applyAlignment="1"/>
    <xf numFmtId="0" fontId="1" fillId="5" borderId="1" xfId="5" applyBorder="1" applyAlignment="1"/>
    <xf numFmtId="0" fontId="2" fillId="6" borderId="3" xfId="7" applyNumberFormat="1" applyBorder="1" applyAlignment="1"/>
    <xf numFmtId="0" fontId="2" fillId="6" borderId="4" xfId="7" applyNumberFormat="1" applyBorder="1" applyAlignment="1"/>
    <xf numFmtId="0" fontId="10" fillId="0" borderId="0" xfId="0" applyFont="1" applyAlignment="1">
      <alignment vertical="top" wrapText="1"/>
    </xf>
    <xf numFmtId="0" fontId="1" fillId="4" borderId="1" xfId="3" applyBorder="1" applyAlignment="1"/>
    <xf numFmtId="0" fontId="1" fillId="5" borderId="0" xfId="5" applyBorder="1" applyAlignment="1"/>
    <xf numFmtId="0" fontId="1" fillId="4" borderId="2" xfId="3" applyBorder="1" applyAlignment="1"/>
    <xf numFmtId="0" fontId="0" fillId="4" borderId="0" xfId="3" applyFont="1" applyAlignment="1"/>
    <xf numFmtId="4" fontId="5" fillId="0" borderId="0" xfId="6" applyNumberFormat="1" applyAlignment="1"/>
    <xf numFmtId="0" fontId="0" fillId="5" borderId="2" xfId="5" applyFont="1" applyBorder="1" applyAlignment="1"/>
    <xf numFmtId="0" fontId="0" fillId="4" borderId="2" xfId="3" applyFont="1" applyBorder="1" applyAlignment="1"/>
    <xf numFmtId="49" fontId="0" fillId="5" borderId="2" xfId="5" applyNumberFormat="1" applyFont="1" applyBorder="1" applyAlignment="1">
      <alignment horizontal="left" vertical="center"/>
    </xf>
    <xf numFmtId="0" fontId="0" fillId="5" borderId="0" xfId="5" applyFont="1" applyBorder="1" applyAlignment="1"/>
    <xf numFmtId="49" fontId="0" fillId="5" borderId="0" xfId="5" applyNumberFormat="1" applyFont="1" applyBorder="1" applyAlignment="1">
      <alignment horizontal="left" vertical="center"/>
    </xf>
    <xf numFmtId="165" fontId="0" fillId="0" borderId="0" xfId="0" applyNumberFormat="1"/>
    <xf numFmtId="0" fontId="0" fillId="5" borderId="1" xfId="5" applyFont="1" applyBorder="1" applyAlignment="1"/>
    <xf numFmtId="0" fontId="0" fillId="4" borderId="1" xfId="3" applyFont="1" applyBorder="1" applyAlignment="1"/>
    <xf numFmtId="49" fontId="0" fillId="5" borderId="1" xfId="5" applyNumberFormat="1" applyFont="1" applyBorder="1" applyAlignment="1">
      <alignment horizontal="left" vertical="center"/>
    </xf>
    <xf numFmtId="165" fontId="1" fillId="0" borderId="2" xfId="0" applyNumberFormat="1" applyFont="1" applyBorder="1"/>
    <xf numFmtId="165" fontId="1" fillId="0" borderId="0" xfId="0" applyNumberFormat="1" applyFont="1"/>
    <xf numFmtId="165" fontId="1" fillId="0" borderId="1" xfId="0" applyNumberFormat="1" applyFont="1" applyBorder="1"/>
    <xf numFmtId="0" fontId="5" fillId="0" borderId="0" xfId="6" applyNumberFormat="1" applyAlignment="1"/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164" fontId="8" fillId="0" borderId="0" xfId="12" applyNumberFormat="1" applyAlignment="1">
      <alignment horizontal="left"/>
    </xf>
    <xf numFmtId="0" fontId="1" fillId="0" borderId="0" xfId="8" applyAlignment="1">
      <alignment vertical="top"/>
    </xf>
    <xf numFmtId="0" fontId="1" fillId="0" borderId="0" xfId="8" applyAlignment="1">
      <alignment vertical="top" wrapText="1"/>
    </xf>
    <xf numFmtId="0" fontId="8" fillId="0" borderId="0" xfId="12" applyAlignment="1">
      <alignment horizontal="left"/>
    </xf>
    <xf numFmtId="0" fontId="2" fillId="6" borderId="0" xfId="7" applyNumberFormat="1" applyBorder="1" applyAlignment="1">
      <alignment horizontal="right"/>
    </xf>
    <xf numFmtId="165" fontId="0" fillId="0" borderId="2" xfId="0" applyNumberFormat="1" applyBorder="1"/>
    <xf numFmtId="0" fontId="2" fillId="6" borderId="0" xfId="7" applyNumberFormat="1" applyBorder="1" applyAlignment="1">
      <alignment horizontal="right" wrapText="1"/>
    </xf>
    <xf numFmtId="0" fontId="4" fillId="0" borderId="2" xfId="4" applyBorder="1"/>
    <xf numFmtId="0" fontId="4" fillId="0" borderId="0" xfId="4" applyBorder="1"/>
    <xf numFmtId="43" fontId="8" fillId="0" borderId="5" xfId="12" applyNumberFormat="1" applyBorder="1" applyAlignment="1">
      <alignment horizontal="right" vertical="top"/>
    </xf>
    <xf numFmtId="43" fontId="8" fillId="0" borderId="6" xfId="12" applyNumberFormat="1" applyBorder="1" applyAlignment="1">
      <alignment horizontal="right" vertical="top"/>
    </xf>
    <xf numFmtId="43" fontId="8" fillId="0" borderId="7" xfId="12" applyNumberFormat="1" applyBorder="1" applyAlignment="1">
      <alignment horizontal="right" vertical="top"/>
    </xf>
    <xf numFmtId="43" fontId="8" fillId="0" borderId="8" xfId="12" applyNumberFormat="1" applyBorder="1" applyAlignment="1">
      <alignment horizontal="right" vertical="top"/>
    </xf>
    <xf numFmtId="43" fontId="8" fillId="0" borderId="9" xfId="12" applyNumberFormat="1" applyBorder="1" applyAlignment="1">
      <alignment horizontal="right" vertical="top"/>
    </xf>
    <xf numFmtId="43" fontId="8" fillId="0" borderId="10" xfId="12" applyNumberFormat="1" applyBorder="1" applyAlignment="1">
      <alignment horizontal="right" vertical="top"/>
    </xf>
    <xf numFmtId="0" fontId="5" fillId="4" borderId="0" xfId="19" applyNumberFormat="1">
      <alignment vertical="top"/>
    </xf>
    <xf numFmtId="0" fontId="1" fillId="5" borderId="0" xfId="5" applyNumberFormat="1" applyAlignment="1">
      <alignment vertical="top"/>
    </xf>
    <xf numFmtId="43" fontId="8" fillId="0" borderId="11" xfId="12" applyNumberFormat="1" applyBorder="1" applyAlignment="1">
      <alignment horizontal="right" vertical="top"/>
    </xf>
    <xf numFmtId="43" fontId="8" fillId="0" borderId="12" xfId="12" applyNumberFormat="1" applyBorder="1" applyAlignment="1">
      <alignment horizontal="right" vertical="top"/>
    </xf>
    <xf numFmtId="0" fontId="1" fillId="5" borderId="0" xfId="5" applyNumberFormat="1" applyAlignment="1"/>
    <xf numFmtId="0" fontId="10" fillId="0" borderId="0" xfId="0" applyFont="1" applyAlignment="1">
      <alignment vertical="top"/>
    </xf>
    <xf numFmtId="0" fontId="11" fillId="0" borderId="0" xfId="0" applyFont="1" applyAlignment="1">
      <alignment horizontal="left" vertical="top"/>
    </xf>
    <xf numFmtId="164" fontId="5" fillId="0" borderId="0" xfId="6" applyNumberFormat="1" applyAlignment="1">
      <alignment horizontal="left" vertical="top"/>
    </xf>
    <xf numFmtId="0" fontId="1" fillId="0" borderId="0" xfId="8" applyFill="1" applyAlignment="1">
      <alignment vertical="top"/>
    </xf>
    <xf numFmtId="0" fontId="5" fillId="0" borderId="0" xfId="6" applyNumberFormat="1" applyAlignment="1">
      <alignment horizontal="left" vertical="top"/>
    </xf>
    <xf numFmtId="0" fontId="6" fillId="0" borderId="0" xfId="10" applyFill="1" applyAlignment="1">
      <alignment vertical="top"/>
    </xf>
    <xf numFmtId="10" fontId="5" fillId="0" borderId="0" xfId="6" applyNumberFormat="1" applyBorder="1" applyAlignment="1">
      <alignment horizontal="right" vertical="top"/>
    </xf>
    <xf numFmtId="10" fontId="5" fillId="0" borderId="11" xfId="6" applyNumberFormat="1" applyBorder="1" applyAlignment="1">
      <alignment horizontal="right" vertical="top"/>
    </xf>
    <xf numFmtId="0" fontId="0" fillId="0" borderId="0" xfId="0" quotePrefix="1"/>
    <xf numFmtId="0" fontId="8" fillId="0" borderId="0" xfId="12" quotePrefix="1" applyNumberFormat="1" applyAlignment="1"/>
    <xf numFmtId="0" fontId="8" fillId="0" borderId="0" xfId="12" applyNumberFormat="1" applyAlignment="1"/>
    <xf numFmtId="166" fontId="0" fillId="0" borderId="0" xfId="0" applyNumberFormat="1"/>
    <xf numFmtId="3" fontId="0" fillId="0" borderId="0" xfId="0" applyNumberFormat="1"/>
    <xf numFmtId="168" fontId="5" fillId="0" borderId="11" xfId="6" applyNumberFormat="1" applyBorder="1" applyAlignment="1">
      <alignment horizontal="right" vertical="top"/>
    </xf>
    <xf numFmtId="2" fontId="5" fillId="0" borderId="11" xfId="6" applyNumberFormat="1" applyBorder="1" applyAlignment="1">
      <alignment horizontal="right" vertical="top"/>
    </xf>
    <xf numFmtId="2" fontId="5" fillId="0" borderId="0" xfId="6" applyNumberFormat="1" applyBorder="1" applyAlignment="1">
      <alignment horizontal="right" vertical="top"/>
    </xf>
    <xf numFmtId="2" fontId="5" fillId="2" borderId="0" xfId="18" applyNumberFormat="1">
      <protection locked="0"/>
    </xf>
    <xf numFmtId="2" fontId="2" fillId="6" borderId="0" xfId="7" applyNumberFormat="1" applyAlignment="1"/>
    <xf numFmtId="2" fontId="0" fillId="0" borderId="0" xfId="0" applyNumberFormat="1"/>
    <xf numFmtId="2" fontId="2" fillId="6" borderId="0" xfId="7" applyNumberFormat="1" applyBorder="1" applyAlignment="1">
      <alignment horizontal="right"/>
    </xf>
    <xf numFmtId="2" fontId="1" fillId="2" borderId="0" xfId="2" applyNumberFormat="1" applyProtection="1">
      <protection locked="0"/>
    </xf>
    <xf numFmtId="2" fontId="2" fillId="3" borderId="0" xfId="1" applyNumberFormat="1"/>
    <xf numFmtId="2" fontId="5" fillId="0" borderId="0" xfId="6" applyNumberFormat="1" applyAlignment="1"/>
    <xf numFmtId="43" fontId="1" fillId="2" borderId="0" xfId="2" applyNumberFormat="1" applyAlignment="1">
      <alignment horizontal="right" vertical="top"/>
    </xf>
    <xf numFmtId="169" fontId="5" fillId="2" borderId="0" xfId="24" quotePrefix="1" applyNumberFormat="1" applyFont="1" applyFill="1" applyProtection="1">
      <protection locked="0"/>
    </xf>
    <xf numFmtId="169" fontId="5" fillId="2" borderId="0" xfId="24" applyNumberFormat="1" applyFont="1" applyFill="1" applyProtection="1">
      <protection locked="0"/>
    </xf>
    <xf numFmtId="3" fontId="5" fillId="2" borderId="0" xfId="18" quotePrefix="1" applyNumberFormat="1">
      <protection locked="0"/>
    </xf>
    <xf numFmtId="3" fontId="5" fillId="2" borderId="0" xfId="18" applyNumberFormat="1">
      <protection locked="0"/>
    </xf>
    <xf numFmtId="3" fontId="1" fillId="2" borderId="0" xfId="2" quotePrefix="1" applyNumberFormat="1"/>
    <xf numFmtId="3" fontId="1" fillId="2" borderId="0" xfId="2" applyNumberFormat="1"/>
    <xf numFmtId="170" fontId="8" fillId="0" borderId="0" xfId="12" applyNumberFormat="1" applyAlignment="1"/>
    <xf numFmtId="170" fontId="8" fillId="0" borderId="2" xfId="12" applyNumberFormat="1" applyBorder="1" applyAlignment="1"/>
    <xf numFmtId="170" fontId="8" fillId="0" borderId="0" xfId="12" applyNumberFormat="1" applyBorder="1" applyAlignment="1"/>
    <xf numFmtId="170" fontId="1" fillId="4" borderId="0" xfId="3" applyNumberFormat="1" applyAlignment="1"/>
    <xf numFmtId="170" fontId="0" fillId="0" borderId="0" xfId="0" applyNumberFormat="1"/>
    <xf numFmtId="170" fontId="5" fillId="0" borderId="0" xfId="6" applyNumberFormat="1" applyAlignment="1"/>
    <xf numFmtId="170" fontId="5" fillId="0" borderId="2" xfId="6" applyNumberFormat="1" applyBorder="1" applyAlignment="1"/>
    <xf numFmtId="170" fontId="5" fillId="0" borderId="0" xfId="6" applyNumberFormat="1" applyBorder="1" applyAlignment="1"/>
    <xf numFmtId="170" fontId="5" fillId="0" borderId="1" xfId="6" applyNumberFormat="1" applyBorder="1" applyAlignment="1"/>
    <xf numFmtId="170" fontId="8" fillId="0" borderId="0" xfId="12" quotePrefix="1" applyNumberFormat="1" applyAlignment="1"/>
    <xf numFmtId="0" fontId="3" fillId="0" borderId="0" xfId="0" applyFont="1"/>
    <xf numFmtId="168" fontId="15" fillId="0" borderId="0" xfId="10" applyNumberFormat="1" applyFont="1"/>
    <xf numFmtId="171" fontId="15" fillId="0" borderId="0" xfId="25" applyNumberFormat="1" applyFont="1"/>
    <xf numFmtId="0" fontId="15" fillId="0" borderId="0" xfId="10" applyFont="1"/>
  </cellXfs>
  <cellStyles count="26">
    <cellStyle name="Annotation_CEPATNEI" xfId="10" xr:uid="{02A17646-3204-4B89-9A70-D0E16FE7CAC6}"/>
    <cellStyle name="Blank_CEPATNEI" xfId="3" xr:uid="{69065D19-5BAD-4327-8BD8-F2D4B484271D}"/>
    <cellStyle name="Blank_CEPATNEI 2" xfId="19" xr:uid="{E4E9B671-E6A7-49ED-857C-B2AD44E44369}"/>
    <cellStyle name="Calculation_CEPATNEI" xfId="6" xr:uid="{9D57A226-FAFD-4A27-B7DE-F824566176E0}"/>
    <cellStyle name="ColumnHeading_CEPATNEI" xfId="7" xr:uid="{06F2EDBA-DBAA-41D5-804A-44086EC254B9}"/>
    <cellStyle name="Comma" xfId="24" builtinId="3"/>
    <cellStyle name="Comma 2" xfId="21" xr:uid="{27C16D74-3E47-4ECF-8BFA-05A596E45ADE}"/>
    <cellStyle name="EmptyCell_CEPATNEI" xfId="13" xr:uid="{8A93BEC0-9698-48D7-A76B-D425791E19CF}"/>
    <cellStyle name="Fixed_CEPATNEI" xfId="5" xr:uid="{45FEEED9-C297-4C67-9A70-DD0063925CD8}"/>
    <cellStyle name="Followed Hyperlink 2" xfId="15" xr:uid="{8DA0DCE4-1313-45D5-A39E-32AF17DB9F86}"/>
    <cellStyle name="Hyperlink 2" xfId="14" xr:uid="{ED486B8A-E675-4FB1-87E2-8FABCCD30250}"/>
    <cellStyle name="Input_CEPATNEI" xfId="2" xr:uid="{FE99C636-5AD5-4167-A2C2-B26B353E86A1}"/>
    <cellStyle name="Input_CEPATNEI 2" xfId="18" xr:uid="{4053A4F9-2474-44AC-A8D1-C3D780F3E5FB}"/>
    <cellStyle name="LinkedTo_CEPATNEI" xfId="4" xr:uid="{EDB514F5-910D-4577-8B0C-81FB6A162BBB}"/>
    <cellStyle name="LinksFrom_CEPATNEI" xfId="12" xr:uid="{134E16B2-A0C5-4284-B4E7-0F82A929634E}"/>
    <cellStyle name="MacroOutput_CEPATNEI" xfId="16" xr:uid="{77B72473-1262-407E-A504-5F688C076EE1}"/>
    <cellStyle name="Normal" xfId="0" builtinId="0" customBuiltin="1"/>
    <cellStyle name="Normal 2" xfId="17" xr:uid="{2F9B5164-7B68-4E9E-8049-441C967A2A5B}"/>
    <cellStyle name="Normal 3" xfId="22" xr:uid="{10F53B91-0E2C-4071-9B42-E3D426DA263F}"/>
    <cellStyle name="Normal 8" xfId="23" xr:uid="{B0FDC380-D8F9-4C2D-8F43-7319A7D2AE93}"/>
    <cellStyle name="Percent" xfId="25" builtinId="5"/>
    <cellStyle name="Percent 2" xfId="20" xr:uid="{591D4C3E-C599-4D1F-ACD7-AC0932BA51F9}"/>
    <cellStyle name="RowHeading_CEPATNEI" xfId="9" xr:uid="{240DE6BF-6FEC-4780-8CEF-BED6A9102209}"/>
    <cellStyle name="SectionHeading_CEPATNEI" xfId="1" xr:uid="{4889C15C-B33E-4233-9E5E-0CAD29C5A72A}"/>
    <cellStyle name="SubSection_CEPATNEI" xfId="11" xr:uid="{FC8ADBD7-F65E-4D3E-90A0-F21AC16446E7}"/>
    <cellStyle name="Text_CEPATNEI" xfId="8" xr:uid="{AA700325-1CCF-49C8-B731-5658EE37CAF3}"/>
  </cellStyles>
  <dxfs count="0"/>
  <tableStyles count="0" defaultTableStyle="TableStyleMedium2" defaultPivotStyle="PivotStyleLight16"/>
  <colors>
    <mruColors>
      <color rgb="FFFFFFCC"/>
      <color rgb="FFFFCCFF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2.xml"/><Relationship Id="rId18" Type="http://schemas.openxmlformats.org/officeDocument/2006/relationships/worksheet" Target="worksheets/sheet14.xml"/><Relationship Id="rId26" Type="http://schemas.openxmlformats.org/officeDocument/2006/relationships/chartsheet" Target="chartsheets/sheet9.xml"/><Relationship Id="rId3" Type="http://schemas.openxmlformats.org/officeDocument/2006/relationships/worksheet" Target="worksheets/sheet3.xml"/><Relationship Id="rId21" Type="http://schemas.openxmlformats.org/officeDocument/2006/relationships/chartsheet" Target="chartsheets/sheet6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chartsheet" Target="chartsheets/sheet1.xml"/><Relationship Id="rId17" Type="http://schemas.openxmlformats.org/officeDocument/2006/relationships/chartsheet" Target="chartsheets/sheet4.xml"/><Relationship Id="rId25" Type="http://schemas.openxmlformats.org/officeDocument/2006/relationships/chartsheet" Target="chartsheets/sheet8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3.xml"/><Relationship Id="rId20" Type="http://schemas.openxmlformats.org/officeDocument/2006/relationships/worksheet" Target="worksheets/sheet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17.xml"/><Relationship Id="rId32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3.xml"/><Relationship Id="rId23" Type="http://schemas.openxmlformats.org/officeDocument/2006/relationships/chartsheet" Target="chartsheets/sheet7.xml"/><Relationship Id="rId28" Type="http://schemas.openxmlformats.org/officeDocument/2006/relationships/chartsheet" Target="chartsheets/sheet10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chartsheet" Target="chartsheets/sheet5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2.xml"/><Relationship Id="rId22" Type="http://schemas.openxmlformats.org/officeDocument/2006/relationships/worksheet" Target="worksheets/sheet16.xml"/><Relationship Id="rId27" Type="http://schemas.openxmlformats.org/officeDocument/2006/relationships/worksheet" Target="worksheets/sheet18.xml"/><Relationship Id="rId30" Type="http://schemas.openxmlformats.org/officeDocument/2006/relationships/styles" Target="styles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Typical</a:t>
            </a:r>
            <a:r>
              <a:rPr lang="en-GB" baseline="0"/>
              <a:t> bills for LDNO LV Non-Domestic Aggregated Band 2 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Chart1_Bills!$N$6</c:f>
              <c:strCache>
                <c:ptCount val="1"/>
                <c:pt idx="0">
                  <c:v>Baseline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Chart1_Bills!$F$7:$F$20</c:f>
              <c:strCache>
                <c:ptCount val="14"/>
                <c:pt idx="0">
                  <c:v>ENWL</c:v>
                </c:pt>
                <c:pt idx="1">
                  <c:v>NPgN</c:v>
                </c:pt>
                <c:pt idx="2">
                  <c:v>NPgY</c:v>
                </c:pt>
                <c:pt idx="3">
                  <c:v>SSEH</c:v>
                </c:pt>
                <c:pt idx="4">
                  <c:v>SSES</c:v>
                </c:pt>
                <c:pt idx="5">
                  <c:v>SPD</c:v>
                </c:pt>
                <c:pt idx="6">
                  <c:v>SPMW</c:v>
                </c:pt>
                <c:pt idx="7">
                  <c:v>LPN</c:v>
                </c:pt>
                <c:pt idx="8">
                  <c:v>SPN</c:v>
                </c:pt>
                <c:pt idx="9">
                  <c:v>EPN</c:v>
                </c:pt>
                <c:pt idx="10">
                  <c:v>EMID</c:v>
                </c:pt>
                <c:pt idx="11">
                  <c:v>WMID</c:v>
                </c:pt>
                <c:pt idx="12">
                  <c:v>SWEST</c:v>
                </c:pt>
                <c:pt idx="13">
                  <c:v>SWALES</c:v>
                </c:pt>
              </c:strCache>
            </c:strRef>
          </c:cat>
          <c:val>
            <c:numRef>
              <c:f>Chart1_Bills!$N$7:$N$20</c:f>
              <c:numCache>
                <c:formatCode>_(* #,##0.00_);_(* \(#,##0.00\);_(* "-"??_);_(@_)</c:formatCode>
                <c:ptCount val="14"/>
                <c:pt idx="0">
                  <c:v>99.758551008443902</c:v>
                </c:pt>
                <c:pt idx="1">
                  <c:v>111.39016716826475</c:v>
                </c:pt>
                <c:pt idx="2">
                  <c:v>97.845655132118353</c:v>
                </c:pt>
                <c:pt idx="3">
                  <c:v>297.26306231187033</c:v>
                </c:pt>
                <c:pt idx="4">
                  <c:v>110.0097999838997</c:v>
                </c:pt>
                <c:pt idx="5">
                  <c:v>146.79442685245616</c:v>
                </c:pt>
                <c:pt idx="6">
                  <c:v>169.78686546512245</c:v>
                </c:pt>
                <c:pt idx="7">
                  <c:v>81.368293401584808</c:v>
                </c:pt>
                <c:pt idx="8">
                  <c:v>87.038967146502884</c:v>
                </c:pt>
                <c:pt idx="9">
                  <c:v>63.222928022646748</c:v>
                </c:pt>
                <c:pt idx="10">
                  <c:v>100.14970450608935</c:v>
                </c:pt>
                <c:pt idx="11">
                  <c:v>142.04603362407306</c:v>
                </c:pt>
                <c:pt idx="12">
                  <c:v>121.03762914671037</c:v>
                </c:pt>
                <c:pt idx="13">
                  <c:v>91.478231869415609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F8-42B8-BC59-E3E13CD3C5AB}"/>
            </c:ext>
          </c:extLst>
        </c:ser>
        <c:ser>
          <c:idx val="1"/>
          <c:order val="1"/>
          <c:tx>
            <c:strRef>
              <c:f>Chart1_Bills!$O$6</c:f>
              <c:strCache>
                <c:ptCount val="1"/>
                <c:pt idx="0">
                  <c:v>Change DCP 423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Chart1_Bills!$F$7:$F$20</c:f>
              <c:strCache>
                <c:ptCount val="14"/>
                <c:pt idx="0">
                  <c:v>ENWL</c:v>
                </c:pt>
                <c:pt idx="1">
                  <c:v>NPgN</c:v>
                </c:pt>
                <c:pt idx="2">
                  <c:v>NPgY</c:v>
                </c:pt>
                <c:pt idx="3">
                  <c:v>SSEH</c:v>
                </c:pt>
                <c:pt idx="4">
                  <c:v>SSES</c:v>
                </c:pt>
                <c:pt idx="5">
                  <c:v>SPD</c:v>
                </c:pt>
                <c:pt idx="6">
                  <c:v>SPMW</c:v>
                </c:pt>
                <c:pt idx="7">
                  <c:v>LPN</c:v>
                </c:pt>
                <c:pt idx="8">
                  <c:v>SPN</c:v>
                </c:pt>
                <c:pt idx="9">
                  <c:v>EPN</c:v>
                </c:pt>
                <c:pt idx="10">
                  <c:v>EMID</c:v>
                </c:pt>
                <c:pt idx="11">
                  <c:v>WMID</c:v>
                </c:pt>
                <c:pt idx="12">
                  <c:v>SWEST</c:v>
                </c:pt>
                <c:pt idx="13">
                  <c:v>SWALES</c:v>
                </c:pt>
              </c:strCache>
            </c:strRef>
          </c:cat>
          <c:val>
            <c:numRef>
              <c:f>Chart1_Bills!$O$7:$O$20</c:f>
              <c:numCache>
                <c:formatCode>_(* #,##0.00_);_(* \(#,##0.00\);_(* "-"??_);_(@_)</c:formatCode>
                <c:ptCount val="14"/>
                <c:pt idx="0">
                  <c:v>99.758551008443902</c:v>
                </c:pt>
                <c:pt idx="1">
                  <c:v>111.39016716826475</c:v>
                </c:pt>
                <c:pt idx="2">
                  <c:v>97.845655132118353</c:v>
                </c:pt>
                <c:pt idx="3">
                  <c:v>297.26306231187033</c:v>
                </c:pt>
                <c:pt idx="4">
                  <c:v>110.0097999838997</c:v>
                </c:pt>
                <c:pt idx="5">
                  <c:v>146.79442685245616</c:v>
                </c:pt>
                <c:pt idx="6">
                  <c:v>169.78686546512245</c:v>
                </c:pt>
                <c:pt idx="7">
                  <c:v>81.258493401584801</c:v>
                </c:pt>
                <c:pt idx="8">
                  <c:v>87.038967146502884</c:v>
                </c:pt>
                <c:pt idx="9">
                  <c:v>63.222928022646748</c:v>
                </c:pt>
                <c:pt idx="10">
                  <c:v>100.14970450608935</c:v>
                </c:pt>
                <c:pt idx="11">
                  <c:v>142.04603362407306</c:v>
                </c:pt>
                <c:pt idx="12">
                  <c:v>121.03762914671037</c:v>
                </c:pt>
                <c:pt idx="13">
                  <c:v>91.478231869415609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F8-42B8-BC59-E3E13CD3C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3678240"/>
        <c:axId val="323682400"/>
      </c:barChart>
      <c:catAx>
        <c:axId val="323678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682400"/>
        <c:crosses val="autoZero"/>
        <c:auto val="1"/>
        <c:lblAlgn val="ctr"/>
        <c:lblOffset val="100"/>
        <c:noMultiLvlLbl val="0"/>
      </c:catAx>
      <c:valAx>
        <c:axId val="32368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678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LPN, LDNO HV tariff forecast, post-adders &amp; discounting, Fixed charge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Chart2_LPN_Tariffs!$N$6</c:f>
              <c:strCache>
                <c:ptCount val="1"/>
                <c:pt idx="0">
                  <c:v>Baseline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Chart2_LPN_Tariffs!$H$7:$H$24</c:f>
              <c:strCache>
                <c:ptCount val="18"/>
                <c:pt idx="0">
                  <c:v>Domestic Aggregated or CT with Residual</c:v>
                </c:pt>
                <c:pt idx="1">
                  <c:v>Non-Domestic Aggregated or CT No Residual</c:v>
                </c:pt>
                <c:pt idx="2">
                  <c:v>Non-Domestic Aggregated or CT Band 1</c:v>
                </c:pt>
                <c:pt idx="3">
                  <c:v>Non-Domestic Aggregated or CT Band 2</c:v>
                </c:pt>
                <c:pt idx="4">
                  <c:v>Non-Domestic Aggregated or CT Band 3</c:v>
                </c:pt>
                <c:pt idx="5">
                  <c:v>Non-Domestic Aggregated or CT Band 4</c:v>
                </c:pt>
                <c:pt idx="6">
                  <c:v>LV Site Specific Band 1</c:v>
                </c:pt>
                <c:pt idx="7">
                  <c:v>LV Site Specific Band 2</c:v>
                </c:pt>
                <c:pt idx="8">
                  <c:v>LV Site Specific Band 3</c:v>
                </c:pt>
                <c:pt idx="9">
                  <c:v>LV Site Specific Band 4</c:v>
                </c:pt>
                <c:pt idx="10">
                  <c:v>LV Sub Site Specific Band 1</c:v>
                </c:pt>
                <c:pt idx="11">
                  <c:v>LV Sub Site Specific Band 2</c:v>
                </c:pt>
                <c:pt idx="12">
                  <c:v>LV Sub Site Specific Band 3</c:v>
                </c:pt>
                <c:pt idx="13">
                  <c:v>LV Sub Site Specific Band 4</c:v>
                </c:pt>
                <c:pt idx="14">
                  <c:v>HV Site Specific Band 1</c:v>
                </c:pt>
                <c:pt idx="15">
                  <c:v>HV Site Specific Band 2</c:v>
                </c:pt>
                <c:pt idx="16">
                  <c:v>HV Site Specific Band 3</c:v>
                </c:pt>
                <c:pt idx="17">
                  <c:v>HV Site Specific Band 4</c:v>
                </c:pt>
              </c:strCache>
            </c:strRef>
          </c:cat>
          <c:val>
            <c:numRef>
              <c:f>Chart2_LPN_Tariffs!$N$7:$N$24</c:f>
              <c:numCache>
                <c:formatCode>_(* #,##0.00_);_(* \(#,##0.00\);_(* "-"??_);_(@_)</c:formatCode>
                <c:ptCount val="18"/>
                <c:pt idx="0">
                  <c:v>0.09</c:v>
                </c:pt>
                <c:pt idx="1">
                  <c:v>2</c:v>
                </c:pt>
                <c:pt idx="2">
                  <c:v>0.64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1.26</c:v>
                </c:pt>
                <c:pt idx="7">
                  <c:v>1.26</c:v>
                </c:pt>
                <c:pt idx="8">
                  <c:v>1.26</c:v>
                </c:pt>
                <c:pt idx="9">
                  <c:v>1.26</c:v>
                </c:pt>
                <c:pt idx="10">
                  <c:v>0.03</c:v>
                </c:pt>
                <c:pt idx="11">
                  <c:v>0.03</c:v>
                </c:pt>
                <c:pt idx="12">
                  <c:v>0.03</c:v>
                </c:pt>
                <c:pt idx="13">
                  <c:v>0.03</c:v>
                </c:pt>
                <c:pt idx="14">
                  <c:v>0.02</c:v>
                </c:pt>
                <c:pt idx="15">
                  <c:v>0.02</c:v>
                </c:pt>
                <c:pt idx="16">
                  <c:v>0.02</c:v>
                </c:pt>
                <c:pt idx="17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77-434A-ACD5-2C06213F5304}"/>
            </c:ext>
          </c:extLst>
        </c:ser>
        <c:ser>
          <c:idx val="1"/>
          <c:order val="1"/>
          <c:tx>
            <c:strRef>
              <c:f>Chart2_LPN_Tariffs!$O$6</c:f>
              <c:strCache>
                <c:ptCount val="1"/>
                <c:pt idx="0">
                  <c:v>Change DCP 423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Chart2_LPN_Tariffs!$H$7:$H$24</c:f>
              <c:strCache>
                <c:ptCount val="18"/>
                <c:pt idx="0">
                  <c:v>Domestic Aggregated or CT with Residual</c:v>
                </c:pt>
                <c:pt idx="1">
                  <c:v>Non-Domestic Aggregated or CT No Residual</c:v>
                </c:pt>
                <c:pt idx="2">
                  <c:v>Non-Domestic Aggregated or CT Band 1</c:v>
                </c:pt>
                <c:pt idx="3">
                  <c:v>Non-Domestic Aggregated or CT Band 2</c:v>
                </c:pt>
                <c:pt idx="4">
                  <c:v>Non-Domestic Aggregated or CT Band 3</c:v>
                </c:pt>
                <c:pt idx="5">
                  <c:v>Non-Domestic Aggregated or CT Band 4</c:v>
                </c:pt>
                <c:pt idx="6">
                  <c:v>LV Site Specific Band 1</c:v>
                </c:pt>
                <c:pt idx="7">
                  <c:v>LV Site Specific Band 2</c:v>
                </c:pt>
                <c:pt idx="8">
                  <c:v>LV Site Specific Band 3</c:v>
                </c:pt>
                <c:pt idx="9">
                  <c:v>LV Site Specific Band 4</c:v>
                </c:pt>
                <c:pt idx="10">
                  <c:v>LV Sub Site Specific Band 1</c:v>
                </c:pt>
                <c:pt idx="11">
                  <c:v>LV Sub Site Specific Band 2</c:v>
                </c:pt>
                <c:pt idx="12">
                  <c:v>LV Sub Site Specific Band 3</c:v>
                </c:pt>
                <c:pt idx="13">
                  <c:v>LV Sub Site Specific Band 4</c:v>
                </c:pt>
                <c:pt idx="14">
                  <c:v>HV Site Specific Band 1</c:v>
                </c:pt>
                <c:pt idx="15">
                  <c:v>HV Site Specific Band 2</c:v>
                </c:pt>
                <c:pt idx="16">
                  <c:v>HV Site Specific Band 3</c:v>
                </c:pt>
                <c:pt idx="17">
                  <c:v>HV Site Specific Band 4</c:v>
                </c:pt>
              </c:strCache>
            </c:strRef>
          </c:cat>
          <c:val>
            <c:numRef>
              <c:f>Chart2_LPN_Tariffs!$O$7:$O$24</c:f>
              <c:numCache>
                <c:formatCode>_(* #,##0.00_);_(* \(#,##0.00\);_(* "-"??_);_(@_)</c:formatCode>
                <c:ptCount val="18"/>
                <c:pt idx="0">
                  <c:v>0</c:v>
                </c:pt>
                <c:pt idx="1">
                  <c:v>2</c:v>
                </c:pt>
                <c:pt idx="2">
                  <c:v>0.64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1.26</c:v>
                </c:pt>
                <c:pt idx="7">
                  <c:v>1.26</c:v>
                </c:pt>
                <c:pt idx="8">
                  <c:v>1.26</c:v>
                </c:pt>
                <c:pt idx="9">
                  <c:v>1.26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77-434A-ACD5-2C06213F5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3678240"/>
        <c:axId val="323682400"/>
      </c:barChart>
      <c:catAx>
        <c:axId val="323678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682400"/>
        <c:crosses val="autoZero"/>
        <c:auto val="1"/>
        <c:lblAlgn val="ctr"/>
        <c:lblOffset val="100"/>
        <c:noMultiLvlLbl val="0"/>
      </c:catAx>
      <c:valAx>
        <c:axId val="32368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678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Expected net revenue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Chart3_Revenue!$N$5</c:f>
              <c:strCache>
                <c:ptCount val="1"/>
                <c:pt idx="0">
                  <c:v>Baseline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Chart3_Revenue!$F$6:$F$19</c:f>
              <c:strCache>
                <c:ptCount val="14"/>
                <c:pt idx="0">
                  <c:v>ENWL</c:v>
                </c:pt>
                <c:pt idx="1">
                  <c:v>NPgN</c:v>
                </c:pt>
                <c:pt idx="2">
                  <c:v>NPgY</c:v>
                </c:pt>
                <c:pt idx="3">
                  <c:v>SSEH</c:v>
                </c:pt>
                <c:pt idx="4">
                  <c:v>SSES</c:v>
                </c:pt>
                <c:pt idx="5">
                  <c:v>SPD</c:v>
                </c:pt>
                <c:pt idx="6">
                  <c:v>SPMW</c:v>
                </c:pt>
                <c:pt idx="7">
                  <c:v>LPN</c:v>
                </c:pt>
                <c:pt idx="8">
                  <c:v>SPN</c:v>
                </c:pt>
                <c:pt idx="9">
                  <c:v>EPN</c:v>
                </c:pt>
                <c:pt idx="10">
                  <c:v>EMID</c:v>
                </c:pt>
                <c:pt idx="11">
                  <c:v>WMID</c:v>
                </c:pt>
                <c:pt idx="12">
                  <c:v>SWEST</c:v>
                </c:pt>
                <c:pt idx="13">
                  <c:v>SWALES</c:v>
                </c:pt>
              </c:strCache>
            </c:strRef>
          </c:cat>
          <c:val>
            <c:numRef>
              <c:f>Chart3_Revenue!$N$6:$N$19</c:f>
              <c:numCache>
                <c:formatCode>_(* #,##0.00_);_(* \(#,##0.00\);_(* "-"??_);_(@_)</c:formatCode>
                <c:ptCount val="14"/>
                <c:pt idx="0">
                  <c:v>541098914.2347784</c:v>
                </c:pt>
                <c:pt idx="1">
                  <c:v>342134866.3459096</c:v>
                </c:pt>
                <c:pt idx="2">
                  <c:v>421201262.97849959</c:v>
                </c:pt>
                <c:pt idx="3">
                  <c:v>239619236.49408948</c:v>
                </c:pt>
                <c:pt idx="4">
                  <c:v>612238072.2512573</c:v>
                </c:pt>
                <c:pt idx="5">
                  <c:v>522672912.60732579</c:v>
                </c:pt>
                <c:pt idx="6">
                  <c:v>448620203.77756369</c:v>
                </c:pt>
                <c:pt idx="7">
                  <c:v>389181384.56079513</c:v>
                </c:pt>
                <c:pt idx="8">
                  <c:v>417129768.5746848</c:v>
                </c:pt>
                <c:pt idx="9">
                  <c:v>608525289.18730354</c:v>
                </c:pt>
                <c:pt idx="10">
                  <c:v>509020349.33669376</c:v>
                </c:pt>
                <c:pt idx="11">
                  <c:v>529087102.75283802</c:v>
                </c:pt>
                <c:pt idx="12">
                  <c:v>369773996.2750861</c:v>
                </c:pt>
                <c:pt idx="13">
                  <c:v>234265839.41275042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9-4CC1-AEDD-FFAFFA68CB30}"/>
            </c:ext>
          </c:extLst>
        </c:ser>
        <c:ser>
          <c:idx val="1"/>
          <c:order val="1"/>
          <c:tx>
            <c:strRef>
              <c:f>Chart3_Revenue!$O$5</c:f>
              <c:strCache>
                <c:ptCount val="1"/>
                <c:pt idx="0">
                  <c:v>Change DCP 423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Chart3_Revenue!$F$6:$F$19</c:f>
              <c:strCache>
                <c:ptCount val="14"/>
                <c:pt idx="0">
                  <c:v>ENWL</c:v>
                </c:pt>
                <c:pt idx="1">
                  <c:v>NPgN</c:v>
                </c:pt>
                <c:pt idx="2">
                  <c:v>NPgY</c:v>
                </c:pt>
                <c:pt idx="3">
                  <c:v>SSEH</c:v>
                </c:pt>
                <c:pt idx="4">
                  <c:v>SSES</c:v>
                </c:pt>
                <c:pt idx="5">
                  <c:v>SPD</c:v>
                </c:pt>
                <c:pt idx="6">
                  <c:v>SPMW</c:v>
                </c:pt>
                <c:pt idx="7">
                  <c:v>LPN</c:v>
                </c:pt>
                <c:pt idx="8">
                  <c:v>SPN</c:v>
                </c:pt>
                <c:pt idx="9">
                  <c:v>EPN</c:v>
                </c:pt>
                <c:pt idx="10">
                  <c:v>EMID</c:v>
                </c:pt>
                <c:pt idx="11">
                  <c:v>WMID</c:v>
                </c:pt>
                <c:pt idx="12">
                  <c:v>SWEST</c:v>
                </c:pt>
                <c:pt idx="13">
                  <c:v>SWALES</c:v>
                </c:pt>
              </c:strCache>
            </c:strRef>
          </c:cat>
          <c:val>
            <c:numRef>
              <c:f>Chart3_Revenue!$O$6:$O$19</c:f>
              <c:numCache>
                <c:formatCode>_(* #,##0.00_);_(* \(#,##0.00\);_(* "-"??_);_(@_)</c:formatCode>
                <c:ptCount val="14"/>
                <c:pt idx="0">
                  <c:v>541098914.2347784</c:v>
                </c:pt>
                <c:pt idx="1">
                  <c:v>342134866.3459096</c:v>
                </c:pt>
                <c:pt idx="2">
                  <c:v>421201262.97849959</c:v>
                </c:pt>
                <c:pt idx="3">
                  <c:v>239619236.49408948</c:v>
                </c:pt>
                <c:pt idx="4">
                  <c:v>612238072.2512573</c:v>
                </c:pt>
                <c:pt idx="5">
                  <c:v>522672912.60732579</c:v>
                </c:pt>
                <c:pt idx="6">
                  <c:v>448620203.77756369</c:v>
                </c:pt>
                <c:pt idx="7">
                  <c:v>389147684.36519182</c:v>
                </c:pt>
                <c:pt idx="8">
                  <c:v>417129768.5746848</c:v>
                </c:pt>
                <c:pt idx="9">
                  <c:v>608525289.18730354</c:v>
                </c:pt>
                <c:pt idx="10">
                  <c:v>509020349.33669376</c:v>
                </c:pt>
                <c:pt idx="11">
                  <c:v>529087102.75283802</c:v>
                </c:pt>
                <c:pt idx="12">
                  <c:v>369773996.2750861</c:v>
                </c:pt>
                <c:pt idx="13">
                  <c:v>234265839.41275042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9-4CC1-AEDD-FFAFFA68CB30}"/>
            </c:ext>
          </c:extLst>
        </c:ser>
        <c:ser>
          <c:idx val="2"/>
          <c:order val="2"/>
          <c:tx>
            <c:strRef>
              <c:f>Chart3_Revenue!$P$5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Chart3_Revenue!$F$6:$F$19</c:f>
              <c:strCache>
                <c:ptCount val="14"/>
                <c:pt idx="0">
                  <c:v>ENWL</c:v>
                </c:pt>
                <c:pt idx="1">
                  <c:v>NPgN</c:v>
                </c:pt>
                <c:pt idx="2">
                  <c:v>NPgY</c:v>
                </c:pt>
                <c:pt idx="3">
                  <c:v>SSEH</c:v>
                </c:pt>
                <c:pt idx="4">
                  <c:v>SSES</c:v>
                </c:pt>
                <c:pt idx="5">
                  <c:v>SPD</c:v>
                </c:pt>
                <c:pt idx="6">
                  <c:v>SPMW</c:v>
                </c:pt>
                <c:pt idx="7">
                  <c:v>LPN</c:v>
                </c:pt>
                <c:pt idx="8">
                  <c:v>SPN</c:v>
                </c:pt>
                <c:pt idx="9">
                  <c:v>EPN</c:v>
                </c:pt>
                <c:pt idx="10">
                  <c:v>EMID</c:v>
                </c:pt>
                <c:pt idx="11">
                  <c:v>WMID</c:v>
                </c:pt>
                <c:pt idx="12">
                  <c:v>SWEST</c:v>
                </c:pt>
                <c:pt idx="13">
                  <c:v>SWALES</c:v>
                </c:pt>
              </c:strCache>
            </c:strRef>
          </c:cat>
          <c:val>
            <c:numRef>
              <c:f>Chart3_Revenue!$P$6:$P$19</c:f>
              <c:numCache>
                <c:formatCode>General</c:formatCode>
                <c:ptCount val="14"/>
                <c:pt idx="0">
                  <c:v>541152948.23710001</c:v>
                </c:pt>
                <c:pt idx="1">
                  <c:v>342167290.29728597</c:v>
                </c:pt>
                <c:pt idx="2">
                  <c:v>421252184.90805</c:v>
                </c:pt>
                <c:pt idx="3">
                  <c:v>239620332.39117101</c:v>
                </c:pt>
                <c:pt idx="4">
                  <c:v>612226791.48677301</c:v>
                </c:pt>
                <c:pt idx="5">
                  <c:v>522646628.38815999</c:v>
                </c:pt>
                <c:pt idx="6">
                  <c:v>448632172.83235103</c:v>
                </c:pt>
                <c:pt idx="7">
                  <c:v>389236372.842574</c:v>
                </c:pt>
                <c:pt idx="8">
                  <c:v>417190979.711743</c:v>
                </c:pt>
                <c:pt idx="9">
                  <c:v>608587798.14917898</c:v>
                </c:pt>
                <c:pt idx="10">
                  <c:v>509214576.84500903</c:v>
                </c:pt>
                <c:pt idx="11">
                  <c:v>529115080.97237003</c:v>
                </c:pt>
                <c:pt idx="12">
                  <c:v>369781436.10424799</c:v>
                </c:pt>
                <c:pt idx="13">
                  <c:v>234232551.00399199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A9-4CC1-AEDD-FFAFFA68C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3678240"/>
        <c:axId val="323682400"/>
      </c:barChart>
      <c:catAx>
        <c:axId val="323678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682400"/>
        <c:crosses val="autoZero"/>
        <c:auto val="1"/>
        <c:lblAlgn val="ctr"/>
        <c:lblOffset val="100"/>
        <c:noMultiLvlLbl val="0"/>
      </c:catAx>
      <c:valAx>
        <c:axId val="323682400"/>
        <c:scaling>
          <c:orientation val="minMax"/>
        </c:scaling>
        <c:delete val="0"/>
        <c:axPos val="l"/>
        <c:numFmt formatCode="&quot;£&quot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678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Change</a:t>
            </a:r>
            <a:r>
              <a:rPr lang="en-GB" baseline="0"/>
              <a:t> in e</a:t>
            </a:r>
            <a:r>
              <a:rPr lang="en-GB"/>
              <a:t>xpected net revenue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Chart3_Revenue!$S$5</c:f>
              <c:strCache>
                <c:ptCount val="1"/>
                <c:pt idx="0">
                  <c:v>Baseline vs Target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Chart3_Revenue!$F$6:$F$19</c:f>
              <c:strCache>
                <c:ptCount val="14"/>
                <c:pt idx="0">
                  <c:v>ENWL</c:v>
                </c:pt>
                <c:pt idx="1">
                  <c:v>NPgN</c:v>
                </c:pt>
                <c:pt idx="2">
                  <c:v>NPgY</c:v>
                </c:pt>
                <c:pt idx="3">
                  <c:v>SSEH</c:v>
                </c:pt>
                <c:pt idx="4">
                  <c:v>SSES</c:v>
                </c:pt>
                <c:pt idx="5">
                  <c:v>SPD</c:v>
                </c:pt>
                <c:pt idx="6">
                  <c:v>SPMW</c:v>
                </c:pt>
                <c:pt idx="7">
                  <c:v>LPN</c:v>
                </c:pt>
                <c:pt idx="8">
                  <c:v>SPN</c:v>
                </c:pt>
                <c:pt idx="9">
                  <c:v>EPN</c:v>
                </c:pt>
                <c:pt idx="10">
                  <c:v>EMID</c:v>
                </c:pt>
                <c:pt idx="11">
                  <c:v>WMID</c:v>
                </c:pt>
                <c:pt idx="12">
                  <c:v>SWEST</c:v>
                </c:pt>
                <c:pt idx="13">
                  <c:v>SWALES</c:v>
                </c:pt>
              </c:strCache>
            </c:strRef>
          </c:cat>
          <c:val>
            <c:numRef>
              <c:f>Chart3_Revenue!$S$6:$S$19</c:f>
              <c:numCache>
                <c:formatCode>0.00%</c:formatCode>
                <c:ptCount val="14"/>
                <c:pt idx="0">
                  <c:v>9.9859750038522535E-5</c:v>
                </c:pt>
                <c:pt idx="1">
                  <c:v>9.4769503391089216E-5</c:v>
                </c:pt>
                <c:pt idx="2">
                  <c:v>1.2089690612586945E-4</c:v>
                </c:pt>
                <c:pt idx="3">
                  <c:v>4.573493754334558E-6</c:v>
                </c:pt>
                <c:pt idx="4">
                  <c:v>-1.8425454076721936E-5</c:v>
                </c:pt>
                <c:pt idx="5">
                  <c:v>-5.0288083678728602E-5</c:v>
                </c:pt>
                <c:pt idx="6">
                  <c:v>2.667970520844468E-5</c:v>
                </c:pt>
                <c:pt idx="7">
                  <c:v>1.4129216853711599E-4</c:v>
                </c:pt>
                <c:pt idx="8">
                  <c:v>1.4674363152587835E-4</c:v>
                </c:pt>
                <c:pt idx="9">
                  <c:v>1.0272204456600404E-4</c:v>
                </c:pt>
                <c:pt idx="10">
                  <c:v>3.815712054898468E-4</c:v>
                </c:pt>
                <c:pt idx="11">
                  <c:v>5.2880176792143257E-5</c:v>
                </c:pt>
                <c:pt idx="12">
                  <c:v>2.0119936060478642E-5</c:v>
                </c:pt>
                <c:pt idx="13">
                  <c:v>-1.4209672584734469E-4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1A-4579-A27F-2DE4453F2D5E}"/>
            </c:ext>
          </c:extLst>
        </c:ser>
        <c:ser>
          <c:idx val="1"/>
          <c:order val="1"/>
          <c:tx>
            <c:strRef>
              <c:f>Chart3_Revenue!$T$5</c:f>
              <c:strCache>
                <c:ptCount val="1"/>
                <c:pt idx="0">
                  <c:v>DCP 423 vs Target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Chart3_Revenue!$F$6:$F$19</c:f>
              <c:strCache>
                <c:ptCount val="14"/>
                <c:pt idx="0">
                  <c:v>ENWL</c:v>
                </c:pt>
                <c:pt idx="1">
                  <c:v>NPgN</c:v>
                </c:pt>
                <c:pt idx="2">
                  <c:v>NPgY</c:v>
                </c:pt>
                <c:pt idx="3">
                  <c:v>SSEH</c:v>
                </c:pt>
                <c:pt idx="4">
                  <c:v>SSES</c:v>
                </c:pt>
                <c:pt idx="5">
                  <c:v>SPD</c:v>
                </c:pt>
                <c:pt idx="6">
                  <c:v>SPMW</c:v>
                </c:pt>
                <c:pt idx="7">
                  <c:v>LPN</c:v>
                </c:pt>
                <c:pt idx="8">
                  <c:v>SPN</c:v>
                </c:pt>
                <c:pt idx="9">
                  <c:v>EPN</c:v>
                </c:pt>
                <c:pt idx="10">
                  <c:v>EMID</c:v>
                </c:pt>
                <c:pt idx="11">
                  <c:v>WMID</c:v>
                </c:pt>
                <c:pt idx="12">
                  <c:v>SWEST</c:v>
                </c:pt>
                <c:pt idx="13">
                  <c:v>SWALES</c:v>
                </c:pt>
              </c:strCache>
            </c:strRef>
          </c:cat>
          <c:val>
            <c:numRef>
              <c:f>Chart3_Revenue!$T$6:$T$19</c:f>
              <c:numCache>
                <c:formatCode>0.00%</c:formatCode>
                <c:ptCount val="14"/>
                <c:pt idx="0">
                  <c:v>9.9859750038522535E-5</c:v>
                </c:pt>
                <c:pt idx="1">
                  <c:v>9.4769503391089216E-5</c:v>
                </c:pt>
                <c:pt idx="2">
                  <c:v>1.2089690612586945E-4</c:v>
                </c:pt>
                <c:pt idx="3">
                  <c:v>4.573493754334558E-6</c:v>
                </c:pt>
                <c:pt idx="4">
                  <c:v>-1.8425454076721936E-5</c:v>
                </c:pt>
                <c:pt idx="5">
                  <c:v>-5.0288083678728602E-5</c:v>
                </c:pt>
                <c:pt idx="6">
                  <c:v>2.667970520844468E-5</c:v>
                </c:pt>
                <c:pt idx="7">
                  <c:v>2.2790442021223552E-4</c:v>
                </c:pt>
                <c:pt idx="8">
                  <c:v>1.4674363152587835E-4</c:v>
                </c:pt>
                <c:pt idx="9">
                  <c:v>1.0272204456600404E-4</c:v>
                </c:pt>
                <c:pt idx="10">
                  <c:v>3.815712054898468E-4</c:v>
                </c:pt>
                <c:pt idx="11">
                  <c:v>5.2880176792143257E-5</c:v>
                </c:pt>
                <c:pt idx="12">
                  <c:v>2.0119936060478642E-5</c:v>
                </c:pt>
                <c:pt idx="13">
                  <c:v>-1.4209672584734469E-4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1A-4579-A27F-2DE4453F2D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55712080"/>
        <c:axId val="1255709584"/>
      </c:barChart>
      <c:catAx>
        <c:axId val="1255712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5709584"/>
        <c:crosses val="autoZero"/>
        <c:auto val="1"/>
        <c:lblAlgn val="ctr"/>
        <c:lblOffset val="100"/>
        <c:noMultiLvlLbl val="0"/>
      </c:catAx>
      <c:valAx>
        <c:axId val="1255709584"/>
        <c:scaling>
          <c:orientation val="minMax"/>
        </c:scaling>
        <c:delete val="0"/>
        <c:axPos val="l"/>
        <c:numFmt formatCode="0.00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5712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LDNO</a:t>
            </a:r>
            <a:r>
              <a:rPr lang="en-GB" baseline="0"/>
              <a:t> LV tariff forecast, post-adders &amp; discounting, Domestic Aggregated with Residual, Fixed charge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Chart4_Tariffs!$N$5</c:f>
              <c:strCache>
                <c:ptCount val="1"/>
                <c:pt idx="0">
                  <c:v>Baseline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Chart4_Tariffs!$F$6:$F$19</c:f>
              <c:strCache>
                <c:ptCount val="14"/>
                <c:pt idx="0">
                  <c:v>ENWL</c:v>
                </c:pt>
                <c:pt idx="1">
                  <c:v>NPgN</c:v>
                </c:pt>
                <c:pt idx="2">
                  <c:v>NPgY</c:v>
                </c:pt>
                <c:pt idx="3">
                  <c:v>SSEH</c:v>
                </c:pt>
                <c:pt idx="4">
                  <c:v>SSES</c:v>
                </c:pt>
                <c:pt idx="5">
                  <c:v>SPD</c:v>
                </c:pt>
                <c:pt idx="6">
                  <c:v>SPMW</c:v>
                </c:pt>
                <c:pt idx="7">
                  <c:v>LPN</c:v>
                </c:pt>
                <c:pt idx="8">
                  <c:v>SPN</c:v>
                </c:pt>
                <c:pt idx="9">
                  <c:v>EPN</c:v>
                </c:pt>
                <c:pt idx="10">
                  <c:v>EMID</c:v>
                </c:pt>
                <c:pt idx="11">
                  <c:v>WMID</c:v>
                </c:pt>
                <c:pt idx="12">
                  <c:v>SWEST</c:v>
                </c:pt>
                <c:pt idx="13">
                  <c:v>SWALES</c:v>
                </c:pt>
              </c:strCache>
            </c:strRef>
          </c:cat>
          <c:val>
            <c:numRef>
              <c:f>Chart4_Tariffs!$N$6:$N$19</c:f>
              <c:numCache>
                <c:formatCode>_(* #,##0.00_);_(* \(#,##0.00\);_(* "-"??_);_(@_)</c:formatCode>
                <c:ptCount val="14"/>
                <c:pt idx="0">
                  <c:v>10.68</c:v>
                </c:pt>
                <c:pt idx="1">
                  <c:v>10.55</c:v>
                </c:pt>
                <c:pt idx="2">
                  <c:v>9.82</c:v>
                </c:pt>
                <c:pt idx="3">
                  <c:v>13.7</c:v>
                </c:pt>
                <c:pt idx="4">
                  <c:v>6.99</c:v>
                </c:pt>
                <c:pt idx="5">
                  <c:v>13.41</c:v>
                </c:pt>
                <c:pt idx="6">
                  <c:v>13.74</c:v>
                </c:pt>
                <c:pt idx="7">
                  <c:v>0.06</c:v>
                </c:pt>
                <c:pt idx="8">
                  <c:v>5.84</c:v>
                </c:pt>
                <c:pt idx="9">
                  <c:v>3.61</c:v>
                </c:pt>
                <c:pt idx="10">
                  <c:v>8.0500000000000007</c:v>
                </c:pt>
                <c:pt idx="11">
                  <c:v>9.85</c:v>
                </c:pt>
                <c:pt idx="12">
                  <c:v>11.76</c:v>
                </c:pt>
                <c:pt idx="13">
                  <c:v>9.8000000000000007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D0-4CB5-B457-27C3A6AF4C81}"/>
            </c:ext>
          </c:extLst>
        </c:ser>
        <c:ser>
          <c:idx val="1"/>
          <c:order val="1"/>
          <c:tx>
            <c:strRef>
              <c:f>Chart4_Tariffs!$O$5</c:f>
              <c:strCache>
                <c:ptCount val="1"/>
                <c:pt idx="0">
                  <c:v>Change DCP 423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Chart4_Tariffs!$F$6:$F$19</c:f>
              <c:strCache>
                <c:ptCount val="14"/>
                <c:pt idx="0">
                  <c:v>ENWL</c:v>
                </c:pt>
                <c:pt idx="1">
                  <c:v>NPgN</c:v>
                </c:pt>
                <c:pt idx="2">
                  <c:v>NPgY</c:v>
                </c:pt>
                <c:pt idx="3">
                  <c:v>SSEH</c:v>
                </c:pt>
                <c:pt idx="4">
                  <c:v>SSES</c:v>
                </c:pt>
                <c:pt idx="5">
                  <c:v>SPD</c:v>
                </c:pt>
                <c:pt idx="6">
                  <c:v>SPMW</c:v>
                </c:pt>
                <c:pt idx="7">
                  <c:v>LPN</c:v>
                </c:pt>
                <c:pt idx="8">
                  <c:v>SPN</c:v>
                </c:pt>
                <c:pt idx="9">
                  <c:v>EPN</c:v>
                </c:pt>
                <c:pt idx="10">
                  <c:v>EMID</c:v>
                </c:pt>
                <c:pt idx="11">
                  <c:v>WMID</c:v>
                </c:pt>
                <c:pt idx="12">
                  <c:v>SWEST</c:v>
                </c:pt>
                <c:pt idx="13">
                  <c:v>SWALES</c:v>
                </c:pt>
              </c:strCache>
            </c:strRef>
          </c:cat>
          <c:val>
            <c:numRef>
              <c:f>Chart4_Tariffs!$O$6:$O$19</c:f>
              <c:numCache>
                <c:formatCode>_(* #,##0.00_);_(* \(#,##0.00\);_(* "-"??_);_(@_)</c:formatCode>
                <c:ptCount val="14"/>
                <c:pt idx="0">
                  <c:v>10.68</c:v>
                </c:pt>
                <c:pt idx="1">
                  <c:v>10.55</c:v>
                </c:pt>
                <c:pt idx="2">
                  <c:v>9.82</c:v>
                </c:pt>
                <c:pt idx="3">
                  <c:v>13.7</c:v>
                </c:pt>
                <c:pt idx="4">
                  <c:v>6.99</c:v>
                </c:pt>
                <c:pt idx="5">
                  <c:v>13.41</c:v>
                </c:pt>
                <c:pt idx="6">
                  <c:v>13.74</c:v>
                </c:pt>
                <c:pt idx="7">
                  <c:v>0</c:v>
                </c:pt>
                <c:pt idx="8">
                  <c:v>5.84</c:v>
                </c:pt>
                <c:pt idx="9">
                  <c:v>3.61</c:v>
                </c:pt>
                <c:pt idx="10">
                  <c:v>8.0500000000000007</c:v>
                </c:pt>
                <c:pt idx="11">
                  <c:v>9.85</c:v>
                </c:pt>
                <c:pt idx="12">
                  <c:v>11.76</c:v>
                </c:pt>
                <c:pt idx="13">
                  <c:v>9.8000000000000007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D0-4CB5-B457-27C3A6AF4C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3678240"/>
        <c:axId val="323682400"/>
      </c:barChart>
      <c:catAx>
        <c:axId val="323678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682400"/>
        <c:crosses val="autoZero"/>
        <c:auto val="1"/>
        <c:lblAlgn val="ctr"/>
        <c:lblOffset val="100"/>
        <c:noMultiLvlLbl val="0"/>
      </c:catAx>
      <c:valAx>
        <c:axId val="323682400"/>
        <c:scaling>
          <c:orientation val="minMax"/>
        </c:scaling>
        <c:delete val="0"/>
        <c:axPos val="l"/>
        <c:numFmt formatCode="_(* #,##0.00_);_(* \(#,##0.00\);_(* &quot;-&quot;??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678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Increase in LDNO net revenue in LPN's</a:t>
            </a:r>
            <a:r>
              <a:rPr lang="en-GB" baseline="0"/>
              <a:t> license area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Chart5_LDNO_Revenue!$R$5</c:f>
              <c:strCache>
                <c:ptCount val="1"/>
                <c:pt idx="0">
                  <c:v>Change in LDNO net revenue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Chart5_LDNO_Revenue!$F$6:$F$19</c15:sqref>
                  </c15:fullRef>
                </c:ext>
              </c:extLst>
              <c:f>Chart5_LDNO_Revenue!$F$13</c:f>
              <c:strCache>
                <c:ptCount val="1"/>
                <c:pt idx="0">
                  <c:v>LPN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Chart5_LDNO_Revenue!$R$6:$R$19</c15:sqref>
                  </c15:fullRef>
                </c:ext>
              </c:extLst>
              <c:f>Chart5_LDNO_Revenue!$R$13</c:f>
              <c:numCache>
                <c:formatCode>"£"#,##0.00</c:formatCode>
                <c:ptCount val="1"/>
                <c:pt idx="0">
                  <c:v>33700.195603311062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F6-4852-8ABD-D99B08E3D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23678240"/>
        <c:axId val="323682400"/>
      </c:barChart>
      <c:catAx>
        <c:axId val="323678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682400"/>
        <c:crosses val="autoZero"/>
        <c:auto val="1"/>
        <c:lblAlgn val="ctr"/>
        <c:lblOffset val="100"/>
        <c:noMultiLvlLbl val="0"/>
      </c:catAx>
      <c:valAx>
        <c:axId val="323682400"/>
        <c:scaling>
          <c:orientation val="minMax"/>
        </c:scaling>
        <c:delete val="0"/>
        <c:axPos val="b"/>
        <c:numFmt formatCode="_(* #,##0.00_);_(* \(#,##0.00\);_(* &quot;-&quot;??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678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Decrease in LPN typical bills for customers on</a:t>
            </a:r>
            <a:r>
              <a:rPr lang="en-GB" baseline="0"/>
              <a:t> LDNO boundary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Chart6_LPN_Bills!$V$5</c:f>
              <c:strCache>
                <c:ptCount val="1"/>
                <c:pt idx="0">
                  <c:v>LV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Chart6_LPN_Bills!$F$6:$F$28</c:f>
              <c:strCache>
                <c:ptCount val="23"/>
                <c:pt idx="0">
                  <c:v>Domestic Aggregated or CT with Residual</c:v>
                </c:pt>
                <c:pt idx="1">
                  <c:v>Domestic Aggregated or CT (Related MPAN)</c:v>
                </c:pt>
                <c:pt idx="2">
                  <c:v>Non-Domestic Aggregated or CT No Residual</c:v>
                </c:pt>
                <c:pt idx="3">
                  <c:v>Non-Domestic Aggregated or CT Band 1</c:v>
                </c:pt>
                <c:pt idx="4">
                  <c:v>Non-Domestic Aggregated or CT Band 2</c:v>
                </c:pt>
                <c:pt idx="5">
                  <c:v>Non-Domestic Aggregated or CT Band 3</c:v>
                </c:pt>
                <c:pt idx="6">
                  <c:v>Non-Domestic Aggregated or CT Band 4</c:v>
                </c:pt>
                <c:pt idx="7">
                  <c:v>Non-Domestic Aggregated or CT (Related MPAN)</c:v>
                </c:pt>
                <c:pt idx="8">
                  <c:v>LV Site Specific No Residual</c:v>
                </c:pt>
                <c:pt idx="9">
                  <c:v>LV Site Specific Band 1</c:v>
                </c:pt>
                <c:pt idx="10">
                  <c:v>LV Site Specific Band 2</c:v>
                </c:pt>
                <c:pt idx="11">
                  <c:v>LV Site Specific Band 3</c:v>
                </c:pt>
                <c:pt idx="12">
                  <c:v>LV Site Specific Band 4</c:v>
                </c:pt>
                <c:pt idx="13">
                  <c:v>LV Sub Site Specific No Residual</c:v>
                </c:pt>
                <c:pt idx="14">
                  <c:v>LV Sub Site Specific Band 1</c:v>
                </c:pt>
                <c:pt idx="15">
                  <c:v>LV Sub Site Specific Band 2</c:v>
                </c:pt>
                <c:pt idx="16">
                  <c:v>LV Sub Site Specific Band 3</c:v>
                </c:pt>
                <c:pt idx="17">
                  <c:v>LV Sub Site Specific Band 4</c:v>
                </c:pt>
                <c:pt idx="18">
                  <c:v>HV Site Specific No Residual</c:v>
                </c:pt>
                <c:pt idx="19">
                  <c:v>HV Site Specific Band 1</c:v>
                </c:pt>
                <c:pt idx="20">
                  <c:v>HV Site Specific Band 2</c:v>
                </c:pt>
                <c:pt idx="21">
                  <c:v>HV Site Specific Band 3</c:v>
                </c:pt>
                <c:pt idx="22">
                  <c:v>HV Site Specific Band 4</c:v>
                </c:pt>
              </c:strCache>
            </c:strRef>
          </c:cat>
          <c:val>
            <c:numRef>
              <c:f>Chart6_LPN_Bills!$V$6:$V$28</c:f>
              <c:numCache>
                <c:formatCode>0.00</c:formatCode>
                <c:ptCount val="23"/>
                <c:pt idx="0">
                  <c:v>0.2195999999999998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0.109800000000007</c:v>
                </c:pt>
                <c:pt idx="5">
                  <c:v>0.109800000000007</c:v>
                </c:pt>
                <c:pt idx="6">
                  <c:v>0.10979999999995016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F5-44AD-B101-1C0FEFC881DF}"/>
            </c:ext>
          </c:extLst>
        </c:ser>
        <c:ser>
          <c:idx val="1"/>
          <c:order val="1"/>
          <c:tx>
            <c:strRef>
              <c:f>Chart6_LPN_Bills!$W$5</c:f>
              <c:strCache>
                <c:ptCount val="1"/>
                <c:pt idx="0">
                  <c:v>HV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Chart6_LPN_Bills!$F$6:$F$28</c:f>
              <c:strCache>
                <c:ptCount val="23"/>
                <c:pt idx="0">
                  <c:v>Domestic Aggregated or CT with Residual</c:v>
                </c:pt>
                <c:pt idx="1">
                  <c:v>Domestic Aggregated or CT (Related MPAN)</c:v>
                </c:pt>
                <c:pt idx="2">
                  <c:v>Non-Domestic Aggregated or CT No Residual</c:v>
                </c:pt>
                <c:pt idx="3">
                  <c:v>Non-Domestic Aggregated or CT Band 1</c:v>
                </c:pt>
                <c:pt idx="4">
                  <c:v>Non-Domestic Aggregated or CT Band 2</c:v>
                </c:pt>
                <c:pt idx="5">
                  <c:v>Non-Domestic Aggregated or CT Band 3</c:v>
                </c:pt>
                <c:pt idx="6">
                  <c:v>Non-Domestic Aggregated or CT Band 4</c:v>
                </c:pt>
                <c:pt idx="7">
                  <c:v>Non-Domestic Aggregated or CT (Related MPAN)</c:v>
                </c:pt>
                <c:pt idx="8">
                  <c:v>LV Site Specific No Residual</c:v>
                </c:pt>
                <c:pt idx="9">
                  <c:v>LV Site Specific Band 1</c:v>
                </c:pt>
                <c:pt idx="10">
                  <c:v>LV Site Specific Band 2</c:v>
                </c:pt>
                <c:pt idx="11">
                  <c:v>LV Site Specific Band 3</c:v>
                </c:pt>
                <c:pt idx="12">
                  <c:v>LV Site Specific Band 4</c:v>
                </c:pt>
                <c:pt idx="13">
                  <c:v>LV Sub Site Specific No Residual</c:v>
                </c:pt>
                <c:pt idx="14">
                  <c:v>LV Sub Site Specific Band 1</c:v>
                </c:pt>
                <c:pt idx="15">
                  <c:v>LV Sub Site Specific Band 2</c:v>
                </c:pt>
                <c:pt idx="16">
                  <c:v>LV Sub Site Specific Band 3</c:v>
                </c:pt>
                <c:pt idx="17">
                  <c:v>LV Sub Site Specific Band 4</c:v>
                </c:pt>
                <c:pt idx="18">
                  <c:v>HV Site Specific No Residual</c:v>
                </c:pt>
                <c:pt idx="19">
                  <c:v>HV Site Specific Band 1</c:v>
                </c:pt>
                <c:pt idx="20">
                  <c:v>HV Site Specific Band 2</c:v>
                </c:pt>
                <c:pt idx="21">
                  <c:v>HV Site Specific Band 3</c:v>
                </c:pt>
                <c:pt idx="22">
                  <c:v>HV Site Specific Band 4</c:v>
                </c:pt>
              </c:strCache>
            </c:strRef>
          </c:cat>
          <c:val>
            <c:numRef>
              <c:f>Chart6_LPN_Bills!$W$6:$W$28</c:f>
              <c:numCache>
                <c:formatCode>0.00</c:formatCode>
                <c:ptCount val="23"/>
                <c:pt idx="0">
                  <c:v>0.32939999999999969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0.18299999999999272</c:v>
                </c:pt>
                <c:pt idx="5">
                  <c:v>0.18300000000002115</c:v>
                </c:pt>
                <c:pt idx="6">
                  <c:v>0.18299999999999272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0.10979999999926804</c:v>
                </c:pt>
                <c:pt idx="15">
                  <c:v>0.10979999999926804</c:v>
                </c:pt>
                <c:pt idx="16">
                  <c:v>0.10980000000017753</c:v>
                </c:pt>
                <c:pt idx="17">
                  <c:v>0.10980000000927248</c:v>
                </c:pt>
                <c:pt idx="18">
                  <c:v>0</c:v>
                </c:pt>
                <c:pt idx="19">
                  <c:v>7.3199999999815191E-2</c:v>
                </c:pt>
                <c:pt idx="20">
                  <c:v>7.3199999997086707E-2</c:v>
                </c:pt>
                <c:pt idx="21">
                  <c:v>7.3199999998905696E-2</c:v>
                </c:pt>
                <c:pt idx="22">
                  <c:v>7.3199999998905696E-2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F5-44AD-B101-1C0FEFC881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3678240"/>
        <c:axId val="323682400"/>
      </c:barChart>
      <c:catAx>
        <c:axId val="323678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682400"/>
        <c:crosses val="autoZero"/>
        <c:auto val="1"/>
        <c:lblAlgn val="ctr"/>
        <c:lblOffset val="100"/>
        <c:noMultiLvlLbl val="0"/>
      </c:catAx>
      <c:valAx>
        <c:axId val="323682400"/>
        <c:scaling>
          <c:orientation val="minMax"/>
        </c:scaling>
        <c:delete val="0"/>
        <c:axPos val="l"/>
        <c:numFmt formatCode="&quot;£&quot;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678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Increase in LDNO net revenue in LPN's</a:t>
            </a:r>
            <a:r>
              <a:rPr lang="en-GB" baseline="0"/>
              <a:t> license area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Chart7_LDNO_Revenue_SOLR!$R$5</c:f>
              <c:strCache>
                <c:ptCount val="1"/>
                <c:pt idx="0">
                  <c:v>Change in LDNO net revenue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Chart7_LDNO_Revenue_SOLR!$F$7:$F$7</c:f>
              <c:strCache>
                <c:ptCount val="1"/>
                <c:pt idx="0">
                  <c:v>LPN</c:v>
                </c:pt>
              </c:strCache>
            </c:strRef>
          </c:cat>
          <c:val>
            <c:numRef>
              <c:f>Chart7_LDNO_Revenue_SOLR!$R$7:$R$7</c:f>
              <c:numCache>
                <c:formatCode>"£"#,##0.00</c:formatCode>
                <c:ptCount val="1"/>
                <c:pt idx="0">
                  <c:v>449607.06063244864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30-491E-9C1A-7AB0FD64D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23678240"/>
        <c:axId val="323682400"/>
      </c:barChart>
      <c:catAx>
        <c:axId val="323678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682400"/>
        <c:crosses val="autoZero"/>
        <c:auto val="1"/>
        <c:lblAlgn val="ctr"/>
        <c:lblOffset val="100"/>
        <c:noMultiLvlLbl val="0"/>
      </c:catAx>
      <c:valAx>
        <c:axId val="323682400"/>
        <c:scaling>
          <c:orientation val="minMax"/>
        </c:scaling>
        <c:delete val="0"/>
        <c:axPos val="b"/>
        <c:numFmt formatCode="_(* #,##0.00_);_(* \(#,##0.00\);_(* &quot;-&quot;??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678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LPN</a:t>
            </a:r>
            <a:r>
              <a:rPr lang="en-GB" baseline="0"/>
              <a:t> net revenue with respect to LDNO boundaries - before/after DCP423 - with and without SoLR derogation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Chart7_LDNO_Revenue_SOLR!$N$5</c:f>
              <c:strCache>
                <c:ptCount val="1"/>
                <c:pt idx="0">
                  <c:v>Baseline</c:v>
                </c:pt>
              </c:strCache>
            </c:strRef>
          </c:tx>
          <c:spPr>
            <a:noFill/>
            <a:ln w="25400">
              <a:solidFill>
                <a:schemeClr val="accent1"/>
              </a:solidFill>
            </a:ln>
            <a:effectLst/>
          </c:spPr>
          <c:invertIfNegative val="0"/>
          <c:cat>
            <c:strRef>
              <c:f>Chart7_LDNO_Revenue_SOLR!$M$6:$M$7</c:f>
              <c:strCache>
                <c:ptCount val="2"/>
                <c:pt idx="0">
                  <c:v>LPN</c:v>
                </c:pt>
                <c:pt idx="1">
                  <c:v>LPN_SOLR</c:v>
                </c:pt>
              </c:strCache>
            </c:strRef>
          </c:cat>
          <c:val>
            <c:numRef>
              <c:f>Chart7_LDNO_Revenue_SOLR!$N$6:$N$7</c:f>
              <c:numCache>
                <c:formatCode>_(* #,##0.00_);_(* \(#,##0.00\);_(* "-"??_);_(@_)</c:formatCode>
                <c:ptCount val="2"/>
                <c:pt idx="0">
                  <c:v>10902766.818041215</c:v>
                </c:pt>
                <c:pt idx="1">
                  <c:v>11908478.146037914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B3-4D57-8325-AA136FA99136}"/>
            </c:ext>
          </c:extLst>
        </c:ser>
        <c:ser>
          <c:idx val="0"/>
          <c:order val="1"/>
          <c:tx>
            <c:strRef>
              <c:f>Chart7_LDNO_Revenue_SOLR!$O$5</c:f>
              <c:strCache>
                <c:ptCount val="1"/>
                <c:pt idx="0">
                  <c:v>DCP 423</c:v>
                </c:pt>
              </c:strCache>
            </c:strRef>
          </c:tx>
          <c:spPr>
            <a:noFill/>
            <a:ln w="25400">
              <a:solidFill>
                <a:schemeClr val="accent2"/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A154FEA-B5B2-483F-A65B-4E3CFBECA9B5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BDB3-4D57-8325-AA136FA9913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8CC3C30-96EC-4FFA-9C04-9C141A105881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BDB3-4D57-8325-AA136FA9913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Chart7_LDNO_Revenue_SOLR!$M$6:$M$7</c:f>
              <c:strCache>
                <c:ptCount val="2"/>
                <c:pt idx="0">
                  <c:v>LPN</c:v>
                </c:pt>
                <c:pt idx="1">
                  <c:v>LPN_SOLR</c:v>
                </c:pt>
              </c:strCache>
            </c:strRef>
          </c:cat>
          <c:val>
            <c:numRef>
              <c:f>Chart7_LDNO_Revenue_SOLR!$O$6:$O$7</c:f>
              <c:numCache>
                <c:formatCode>_(* #,##0.00_);_(* \(#,##0.00\);_(* "-"??_);_(@_)</c:formatCode>
                <c:ptCount val="2"/>
                <c:pt idx="0">
                  <c:v>10869066.622437989</c:v>
                </c:pt>
                <c:pt idx="1">
                  <c:v>11458871.085405465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Chart7_LDNO_Revenue_SOLR!$S$6:$S$7</c15:f>
                <c15:dlblRangeCache>
                  <c:ptCount val="2"/>
                  <c:pt idx="0">
                    <c:v>-£33,700.20</c:v>
                  </c:pt>
                  <c:pt idx="1">
                    <c:v>-£449,607.06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BDB3-4D57-8325-AA136FA99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843478560"/>
        <c:axId val="1792130896"/>
      </c:barChart>
      <c:catAx>
        <c:axId val="1843478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2130896"/>
        <c:crosses val="autoZero"/>
        <c:auto val="1"/>
        <c:lblAlgn val="ctr"/>
        <c:lblOffset val="100"/>
        <c:noMultiLvlLbl val="0"/>
      </c:catAx>
      <c:valAx>
        <c:axId val="1792130896"/>
        <c:scaling>
          <c:orientation val="minMax"/>
          <c:min val="0"/>
        </c:scaling>
        <c:delete val="0"/>
        <c:axPos val="l"/>
        <c:numFmt formatCode="&quot;£&quot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3478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Decrease in LPN typical bills for customers on</a:t>
            </a:r>
            <a:r>
              <a:rPr lang="en-GB" baseline="0"/>
              <a:t> LDNO boundary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'Chart8_LPN_Bills SOLR'!$V$5</c:f>
              <c:strCache>
                <c:ptCount val="1"/>
                <c:pt idx="0">
                  <c:v>LV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'Chart8_LPN_Bills SOLR'!$F$6:$F$28</c:f>
              <c:strCache>
                <c:ptCount val="23"/>
                <c:pt idx="0">
                  <c:v>Domestic Aggregated or CT with Residual</c:v>
                </c:pt>
                <c:pt idx="1">
                  <c:v>Domestic Aggregated or CT (Related MPAN)</c:v>
                </c:pt>
                <c:pt idx="2">
                  <c:v>Non-Domestic Aggregated or CT No Residual</c:v>
                </c:pt>
                <c:pt idx="3">
                  <c:v>Non-Domestic Aggregated or CT Band 1</c:v>
                </c:pt>
                <c:pt idx="4">
                  <c:v>Non-Domestic Aggregated or CT Band 2</c:v>
                </c:pt>
                <c:pt idx="5">
                  <c:v>Non-Domestic Aggregated or CT Band 3</c:v>
                </c:pt>
                <c:pt idx="6">
                  <c:v>Non-Domestic Aggregated or CT Band 4</c:v>
                </c:pt>
                <c:pt idx="7">
                  <c:v>Non-Domestic Aggregated or CT (Related MPAN)</c:v>
                </c:pt>
                <c:pt idx="8">
                  <c:v>LV Site Specific No Residual</c:v>
                </c:pt>
                <c:pt idx="9">
                  <c:v>LV Site Specific Band 1</c:v>
                </c:pt>
                <c:pt idx="10">
                  <c:v>LV Site Specific Band 2</c:v>
                </c:pt>
                <c:pt idx="11">
                  <c:v>LV Site Specific Band 3</c:v>
                </c:pt>
                <c:pt idx="12">
                  <c:v>LV Site Specific Band 4</c:v>
                </c:pt>
                <c:pt idx="13">
                  <c:v>LV Sub Site Specific No Residual</c:v>
                </c:pt>
                <c:pt idx="14">
                  <c:v>LV Sub Site Specific Band 1</c:v>
                </c:pt>
                <c:pt idx="15">
                  <c:v>LV Sub Site Specific Band 2</c:v>
                </c:pt>
                <c:pt idx="16">
                  <c:v>LV Sub Site Specific Band 3</c:v>
                </c:pt>
                <c:pt idx="17">
                  <c:v>LV Sub Site Specific Band 4</c:v>
                </c:pt>
                <c:pt idx="18">
                  <c:v>HV Site Specific No Residual</c:v>
                </c:pt>
                <c:pt idx="19">
                  <c:v>HV Site Specific Band 1</c:v>
                </c:pt>
                <c:pt idx="20">
                  <c:v>HV Site Specific Band 2</c:v>
                </c:pt>
                <c:pt idx="21">
                  <c:v>HV Site Specific Band 3</c:v>
                </c:pt>
                <c:pt idx="22">
                  <c:v>HV Site Specific Band 4</c:v>
                </c:pt>
              </c:strCache>
            </c:strRef>
          </c:cat>
          <c:val>
            <c:numRef>
              <c:f>'Chart8_LPN_Bills SOLR'!$V$6:$V$28</c:f>
              <c:numCache>
                <c:formatCode>0.00</c:formatCode>
                <c:ptCount val="23"/>
                <c:pt idx="0">
                  <c:v>2.7816000000000045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0.10979999999999279</c:v>
                </c:pt>
                <c:pt idx="5">
                  <c:v>0.109800000000007</c:v>
                </c:pt>
                <c:pt idx="6">
                  <c:v>0.10979999999995016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B2-49EE-9426-AB460C1213B6}"/>
            </c:ext>
          </c:extLst>
        </c:ser>
        <c:ser>
          <c:idx val="1"/>
          <c:order val="1"/>
          <c:tx>
            <c:strRef>
              <c:f>'Chart8_LPN_Bills SOLR'!$W$5</c:f>
              <c:strCache>
                <c:ptCount val="1"/>
                <c:pt idx="0">
                  <c:v>HV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'Chart8_LPN_Bills SOLR'!$F$6:$F$28</c:f>
              <c:strCache>
                <c:ptCount val="23"/>
                <c:pt idx="0">
                  <c:v>Domestic Aggregated or CT with Residual</c:v>
                </c:pt>
                <c:pt idx="1">
                  <c:v>Domestic Aggregated or CT (Related MPAN)</c:v>
                </c:pt>
                <c:pt idx="2">
                  <c:v>Non-Domestic Aggregated or CT No Residual</c:v>
                </c:pt>
                <c:pt idx="3">
                  <c:v>Non-Domestic Aggregated or CT Band 1</c:v>
                </c:pt>
                <c:pt idx="4">
                  <c:v>Non-Domestic Aggregated or CT Band 2</c:v>
                </c:pt>
                <c:pt idx="5">
                  <c:v>Non-Domestic Aggregated or CT Band 3</c:v>
                </c:pt>
                <c:pt idx="6">
                  <c:v>Non-Domestic Aggregated or CT Band 4</c:v>
                </c:pt>
                <c:pt idx="7">
                  <c:v>Non-Domestic Aggregated or CT (Related MPAN)</c:v>
                </c:pt>
                <c:pt idx="8">
                  <c:v>LV Site Specific No Residual</c:v>
                </c:pt>
                <c:pt idx="9">
                  <c:v>LV Site Specific Band 1</c:v>
                </c:pt>
                <c:pt idx="10">
                  <c:v>LV Site Specific Band 2</c:v>
                </c:pt>
                <c:pt idx="11">
                  <c:v>LV Site Specific Band 3</c:v>
                </c:pt>
                <c:pt idx="12">
                  <c:v>LV Site Specific Band 4</c:v>
                </c:pt>
                <c:pt idx="13">
                  <c:v>LV Sub Site Specific No Residual</c:v>
                </c:pt>
                <c:pt idx="14">
                  <c:v>LV Sub Site Specific Band 1</c:v>
                </c:pt>
                <c:pt idx="15">
                  <c:v>LV Sub Site Specific Band 2</c:v>
                </c:pt>
                <c:pt idx="16">
                  <c:v>LV Sub Site Specific Band 3</c:v>
                </c:pt>
                <c:pt idx="17">
                  <c:v>LV Sub Site Specific Band 4</c:v>
                </c:pt>
                <c:pt idx="18">
                  <c:v>HV Site Specific No Residual</c:v>
                </c:pt>
                <c:pt idx="19">
                  <c:v>HV Site Specific Band 1</c:v>
                </c:pt>
                <c:pt idx="20">
                  <c:v>HV Site Specific Band 2</c:v>
                </c:pt>
                <c:pt idx="21">
                  <c:v>HV Site Specific Band 3</c:v>
                </c:pt>
                <c:pt idx="22">
                  <c:v>HV Site Specific Band 4</c:v>
                </c:pt>
              </c:strCache>
            </c:strRef>
          </c:cat>
          <c:val>
            <c:numRef>
              <c:f>'Chart8_LPN_Bills SOLR'!$W$6:$W$28</c:f>
              <c:numCache>
                <c:formatCode>0.00</c:formatCode>
                <c:ptCount val="23"/>
                <c:pt idx="0">
                  <c:v>4.4652000000000029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0.18300000000000693</c:v>
                </c:pt>
                <c:pt idx="5">
                  <c:v>0.18300000000002115</c:v>
                </c:pt>
                <c:pt idx="6">
                  <c:v>0.18300000000010641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0.10980000000063228</c:v>
                </c:pt>
                <c:pt idx="15">
                  <c:v>0.10980000000108703</c:v>
                </c:pt>
                <c:pt idx="16">
                  <c:v>0.10980000000017753</c:v>
                </c:pt>
                <c:pt idx="17">
                  <c:v>0.10979999999835854</c:v>
                </c:pt>
                <c:pt idx="18">
                  <c:v>0</c:v>
                </c:pt>
                <c:pt idx="19">
                  <c:v>7.3200000000269938E-2</c:v>
                </c:pt>
                <c:pt idx="20">
                  <c:v>7.3200000000724685E-2</c:v>
                </c:pt>
                <c:pt idx="21">
                  <c:v>7.3199999998905696E-2</c:v>
                </c:pt>
                <c:pt idx="22">
                  <c:v>7.3199999991629738E-2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B2-49EE-9426-AB460C121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3678240"/>
        <c:axId val="323682400"/>
      </c:barChart>
      <c:catAx>
        <c:axId val="323678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682400"/>
        <c:crosses val="autoZero"/>
        <c:auto val="1"/>
        <c:lblAlgn val="ctr"/>
        <c:lblOffset val="100"/>
        <c:noMultiLvlLbl val="0"/>
      </c:catAx>
      <c:valAx>
        <c:axId val="323682400"/>
        <c:scaling>
          <c:orientation val="minMax"/>
        </c:scaling>
        <c:delete val="0"/>
        <c:axPos val="l"/>
        <c:numFmt formatCode="&quot;£&quot;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678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1CAF091-48D4-4277-B884-A4863F83CCCE}">
  <sheetPr codeName="Chart1">
    <tabColor theme="7" tint="0.59999389629810485"/>
  </sheetPr>
  <sheetViews>
    <sheetView zoomScale="107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4BB910A-FA64-4C62-836C-F334DA3A20DA}">
  <sheetPr codeName="Chart2">
    <tabColor theme="7" tint="0.59999389629810485"/>
  </sheetPr>
  <sheetViews>
    <sheetView zoomScale="107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6AF8738-1883-4789-9F30-482FE9773AF5}">
  <sheetPr codeName="Chart3">
    <tabColor theme="7" tint="0.59999389629810485"/>
  </sheetPr>
  <sheetViews>
    <sheetView zoomScale="107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54DF70D-5EFB-46B3-9E68-7990609EAEC0}">
  <sheetPr codeName="Chart6">
    <tabColor theme="7" tint="0.59999389629810485"/>
  </sheetPr>
  <sheetViews>
    <sheetView zoomScale="107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70C9B37-5416-4010-9CEA-AF4A832ED393}">
  <sheetPr codeName="Chart9">
    <tabColor theme="7" tint="0.59999389629810485"/>
  </sheetPr>
  <sheetViews>
    <sheetView zoomScale="107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3710139-FC68-4930-B7D6-B33157A02B2C}">
  <sheetPr>
    <tabColor theme="7" tint="0.59999389629810485"/>
  </sheetPr>
  <sheetViews>
    <sheetView zoomScale="107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9C01D66-3656-4680-BEA2-9A137DDC42F7}">
  <sheetPr>
    <tabColor theme="7" tint="0.59999389629810485"/>
  </sheetPr>
  <sheetViews>
    <sheetView zoomScale="107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6C796D4-7A54-416A-BAED-70E120876A8D}">
  <sheetPr>
    <tabColor theme="7" tint="0.59999389629810485"/>
  </sheetPr>
  <sheetViews>
    <sheetView zoomScale="107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02BAC68-D6A3-40F1-A339-5CDB232DCA41}">
  <sheetPr>
    <tabColor theme="7" tint="0.59999389629810485"/>
  </sheetPr>
  <sheetViews>
    <sheetView zoomScale="107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2150052-56FA-48FC-9FE8-E594BFB1DC13}">
  <sheetPr>
    <tabColor theme="7" tint="0.59999389629810485"/>
  </sheetPr>
  <sheetViews>
    <sheetView zoomScale="10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8334</xdr:colOff>
      <xdr:row>1</xdr:row>
      <xdr:rowOff>0</xdr:rowOff>
    </xdr:from>
    <xdr:ext cx="565547" cy="581525"/>
    <xdr:pic>
      <xdr:nvPicPr>
        <xdr:cNvPr id="2" name="Picture 1" descr="S:\Administration\Logos\CEPA\CEPA 4 squares only.bmp">
          <a:extLst>
            <a:ext uri="{FF2B5EF4-FFF2-40B4-BE49-F238E27FC236}">
              <a16:creationId xmlns:a16="http://schemas.microsoft.com/office/drawing/2014/main" id="{56FDAA0F-DE69-4417-9D9B-D101C2871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84" y="190500"/>
          <a:ext cx="565547" cy="58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</xdr:row>
      <xdr:rowOff>101201</xdr:rowOff>
    </xdr:from>
    <xdr:ext cx="698897" cy="265410"/>
    <xdr:pic>
      <xdr:nvPicPr>
        <xdr:cNvPr id="3" name="Picture 2" descr="Image result for tnei">
          <a:extLst>
            <a:ext uri="{FF2B5EF4-FFF2-40B4-BE49-F238E27FC236}">
              <a16:creationId xmlns:a16="http://schemas.microsoft.com/office/drawing/2014/main" id="{472E342D-CCFF-433A-939A-7C009780C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844151"/>
          <a:ext cx="698897" cy="26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1152262" cy="727816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48C1B6-34DF-4D79-ADEA-3E663AEDA03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1152262" cy="727816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DB355D-8410-4861-91B5-5CD2042AF39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11152262" cy="727816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3D1ED2-8B4A-4570-8B03-62AE85D4D34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11152262" cy="727816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06F869-DD57-4EBA-B14B-9A22DBA902B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11152262" cy="727816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1613AB-1A5C-ACD6-17D3-6DF8D2FDAE9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11152262" cy="727816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85C8C7-4AD3-F6FA-B07A-17FD88D70EA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11152262" cy="727816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A802C5-9EE2-2B6A-8423-19F225971C0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11152262" cy="727816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891DD6-4632-C280-BC30-A6D4C105C6D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11152262" cy="727816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723CF2-BF93-AA84-DD0E-62580AE227F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11152262" cy="727816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EBB2C7-AD47-3E1D-E1E9-6EF73C1D2B0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6BB60-7672-4653-921F-15DBFA1E4B97}">
  <sheetPr codeName="Sheet45">
    <tabColor rgb="FFC9C9C9"/>
    <pageSetUpPr fitToPage="1"/>
  </sheetPr>
  <dimension ref="A1:N35"/>
  <sheetViews>
    <sheetView showGridLines="0" tabSelected="1" zoomScale="80" zoomScaleNormal="80" workbookViewId="0"/>
  </sheetViews>
  <sheetFormatPr defaultColWidth="0" defaultRowHeight="15" customHeight="1" x14ac:dyDescent="0.45"/>
  <cols>
    <col min="1" max="1" width="2.59765625" customWidth="1"/>
    <col min="2" max="2" width="25.53125" customWidth="1"/>
    <col min="3" max="3" width="2.59765625" customWidth="1"/>
    <col min="4" max="4" width="20.33203125" customWidth="1"/>
    <col min="5" max="5" width="7.59765625" bestFit="1" customWidth="1"/>
    <col min="6" max="6" width="123.33203125" customWidth="1"/>
    <col min="7" max="7" width="2.59765625" customWidth="1"/>
    <col min="8" max="14" width="0" hidden="1" customWidth="1"/>
    <col min="15" max="16384" width="9.33203125" hidden="1"/>
  </cols>
  <sheetData>
    <row r="1" spans="2:6" ht="15" customHeight="1" x14ac:dyDescent="0.45">
      <c r="B1" s="2"/>
    </row>
    <row r="2" spans="2:6" ht="28.5" x14ac:dyDescent="0.45">
      <c r="B2" s="2"/>
      <c r="D2" s="51" t="s">
        <v>106</v>
      </c>
      <c r="E2" s="10"/>
      <c r="F2" s="10"/>
    </row>
    <row r="3" spans="2:6" ht="15" customHeight="1" x14ac:dyDescent="0.45">
      <c r="B3" s="2"/>
    </row>
    <row r="4" spans="2:6" ht="21" x14ac:dyDescent="0.45">
      <c r="B4" s="2"/>
      <c r="D4" s="52" t="s">
        <v>137</v>
      </c>
      <c r="E4" s="29"/>
      <c r="F4" s="29"/>
    </row>
    <row r="5" spans="2:6" ht="14.25" x14ac:dyDescent="0.45">
      <c r="B5" s="2"/>
    </row>
    <row r="6" spans="2:6" ht="14.25" x14ac:dyDescent="0.45">
      <c r="B6" s="30" t="s">
        <v>58</v>
      </c>
      <c r="D6" s="53">
        <v>45272</v>
      </c>
      <c r="E6" s="31"/>
      <c r="F6" s="31"/>
    </row>
    <row r="7" spans="2:6" ht="15" customHeight="1" x14ac:dyDescent="0.45">
      <c r="B7" s="2"/>
      <c r="D7" s="28"/>
    </row>
    <row r="8" spans="2:6" ht="14.25" x14ac:dyDescent="0.45">
      <c r="B8" s="30" t="s">
        <v>71</v>
      </c>
      <c r="D8" s="54" t="s">
        <v>107</v>
      </c>
      <c r="E8" s="33"/>
      <c r="F8" s="33"/>
    </row>
    <row r="9" spans="2:6" ht="15" customHeight="1" x14ac:dyDescent="0.45">
      <c r="B9" s="2"/>
    </row>
    <row r="10" spans="2:6" ht="15" customHeight="1" x14ac:dyDescent="0.45">
      <c r="B10" s="30" t="s">
        <v>59</v>
      </c>
      <c r="D10" s="55" t="s">
        <v>108</v>
      </c>
      <c r="E10" s="34"/>
      <c r="F10" s="34"/>
    </row>
    <row r="11" spans="2:6" ht="15" customHeight="1" x14ac:dyDescent="0.45">
      <c r="B11" s="2"/>
    </row>
    <row r="12" spans="2:6" ht="15" customHeight="1" x14ac:dyDescent="0.45">
      <c r="B12" s="30" t="s">
        <v>76</v>
      </c>
      <c r="D12" t="s">
        <v>135</v>
      </c>
      <c r="F12" s="34"/>
    </row>
    <row r="13" spans="2:6" ht="14.25" x14ac:dyDescent="0.45">
      <c r="B13" s="2"/>
    </row>
    <row r="14" spans="2:6" ht="15" customHeight="1" x14ac:dyDescent="0.45">
      <c r="B14" s="30" t="s">
        <v>98</v>
      </c>
      <c r="D14" t="s">
        <v>136</v>
      </c>
      <c r="F14" s="34"/>
    </row>
    <row r="15" spans="2:6" ht="14.25" x14ac:dyDescent="0.45">
      <c r="B15" s="2"/>
    </row>
    <row r="16" spans="2:6" ht="15" customHeight="1" x14ac:dyDescent="0.45">
      <c r="B16" s="30" t="s">
        <v>72</v>
      </c>
      <c r="D16" s="54" t="s">
        <v>141</v>
      </c>
      <c r="E16" s="32"/>
      <c r="F16" s="32"/>
    </row>
    <row r="17" spans="2:6" ht="15" customHeight="1" x14ac:dyDescent="0.45">
      <c r="D17" s="54" t="s">
        <v>142</v>
      </c>
      <c r="E17" s="32"/>
      <c r="F17" s="32"/>
    </row>
    <row r="18" spans="2:6" ht="15" customHeight="1" x14ac:dyDescent="0.45">
      <c r="D18" s="32"/>
      <c r="E18" s="32"/>
      <c r="F18" s="32"/>
    </row>
    <row r="19" spans="2:6" ht="15" customHeight="1" x14ac:dyDescent="0.45">
      <c r="B19" s="30" t="s">
        <v>73</v>
      </c>
      <c r="D19" s="32" t="s">
        <v>19</v>
      </c>
      <c r="E19" t="s">
        <v>5</v>
      </c>
    </row>
    <row r="20" spans="2:6" ht="15" customHeight="1" x14ac:dyDescent="0.45">
      <c r="D20" s="32" t="s">
        <v>20</v>
      </c>
      <c r="E20" t="s">
        <v>6</v>
      </c>
    </row>
    <row r="21" spans="2:6" ht="15" customHeight="1" x14ac:dyDescent="0.45">
      <c r="D21" s="32" t="s">
        <v>21</v>
      </c>
      <c r="E21" t="s">
        <v>7</v>
      </c>
    </row>
    <row r="22" spans="2:6" ht="15" customHeight="1" x14ac:dyDescent="0.45">
      <c r="D22" s="32" t="s">
        <v>22</v>
      </c>
      <c r="E22" t="s">
        <v>8</v>
      </c>
    </row>
    <row r="23" spans="2:6" ht="15" customHeight="1" x14ac:dyDescent="0.45">
      <c r="D23" s="32" t="s">
        <v>23</v>
      </c>
      <c r="E23" t="s">
        <v>9</v>
      </c>
    </row>
    <row r="24" spans="2:6" ht="15" customHeight="1" x14ac:dyDescent="0.45">
      <c r="D24" s="32" t="s">
        <v>24</v>
      </c>
      <c r="E24" t="s">
        <v>10</v>
      </c>
    </row>
    <row r="25" spans="2:6" ht="15" customHeight="1" x14ac:dyDescent="0.45">
      <c r="D25" s="32" t="s">
        <v>25</v>
      </c>
      <c r="E25" t="s">
        <v>11</v>
      </c>
    </row>
    <row r="26" spans="2:6" ht="15" customHeight="1" x14ac:dyDescent="0.45">
      <c r="D26" s="32" t="s">
        <v>26</v>
      </c>
      <c r="E26" t="s">
        <v>12</v>
      </c>
    </row>
    <row r="27" spans="2:6" ht="15" customHeight="1" x14ac:dyDescent="0.45">
      <c r="D27" s="32" t="s">
        <v>27</v>
      </c>
      <c r="E27" t="s">
        <v>13</v>
      </c>
    </row>
    <row r="28" spans="2:6" ht="15" customHeight="1" x14ac:dyDescent="0.45">
      <c r="D28" s="32" t="s">
        <v>28</v>
      </c>
      <c r="E28" t="s">
        <v>14</v>
      </c>
    </row>
    <row r="29" spans="2:6" ht="15" customHeight="1" x14ac:dyDescent="0.45">
      <c r="D29" s="32" t="s">
        <v>29</v>
      </c>
      <c r="E29" t="s">
        <v>15</v>
      </c>
    </row>
    <row r="30" spans="2:6" ht="15" customHeight="1" x14ac:dyDescent="0.45">
      <c r="D30" s="32" t="s">
        <v>30</v>
      </c>
      <c r="E30" t="s">
        <v>16</v>
      </c>
    </row>
    <row r="31" spans="2:6" ht="15" customHeight="1" x14ac:dyDescent="0.45">
      <c r="D31" s="32" t="s">
        <v>31</v>
      </c>
      <c r="E31" t="s">
        <v>17</v>
      </c>
    </row>
    <row r="32" spans="2:6" ht="15" customHeight="1" x14ac:dyDescent="0.45">
      <c r="D32" s="32" t="s">
        <v>32</v>
      </c>
      <c r="E32" t="s">
        <v>18</v>
      </c>
    </row>
    <row r="34" spans="2:6" ht="14.25" x14ac:dyDescent="0.45">
      <c r="B34" s="30" t="s">
        <v>57</v>
      </c>
      <c r="D34" s="32" t="s">
        <v>74</v>
      </c>
      <c r="E34" s="33"/>
      <c r="F34" s="33"/>
    </row>
    <row r="35" spans="2:6" ht="14.25" x14ac:dyDescent="0.45">
      <c r="B35" s="2"/>
      <c r="D35" s="32" t="s">
        <v>75</v>
      </c>
      <c r="E35" s="33"/>
      <c r="F35" s="33"/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6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C41D2-05C4-4595-A8A9-517E166E7CCF}">
  <sheetPr codeName="Sheet47">
    <tabColor theme="5" tint="0.59999389629810485"/>
  </sheetPr>
  <dimension ref="A1:BM679"/>
  <sheetViews>
    <sheetView showGridLines="0" zoomScale="80" zoomScaleNormal="80" workbookViewId="0">
      <pane xSplit="13" ySplit="5" topLeftCell="N6" activePane="bottomRight" state="frozen"/>
      <selection pane="topRight"/>
      <selection pane="bottomLeft"/>
      <selection pane="bottomRight"/>
    </sheetView>
  </sheetViews>
  <sheetFormatPr defaultColWidth="0" defaultRowHeight="14.25" x14ac:dyDescent="0.45"/>
  <cols>
    <col min="1" max="3" width="2.19921875" customWidth="1"/>
    <col min="4" max="4" width="15.46484375" customWidth="1"/>
    <col min="5" max="5" width="13.19921875" customWidth="1"/>
    <col min="6" max="6" width="12" customWidth="1"/>
    <col min="7" max="7" width="12.265625" customWidth="1"/>
    <col min="8" max="8" width="44.73046875" customWidth="1"/>
    <col min="9" max="9" width="18.33203125" customWidth="1"/>
    <col min="10" max="10" width="9.06640625" customWidth="1"/>
    <col min="11" max="11" width="6.73046875" customWidth="1"/>
    <col min="12" max="13" width="2.19921875" customWidth="1"/>
    <col min="14" max="27" width="8.06640625" customWidth="1"/>
    <col min="28" max="28" width="2.19921875" customWidth="1"/>
    <col min="29" max="29" width="14.46484375" hidden="1" customWidth="1"/>
    <col min="30" max="30" width="15" hidden="1" customWidth="1"/>
    <col min="31" max="31" width="14.33203125" hidden="1" customWidth="1"/>
    <col min="32" max="32" width="13.59765625" hidden="1" customWidth="1"/>
    <col min="33" max="33" width="15.33203125" hidden="1" customWidth="1"/>
    <col min="34" max="35" width="12.53125" hidden="1" customWidth="1"/>
    <col min="36" max="36" width="13.59765625" hidden="1" customWidth="1"/>
    <col min="37" max="37" width="14.53125" hidden="1" customWidth="1"/>
    <col min="38" max="39" width="15.33203125" hidden="1" customWidth="1"/>
    <col min="40" max="40" width="17.33203125" hidden="1" customWidth="1"/>
    <col min="41" max="65" width="0" hidden="1" customWidth="1"/>
    <col min="66" max="16384" width="8.59765625" hidden="1"/>
  </cols>
  <sheetData>
    <row r="1" spans="1:28" s="3" customFormat="1" x14ac:dyDescent="0.45">
      <c r="A1" s="4" t="str">
        <f ca="1">MID(CELL("filename",A1),FIND("]",CELL("filename",A1))+1,255)</f>
        <v>Typical volumes</v>
      </c>
      <c r="AB1" s="4"/>
    </row>
    <row r="3" spans="1:28" x14ac:dyDescent="0.45">
      <c r="B3" s="56" t="s">
        <v>99</v>
      </c>
    </row>
    <row r="5" spans="1:28" x14ac:dyDescent="0.45">
      <c r="D5" s="8" t="s">
        <v>0</v>
      </c>
      <c r="E5" s="9" t="s">
        <v>69</v>
      </c>
      <c r="F5" s="9" t="s">
        <v>1</v>
      </c>
      <c r="G5" s="9" t="s">
        <v>35</v>
      </c>
      <c r="H5" s="9" t="s">
        <v>2</v>
      </c>
      <c r="I5" s="9" t="s">
        <v>3</v>
      </c>
      <c r="J5" s="9" t="s">
        <v>70</v>
      </c>
      <c r="K5" s="9" t="s">
        <v>4</v>
      </c>
      <c r="N5" s="35" t="s">
        <v>19</v>
      </c>
      <c r="O5" s="35" t="s">
        <v>20</v>
      </c>
      <c r="P5" s="35" t="s">
        <v>21</v>
      </c>
      <c r="Q5" s="35" t="s">
        <v>22</v>
      </c>
      <c r="R5" s="35" t="s">
        <v>23</v>
      </c>
      <c r="S5" s="35" t="s">
        <v>24</v>
      </c>
      <c r="T5" s="35" t="s">
        <v>25</v>
      </c>
      <c r="U5" s="35" t="s">
        <v>26</v>
      </c>
      <c r="V5" s="35" t="s">
        <v>27</v>
      </c>
      <c r="W5" s="35" t="s">
        <v>28</v>
      </c>
      <c r="X5" s="35" t="s">
        <v>29</v>
      </c>
      <c r="Y5" s="35" t="s">
        <v>30</v>
      </c>
      <c r="Z5" s="35" t="s">
        <v>31</v>
      </c>
      <c r="AA5" s="35" t="s">
        <v>32</v>
      </c>
    </row>
    <row r="6" spans="1:28" x14ac:dyDescent="0.45">
      <c r="D6" s="38" t="str">
        <f t="shared" ref="D6:D69" si="0">E6&amp;"_"&amp;F6&amp;"_"&amp;H6&amp;"_"&amp;I6</f>
        <v>Net revenue summary_All the way_Domestic Aggregated or CT with Residual_Rate 1 units</v>
      </c>
      <c r="E6" s="6" t="s">
        <v>56</v>
      </c>
      <c r="F6" s="16" t="s">
        <v>93</v>
      </c>
      <c r="G6" s="17"/>
      <c r="H6" s="16" t="s">
        <v>126</v>
      </c>
      <c r="I6" s="18" t="s">
        <v>36</v>
      </c>
      <c r="J6" s="13"/>
      <c r="K6" s="16" t="s">
        <v>37</v>
      </c>
      <c r="L6" s="36"/>
      <c r="M6" s="36"/>
      <c r="N6" s="75">
        <v>872432.08215892594</v>
      </c>
      <c r="O6" s="75">
        <v>646527.06694273301</v>
      </c>
      <c r="P6" s="75">
        <v>989147.48405422003</v>
      </c>
      <c r="Q6" s="75">
        <v>338263.41874277801</v>
      </c>
      <c r="R6" s="75">
        <v>1519528.9909572001</v>
      </c>
      <c r="S6" s="75">
        <v>734930.86414466996</v>
      </c>
      <c r="T6" s="75">
        <v>589826.89224205702</v>
      </c>
      <c r="U6" s="75">
        <v>1365274.6339203501</v>
      </c>
      <c r="V6" s="75">
        <v>913992.61766794196</v>
      </c>
      <c r="W6" s="75">
        <v>1432168.5231602001</v>
      </c>
      <c r="X6" s="75">
        <v>1007155.69443292</v>
      </c>
      <c r="Y6" s="75">
        <v>958695.14576306299</v>
      </c>
      <c r="Z6" s="75">
        <v>431060.64061239699</v>
      </c>
      <c r="AA6" s="75">
        <v>356045.245016912</v>
      </c>
      <c r="AB6" s="21"/>
    </row>
    <row r="7" spans="1:28" x14ac:dyDescent="0.45">
      <c r="D7" s="39" t="str">
        <f t="shared" si="0"/>
        <v>Net revenue summary_All the way_Domestic Aggregated or CT (Related MPAN)_Rate 1 units</v>
      </c>
      <c r="E7" s="12" t="s">
        <v>56</v>
      </c>
      <c r="F7" s="19" t="s">
        <v>93</v>
      </c>
      <c r="G7" s="14"/>
      <c r="H7" s="19" t="s">
        <v>127</v>
      </c>
      <c r="I7" s="20" t="s">
        <v>36</v>
      </c>
      <c r="J7" s="5"/>
      <c r="K7" s="19" t="s">
        <v>37</v>
      </c>
      <c r="L7" s="21"/>
      <c r="M7" s="21"/>
      <c r="N7" s="75">
        <v>18.174169677440702</v>
      </c>
      <c r="O7" s="75">
        <v>649.20885723014896</v>
      </c>
      <c r="P7" s="75">
        <v>414.73861560471698</v>
      </c>
      <c r="Q7" s="75">
        <v>8971.6799235687504</v>
      </c>
      <c r="R7" s="75">
        <v>352.09798476122302</v>
      </c>
      <c r="S7" s="75">
        <v>1349.3905169233799</v>
      </c>
      <c r="T7" s="75">
        <v>38.758318111517802</v>
      </c>
      <c r="U7" s="75">
        <v>938.27079522006102</v>
      </c>
      <c r="V7" s="75">
        <v>534.14285972944901</v>
      </c>
      <c r="W7" s="75">
        <v>340.215594316455</v>
      </c>
      <c r="X7" s="75">
        <v>705.00216193884103</v>
      </c>
      <c r="Y7" s="75">
        <v>97.101998282967898</v>
      </c>
      <c r="Z7" s="75">
        <v>49.516470613199601</v>
      </c>
      <c r="AA7" s="76">
        <v>0</v>
      </c>
      <c r="AB7" s="21"/>
    </row>
    <row r="8" spans="1:28" x14ac:dyDescent="0.45">
      <c r="D8" s="39" t="str">
        <f t="shared" si="0"/>
        <v>Net revenue summary_All the way_Non-Domestic Aggregated or CT No Residual_Rate 1 units</v>
      </c>
      <c r="E8" s="12" t="s">
        <v>56</v>
      </c>
      <c r="F8" s="19" t="s">
        <v>93</v>
      </c>
      <c r="G8" s="14"/>
      <c r="H8" s="19" t="s">
        <v>128</v>
      </c>
      <c r="I8" s="20" t="s">
        <v>36</v>
      </c>
      <c r="J8" s="5"/>
      <c r="K8" s="19" t="s">
        <v>37</v>
      </c>
      <c r="L8" s="21"/>
      <c r="M8" s="21"/>
      <c r="N8" s="76">
        <v>0.16485535306761201</v>
      </c>
      <c r="O8" s="75">
        <v>6.9824142342325803</v>
      </c>
      <c r="P8" s="75">
        <v>22.615764243801099</v>
      </c>
      <c r="Q8" s="75">
        <v>61.7359686006617</v>
      </c>
      <c r="R8" s="75">
        <v>17.674829368275599</v>
      </c>
      <c r="S8" s="75">
        <v>18.760003695892301</v>
      </c>
      <c r="T8" s="75">
        <v>37.260504594119098</v>
      </c>
      <c r="U8" s="76">
        <v>0</v>
      </c>
      <c r="V8" s="76">
        <v>0</v>
      </c>
      <c r="W8" s="76">
        <v>0</v>
      </c>
      <c r="X8" s="75">
        <v>0.57385756334011795</v>
      </c>
      <c r="Y8" s="75">
        <v>0.84541270469587904</v>
      </c>
      <c r="Z8" s="75">
        <v>2.2653105506058702</v>
      </c>
      <c r="AA8" s="76">
        <v>1.65981355988208</v>
      </c>
      <c r="AB8" s="21"/>
    </row>
    <row r="9" spans="1:28" x14ac:dyDescent="0.45">
      <c r="D9" s="39" t="str">
        <f t="shared" si="0"/>
        <v>Net revenue summary_All the way_Non-Domestic Aggregated or CT Band 1_Rate 1 units</v>
      </c>
      <c r="E9" s="12" t="s">
        <v>56</v>
      </c>
      <c r="F9" s="19" t="s">
        <v>93</v>
      </c>
      <c r="G9" s="14"/>
      <c r="H9" s="19" t="s">
        <v>129</v>
      </c>
      <c r="I9" s="20" t="s">
        <v>36</v>
      </c>
      <c r="J9" s="5"/>
      <c r="K9" s="19" t="s">
        <v>37</v>
      </c>
      <c r="L9" s="21"/>
      <c r="M9" s="21"/>
      <c r="N9" s="75">
        <v>9552.5731167159993</v>
      </c>
      <c r="O9" s="75">
        <v>6657.7675668204301</v>
      </c>
      <c r="P9" s="75">
        <v>8854.9780470776204</v>
      </c>
      <c r="Q9" s="75">
        <v>6259.2521829940997</v>
      </c>
      <c r="R9" s="75">
        <v>22037.121295722201</v>
      </c>
      <c r="S9" s="75">
        <v>14090.230244677499</v>
      </c>
      <c r="T9" s="75">
        <v>11537.951292174699</v>
      </c>
      <c r="U9" s="75">
        <v>40218.878711597703</v>
      </c>
      <c r="V9" s="75">
        <v>11776.9807032031</v>
      </c>
      <c r="W9" s="75">
        <v>16177.9178191298</v>
      </c>
      <c r="X9" s="75">
        <v>11465.578953748</v>
      </c>
      <c r="Y9" s="75">
        <v>11787.636265875601</v>
      </c>
      <c r="Z9" s="75">
        <v>6045.5572270499197</v>
      </c>
      <c r="AA9" s="76">
        <v>3791.40665511933</v>
      </c>
      <c r="AB9" s="21"/>
    </row>
    <row r="10" spans="1:28" x14ac:dyDescent="0.45">
      <c r="D10" s="39" t="str">
        <f t="shared" si="0"/>
        <v>Net revenue summary_All the way_Non-Domestic Aggregated or CT Band 2_Rate 1 units</v>
      </c>
      <c r="E10" s="12" t="s">
        <v>56</v>
      </c>
      <c r="F10" s="19" t="s">
        <v>93</v>
      </c>
      <c r="G10" s="14"/>
      <c r="H10" s="19" t="s">
        <v>130</v>
      </c>
      <c r="I10" s="20" t="s">
        <v>36</v>
      </c>
      <c r="J10" s="5"/>
      <c r="K10" s="19" t="s">
        <v>37</v>
      </c>
      <c r="L10" s="21"/>
      <c r="M10" s="21"/>
      <c r="N10" s="75">
        <v>41965.251176248101</v>
      </c>
      <c r="O10" s="75">
        <v>30181.648601647001</v>
      </c>
      <c r="P10" s="75">
        <v>39939.766335346103</v>
      </c>
      <c r="Q10" s="75">
        <v>17109.3572403832</v>
      </c>
      <c r="R10" s="75">
        <v>54395.390759272399</v>
      </c>
      <c r="S10" s="75">
        <v>28750.319998850198</v>
      </c>
      <c r="T10" s="75">
        <v>23712.554034895598</v>
      </c>
      <c r="U10" s="75">
        <v>151346.67791161899</v>
      </c>
      <c r="V10" s="75">
        <v>51924.8407754367</v>
      </c>
      <c r="W10" s="75">
        <v>68609.508959427301</v>
      </c>
      <c r="X10" s="75">
        <v>46686.440136428602</v>
      </c>
      <c r="Y10" s="75">
        <v>44194.853232624999</v>
      </c>
      <c r="Z10" s="75">
        <v>24182.321838636799</v>
      </c>
      <c r="AA10" s="75">
        <v>14751.8384760466</v>
      </c>
      <c r="AB10" s="21"/>
    </row>
    <row r="11" spans="1:28" x14ac:dyDescent="0.45">
      <c r="D11" s="39" t="str">
        <f t="shared" si="0"/>
        <v>Net revenue summary_All the way_Non-Domestic Aggregated or CT Band 3_Rate 1 units</v>
      </c>
      <c r="E11" s="12" t="s">
        <v>56</v>
      </c>
      <c r="F11" s="19" t="s">
        <v>93</v>
      </c>
      <c r="G11" s="14"/>
      <c r="H11" s="19" t="s">
        <v>131</v>
      </c>
      <c r="I11" s="20" t="s">
        <v>36</v>
      </c>
      <c r="J11" s="5"/>
      <c r="K11" s="19" t="s">
        <v>37</v>
      </c>
      <c r="L11" s="21"/>
      <c r="M11" s="21"/>
      <c r="N11" s="75">
        <v>53579.186533997199</v>
      </c>
      <c r="O11" s="75">
        <v>33736.809618016101</v>
      </c>
      <c r="P11" s="75">
        <v>48333.951688931404</v>
      </c>
      <c r="Q11" s="75">
        <v>20983.170591745398</v>
      </c>
      <c r="R11" s="75">
        <v>65264.684853173203</v>
      </c>
      <c r="S11" s="75">
        <v>36957.094871882902</v>
      </c>
      <c r="T11" s="76">
        <v>26627.6220123317</v>
      </c>
      <c r="U11" s="75">
        <v>181794.80457345399</v>
      </c>
      <c r="V11" s="75">
        <v>55460.317820688499</v>
      </c>
      <c r="W11" s="75">
        <v>88546.285365809395</v>
      </c>
      <c r="X11" s="75">
        <v>57167.228599511298</v>
      </c>
      <c r="Y11" s="75">
        <v>55088.6437567147</v>
      </c>
      <c r="Z11" s="75">
        <v>23817.834277415401</v>
      </c>
      <c r="AA11" s="75">
        <v>17013.760662392298</v>
      </c>
      <c r="AB11" s="21"/>
    </row>
    <row r="12" spans="1:28" x14ac:dyDescent="0.45">
      <c r="D12" s="39" t="str">
        <f t="shared" si="0"/>
        <v>Net revenue summary_All the way_Non-Domestic Aggregated or CT Band 4_Rate 1 units</v>
      </c>
      <c r="E12" s="12" t="s">
        <v>56</v>
      </c>
      <c r="F12" s="19" t="s">
        <v>93</v>
      </c>
      <c r="G12" s="14"/>
      <c r="H12" s="19" t="s">
        <v>132</v>
      </c>
      <c r="I12" s="20" t="s">
        <v>36</v>
      </c>
      <c r="J12" s="5"/>
      <c r="K12" s="19" t="s">
        <v>37</v>
      </c>
      <c r="L12" s="21"/>
      <c r="M12" s="21"/>
      <c r="N12" s="75">
        <v>159987.98982801</v>
      </c>
      <c r="O12" s="75">
        <v>114897.61024279</v>
      </c>
      <c r="P12" s="75">
        <v>169453.65803170501</v>
      </c>
      <c r="Q12" s="75">
        <v>48857.068304334302</v>
      </c>
      <c r="R12" s="75">
        <v>164259.896809953</v>
      </c>
      <c r="S12" s="75">
        <v>112105.669370385</v>
      </c>
      <c r="T12" s="75">
        <v>85452.027621448098</v>
      </c>
      <c r="U12" s="75">
        <v>514499.70126610599</v>
      </c>
      <c r="V12" s="75">
        <v>150310.05855063</v>
      </c>
      <c r="W12" s="75">
        <v>257775.91766752</v>
      </c>
      <c r="X12" s="75">
        <v>206609.48398060599</v>
      </c>
      <c r="Y12" s="75">
        <v>183892.94247196999</v>
      </c>
      <c r="Z12" s="75">
        <v>79070.0332586234</v>
      </c>
      <c r="AA12" s="76">
        <v>52286.9413985789</v>
      </c>
      <c r="AB12" s="21"/>
    </row>
    <row r="13" spans="1:28" x14ac:dyDescent="0.45">
      <c r="D13" s="39" t="str">
        <f t="shared" si="0"/>
        <v>Net revenue summary_All the way_Non-Domestic Aggregated or CT (Related MPAN)_Rate 1 units</v>
      </c>
      <c r="E13" s="12" t="s">
        <v>56</v>
      </c>
      <c r="F13" s="19" t="s">
        <v>93</v>
      </c>
      <c r="G13" s="14"/>
      <c r="H13" s="19" t="s">
        <v>133</v>
      </c>
      <c r="I13" s="20" t="s">
        <v>36</v>
      </c>
      <c r="J13" s="5"/>
      <c r="K13" s="19" t="s">
        <v>37</v>
      </c>
      <c r="L13" s="21"/>
      <c r="M13" s="21"/>
      <c r="N13" s="75">
        <v>30.670517169562402</v>
      </c>
      <c r="O13" s="75">
        <v>324.44224459699501</v>
      </c>
      <c r="P13" s="75">
        <v>965.09920488746104</v>
      </c>
      <c r="Q13" s="76">
        <v>449.73965520113802</v>
      </c>
      <c r="R13" s="75">
        <v>551.63967583646195</v>
      </c>
      <c r="S13" s="75">
        <v>2667.7117282737399</v>
      </c>
      <c r="T13" s="75">
        <v>7.5940000000000003</v>
      </c>
      <c r="U13" s="75">
        <v>453.16312424577399</v>
      </c>
      <c r="V13" s="75">
        <v>289.46546445029099</v>
      </c>
      <c r="W13" s="76">
        <v>139.32816759058301</v>
      </c>
      <c r="X13" s="75">
        <v>33.613412356623002</v>
      </c>
      <c r="Y13" s="75">
        <v>113.603669307819</v>
      </c>
      <c r="Z13" s="76">
        <v>34.527502914857799</v>
      </c>
      <c r="AA13" s="76">
        <v>0</v>
      </c>
      <c r="AB13" s="21"/>
    </row>
    <row r="14" spans="1:28" x14ac:dyDescent="0.45">
      <c r="D14" s="39" t="str">
        <f t="shared" si="0"/>
        <v>Net revenue summary_All the way_LV Site Specific No Residual_Rate 1 units</v>
      </c>
      <c r="E14" s="12" t="s">
        <v>56</v>
      </c>
      <c r="F14" s="19" t="s">
        <v>93</v>
      </c>
      <c r="G14" s="14"/>
      <c r="H14" s="19" t="s">
        <v>78</v>
      </c>
      <c r="I14" s="20" t="s">
        <v>36</v>
      </c>
      <c r="J14" s="5"/>
      <c r="K14" s="19" t="s">
        <v>37</v>
      </c>
      <c r="L14" s="21"/>
      <c r="M14" s="21"/>
      <c r="N14" s="75">
        <v>6.2263104245957699</v>
      </c>
      <c r="O14" s="75">
        <v>43.045418500082903</v>
      </c>
      <c r="P14" s="75">
        <v>1.38768577803816</v>
      </c>
      <c r="Q14" s="75">
        <v>27.947721548596402</v>
      </c>
      <c r="R14" s="75">
        <v>97.441843836801297</v>
      </c>
      <c r="S14" s="75">
        <v>6.2492216321857699</v>
      </c>
      <c r="T14" s="75">
        <v>11.873530116606499</v>
      </c>
      <c r="U14" s="76">
        <v>0</v>
      </c>
      <c r="V14" s="76">
        <v>0</v>
      </c>
      <c r="W14" s="76">
        <v>0</v>
      </c>
      <c r="X14" s="75">
        <v>186.55139428430499</v>
      </c>
      <c r="Y14" s="75">
        <v>113.670371387792</v>
      </c>
      <c r="Z14" s="75">
        <v>114.348761024011</v>
      </c>
      <c r="AA14" s="75">
        <v>33.853899190370299</v>
      </c>
      <c r="AB14" s="21"/>
    </row>
    <row r="15" spans="1:28" x14ac:dyDescent="0.45">
      <c r="D15" s="39" t="str">
        <f t="shared" si="0"/>
        <v>Net revenue summary_All the way_LV Site Specific Band 1_Rate 1 units</v>
      </c>
      <c r="E15" s="12" t="s">
        <v>56</v>
      </c>
      <c r="F15" s="19" t="s">
        <v>93</v>
      </c>
      <c r="G15" s="14"/>
      <c r="H15" s="19" t="s">
        <v>79</v>
      </c>
      <c r="I15" s="20" t="s">
        <v>36</v>
      </c>
      <c r="J15" s="5"/>
      <c r="K15" s="19" t="s">
        <v>37</v>
      </c>
      <c r="L15" s="21"/>
      <c r="M15" s="21"/>
      <c r="N15" s="75">
        <v>32492.450221888001</v>
      </c>
      <c r="O15" s="75">
        <v>55749.555188952902</v>
      </c>
      <c r="P15" s="75">
        <v>68316.957559545306</v>
      </c>
      <c r="Q15" s="75">
        <v>28336.146098864199</v>
      </c>
      <c r="R15" s="75">
        <v>97145.713871124201</v>
      </c>
      <c r="S15" s="75">
        <v>49121.252387386601</v>
      </c>
      <c r="T15" s="75">
        <v>28044.299664651899</v>
      </c>
      <c r="U15" s="76">
        <v>118558.852511217</v>
      </c>
      <c r="V15" s="75">
        <v>73440.130078097907</v>
      </c>
      <c r="W15" s="75">
        <v>58791.1717660719</v>
      </c>
      <c r="X15" s="75">
        <v>57274.034832904203</v>
      </c>
      <c r="Y15" s="75">
        <v>58853.594994801999</v>
      </c>
      <c r="Z15" s="75">
        <v>26295.769600695501</v>
      </c>
      <c r="AA15" s="75">
        <v>20172.866907103999</v>
      </c>
      <c r="AB15" s="21"/>
    </row>
    <row r="16" spans="1:28" x14ac:dyDescent="0.45">
      <c r="D16" s="39" t="str">
        <f t="shared" si="0"/>
        <v>Net revenue summary_All the way_LV Site Specific Band 2_Rate 1 units</v>
      </c>
      <c r="E16" s="12" t="s">
        <v>56</v>
      </c>
      <c r="F16" s="19" t="s">
        <v>93</v>
      </c>
      <c r="G16" s="14"/>
      <c r="H16" s="19" t="s">
        <v>80</v>
      </c>
      <c r="I16" s="20" t="s">
        <v>36</v>
      </c>
      <c r="J16" s="5"/>
      <c r="K16" s="19" t="s">
        <v>37</v>
      </c>
      <c r="L16" s="21"/>
      <c r="M16" s="21"/>
      <c r="N16" s="75">
        <v>74473.343330980904</v>
      </c>
      <c r="O16" s="75">
        <v>61040.499420774897</v>
      </c>
      <c r="P16" s="75">
        <v>88558.041527868598</v>
      </c>
      <c r="Q16" s="75">
        <v>28957.489542200601</v>
      </c>
      <c r="R16" s="75">
        <v>92277.5270571359</v>
      </c>
      <c r="S16" s="76">
        <v>69695.361290646397</v>
      </c>
      <c r="T16" s="75">
        <v>35153.117429684098</v>
      </c>
      <c r="U16" s="75">
        <v>246228.062800744</v>
      </c>
      <c r="V16" s="75">
        <v>74761.154587893296</v>
      </c>
      <c r="W16" s="75">
        <v>125633.128663868</v>
      </c>
      <c r="X16" s="75">
        <v>102787.185357833</v>
      </c>
      <c r="Y16" s="75">
        <v>88857.460427676793</v>
      </c>
      <c r="Z16" s="76">
        <v>30195.303975758699</v>
      </c>
      <c r="AA16" s="75">
        <v>30068.692604562799</v>
      </c>
      <c r="AB16" s="21"/>
    </row>
    <row r="17" spans="4:28" x14ac:dyDescent="0.45">
      <c r="D17" s="39" t="str">
        <f t="shared" si="0"/>
        <v>Net revenue summary_All the way_LV Site Specific Band 3_Rate 1 units</v>
      </c>
      <c r="E17" s="12" t="s">
        <v>56</v>
      </c>
      <c r="F17" s="19" t="s">
        <v>93</v>
      </c>
      <c r="G17" s="14"/>
      <c r="H17" s="19" t="s">
        <v>81</v>
      </c>
      <c r="I17" s="20" t="s">
        <v>36</v>
      </c>
      <c r="J17" s="5"/>
      <c r="K17" s="19" t="s">
        <v>37</v>
      </c>
      <c r="L17" s="21"/>
      <c r="M17" s="21"/>
      <c r="N17" s="75">
        <v>43032.332965761903</v>
      </c>
      <c r="O17" s="75">
        <v>37664.380020782002</v>
      </c>
      <c r="P17" s="76">
        <v>57709.393040717099</v>
      </c>
      <c r="Q17" s="75">
        <v>21970.963625726599</v>
      </c>
      <c r="R17" s="75">
        <v>76024.943229214696</v>
      </c>
      <c r="S17" s="75">
        <v>39226.060542119798</v>
      </c>
      <c r="T17" s="75">
        <v>11984.994481817601</v>
      </c>
      <c r="U17" s="75">
        <v>128816.096491843</v>
      </c>
      <c r="V17" s="75">
        <v>48078.002307802803</v>
      </c>
      <c r="W17" s="75">
        <v>72757.592165528506</v>
      </c>
      <c r="X17" s="75">
        <v>65971.604640370497</v>
      </c>
      <c r="Y17" s="75">
        <v>48807.429834632101</v>
      </c>
      <c r="Z17" s="75">
        <v>15079.457577798599</v>
      </c>
      <c r="AA17" s="75">
        <v>17798.9751184581</v>
      </c>
      <c r="AB17" s="21"/>
    </row>
    <row r="18" spans="4:28" x14ac:dyDescent="0.45">
      <c r="D18" s="39" t="str">
        <f t="shared" si="0"/>
        <v>Net revenue summary_All the way_LV Site Specific Band 4_Rate 1 units</v>
      </c>
      <c r="E18" s="12" t="s">
        <v>56</v>
      </c>
      <c r="F18" s="19" t="s">
        <v>93</v>
      </c>
      <c r="G18" s="14"/>
      <c r="H18" s="19" t="s">
        <v>82</v>
      </c>
      <c r="I18" s="20" t="s">
        <v>36</v>
      </c>
      <c r="J18" s="5"/>
      <c r="K18" s="19" t="s">
        <v>37</v>
      </c>
      <c r="L18" s="21"/>
      <c r="M18" s="21"/>
      <c r="N18" s="75">
        <v>94997.802382249502</v>
      </c>
      <c r="O18" s="75">
        <v>78948.447061802799</v>
      </c>
      <c r="P18" s="75">
        <v>99437.489606540301</v>
      </c>
      <c r="Q18" s="75">
        <v>59583.373360073303</v>
      </c>
      <c r="R18" s="75">
        <v>250114.31594746801</v>
      </c>
      <c r="S18" s="75">
        <v>97962.8349563269</v>
      </c>
      <c r="T18" s="76">
        <v>14963.277764385301</v>
      </c>
      <c r="U18" s="75">
        <v>612249.18418025202</v>
      </c>
      <c r="V18" s="75">
        <v>129380.53000406901</v>
      </c>
      <c r="W18" s="75">
        <v>161990.33366614801</v>
      </c>
      <c r="X18" s="75">
        <v>113161.246661148</v>
      </c>
      <c r="Y18" s="75">
        <v>48155.848578831603</v>
      </c>
      <c r="Z18" s="75">
        <v>17896.084613372699</v>
      </c>
      <c r="AA18" s="75">
        <v>40556.035941081798</v>
      </c>
      <c r="AB18" s="21"/>
    </row>
    <row r="19" spans="4:28" x14ac:dyDescent="0.45">
      <c r="D19" s="39" t="str">
        <f t="shared" si="0"/>
        <v>Net revenue summary_All the way_LV Sub Site Specific No Residual_Rate 1 units</v>
      </c>
      <c r="E19" s="12" t="s">
        <v>56</v>
      </c>
      <c r="F19" s="19" t="s">
        <v>93</v>
      </c>
      <c r="G19" s="14"/>
      <c r="H19" s="19" t="s">
        <v>83</v>
      </c>
      <c r="I19" s="20" t="s">
        <v>36</v>
      </c>
      <c r="J19" s="5"/>
      <c r="K19" s="19" t="s">
        <v>37</v>
      </c>
      <c r="L19" s="21"/>
      <c r="M19" s="21"/>
      <c r="N19" s="75">
        <v>19.093278939412102</v>
      </c>
      <c r="O19" s="75">
        <v>3.1811603193182201</v>
      </c>
      <c r="P19" s="75">
        <v>0.12279760204003699</v>
      </c>
      <c r="Q19" s="76">
        <v>0</v>
      </c>
      <c r="R19" s="76">
        <v>0</v>
      </c>
      <c r="S19" s="76">
        <v>2.4419780674945601E-2</v>
      </c>
      <c r="T19" s="75">
        <v>1.18747313501593</v>
      </c>
      <c r="U19" s="76">
        <v>0</v>
      </c>
      <c r="V19" s="76">
        <v>0</v>
      </c>
      <c r="W19" s="76">
        <v>0</v>
      </c>
      <c r="X19" s="76">
        <v>9.4703202323640703</v>
      </c>
      <c r="Y19" s="75">
        <v>0.92942754552445594</v>
      </c>
      <c r="Z19" s="75">
        <v>42.824487522038297</v>
      </c>
      <c r="AA19" s="76">
        <v>0</v>
      </c>
      <c r="AB19" s="21"/>
    </row>
    <row r="20" spans="4:28" x14ac:dyDescent="0.45">
      <c r="D20" s="39" t="str">
        <f t="shared" si="0"/>
        <v>Net revenue summary_All the way_LV Sub Site Specific Band 1_Rate 1 units</v>
      </c>
      <c r="E20" s="12" t="s">
        <v>56</v>
      </c>
      <c r="F20" s="19" t="s">
        <v>93</v>
      </c>
      <c r="G20" s="14"/>
      <c r="H20" s="19" t="s">
        <v>84</v>
      </c>
      <c r="I20" s="20" t="s">
        <v>36</v>
      </c>
      <c r="J20" s="5"/>
      <c r="K20" s="19" t="s">
        <v>37</v>
      </c>
      <c r="L20" s="21"/>
      <c r="M20" s="21"/>
      <c r="N20" s="75">
        <v>16233.1390019623</v>
      </c>
      <c r="O20" s="75">
        <v>220.434682062603</v>
      </c>
      <c r="P20" s="75">
        <v>154.93480413109401</v>
      </c>
      <c r="Q20" s="75">
        <v>725.131693827243</v>
      </c>
      <c r="R20" s="75">
        <v>138.89808368080301</v>
      </c>
      <c r="S20" s="75">
        <v>100.842346705799</v>
      </c>
      <c r="T20" s="75">
        <v>10469.368689348201</v>
      </c>
      <c r="U20" s="75">
        <v>11082.3550937209</v>
      </c>
      <c r="V20" s="75">
        <v>1330.2001728314001</v>
      </c>
      <c r="W20" s="75">
        <v>10495.3830300798</v>
      </c>
      <c r="X20" s="75">
        <v>749.59127947140905</v>
      </c>
      <c r="Y20" s="75">
        <v>538.63355047049401</v>
      </c>
      <c r="Z20" s="76">
        <v>2733.82561730012</v>
      </c>
      <c r="AA20" s="75">
        <v>177.789749280504</v>
      </c>
      <c r="AB20" s="21"/>
    </row>
    <row r="21" spans="4:28" x14ac:dyDescent="0.45">
      <c r="D21" s="39" t="str">
        <f t="shared" si="0"/>
        <v>Net revenue summary_All the way_LV Sub Site Specific Band 2_Rate 1 units</v>
      </c>
      <c r="E21" s="12" t="s">
        <v>56</v>
      </c>
      <c r="F21" s="19" t="s">
        <v>93</v>
      </c>
      <c r="G21" s="14"/>
      <c r="H21" s="19" t="s">
        <v>85</v>
      </c>
      <c r="I21" s="20" t="s">
        <v>36</v>
      </c>
      <c r="J21" s="5"/>
      <c r="K21" s="19" t="s">
        <v>37</v>
      </c>
      <c r="L21" s="21"/>
      <c r="M21" s="21"/>
      <c r="N21" s="75">
        <v>37206.678042959596</v>
      </c>
      <c r="O21" s="76">
        <v>1198.4461636354599</v>
      </c>
      <c r="P21" s="75">
        <v>980.97428221572204</v>
      </c>
      <c r="Q21" s="75">
        <v>394.77690179834701</v>
      </c>
      <c r="R21" s="76">
        <v>1761.4553753775299</v>
      </c>
      <c r="S21" s="75">
        <v>491.86176987709501</v>
      </c>
      <c r="T21" s="75">
        <v>19021.713141789998</v>
      </c>
      <c r="U21" s="75">
        <v>23016.305979671099</v>
      </c>
      <c r="V21" s="75">
        <v>1354.1275137739599</v>
      </c>
      <c r="W21" s="75">
        <v>22427.989900271699</v>
      </c>
      <c r="X21" s="75">
        <v>976.53281822703696</v>
      </c>
      <c r="Y21" s="76">
        <v>814.71725366006797</v>
      </c>
      <c r="Z21" s="75">
        <v>6708.58430158584</v>
      </c>
      <c r="AA21" s="76">
        <v>186.156452039188</v>
      </c>
      <c r="AB21" s="21"/>
    </row>
    <row r="22" spans="4:28" x14ac:dyDescent="0.45">
      <c r="D22" s="39" t="str">
        <f t="shared" si="0"/>
        <v>Net revenue summary_All the way_LV Sub Site Specific Band 3_Rate 1 units</v>
      </c>
      <c r="E22" s="12" t="s">
        <v>56</v>
      </c>
      <c r="F22" s="19" t="s">
        <v>93</v>
      </c>
      <c r="G22" s="14"/>
      <c r="H22" s="19" t="s">
        <v>86</v>
      </c>
      <c r="I22" s="20" t="s">
        <v>36</v>
      </c>
      <c r="J22" s="5"/>
      <c r="K22" s="19" t="s">
        <v>37</v>
      </c>
      <c r="L22" s="21"/>
      <c r="M22" s="21"/>
      <c r="N22" s="75">
        <v>21498.835509221499</v>
      </c>
      <c r="O22" s="76">
        <v>3388.54543870815</v>
      </c>
      <c r="P22" s="75">
        <v>2406.8202302853801</v>
      </c>
      <c r="Q22" s="75">
        <v>1053.7244560225399</v>
      </c>
      <c r="R22" s="75">
        <v>2173.7766138556199</v>
      </c>
      <c r="S22" s="75">
        <v>1998.55297797615</v>
      </c>
      <c r="T22" s="76">
        <v>15825.7134625525</v>
      </c>
      <c r="U22" s="75">
        <v>12041.156715603</v>
      </c>
      <c r="V22" s="75">
        <v>870.82317135357198</v>
      </c>
      <c r="W22" s="75">
        <v>12988.6643722967</v>
      </c>
      <c r="X22" s="75">
        <v>1842.10060169077</v>
      </c>
      <c r="Y22" s="75">
        <v>1468.37239439883</v>
      </c>
      <c r="Z22" s="75">
        <v>6869.4245753360801</v>
      </c>
      <c r="AA22" s="75">
        <v>691.97062767395801</v>
      </c>
      <c r="AB22" s="21"/>
    </row>
    <row r="23" spans="4:28" x14ac:dyDescent="0.45">
      <c r="D23" s="39" t="str">
        <f t="shared" si="0"/>
        <v>Net revenue summary_All the way_LV Sub Site Specific Band 4_Rate 1 units</v>
      </c>
      <c r="E23" s="12" t="s">
        <v>56</v>
      </c>
      <c r="F23" s="19" t="s">
        <v>93</v>
      </c>
      <c r="G23" s="14"/>
      <c r="H23" s="19" t="s">
        <v>87</v>
      </c>
      <c r="I23" s="20" t="s">
        <v>36</v>
      </c>
      <c r="J23" s="5"/>
      <c r="K23" s="19" t="s">
        <v>37</v>
      </c>
      <c r="L23" s="21"/>
      <c r="M23" s="21"/>
      <c r="N23" s="75">
        <v>47460.641485054497</v>
      </c>
      <c r="O23" s="75">
        <v>57769.227968936801</v>
      </c>
      <c r="P23" s="75">
        <v>38465.564211001103</v>
      </c>
      <c r="Q23" s="75">
        <v>7565.2121265164596</v>
      </c>
      <c r="R23" s="75">
        <v>28919.4872782329</v>
      </c>
      <c r="S23" s="75">
        <v>19903.040577660198</v>
      </c>
      <c r="T23" s="75">
        <v>65019.710436652203</v>
      </c>
      <c r="U23" s="75">
        <v>57230.335155989698</v>
      </c>
      <c r="V23" s="75">
        <v>2343.4327143676801</v>
      </c>
      <c r="W23" s="75">
        <v>28918.467652958199</v>
      </c>
      <c r="X23" s="75">
        <v>29341.089688282002</v>
      </c>
      <c r="Y23" s="75">
        <v>16738.581298928399</v>
      </c>
      <c r="Z23" s="75">
        <v>28361.7283781201</v>
      </c>
      <c r="AA23" s="75">
        <v>6931.3011906817601</v>
      </c>
      <c r="AB23" s="21"/>
    </row>
    <row r="24" spans="4:28" x14ac:dyDescent="0.45">
      <c r="D24" s="39" t="str">
        <f t="shared" si="0"/>
        <v>Net revenue summary_All the way_HV Site Specific No Residual_Rate 1 units</v>
      </c>
      <c r="E24" s="12" t="s">
        <v>56</v>
      </c>
      <c r="F24" s="19" t="s">
        <v>93</v>
      </c>
      <c r="G24" s="14"/>
      <c r="H24" s="19" t="s">
        <v>88</v>
      </c>
      <c r="I24" s="20" t="s">
        <v>36</v>
      </c>
      <c r="J24" s="5"/>
      <c r="K24" s="19" t="s">
        <v>37</v>
      </c>
      <c r="L24" s="21"/>
      <c r="M24" s="21"/>
      <c r="N24" s="75">
        <v>48.311129356596098</v>
      </c>
      <c r="O24" s="75">
        <v>297.14218398724699</v>
      </c>
      <c r="P24" s="75">
        <v>275.801277678286</v>
      </c>
      <c r="Q24" s="75">
        <v>63.1854470256973</v>
      </c>
      <c r="R24" s="75">
        <v>282.51298224599702</v>
      </c>
      <c r="S24" s="75">
        <v>239.68988314692999</v>
      </c>
      <c r="T24" s="75">
        <v>283.29291636592399</v>
      </c>
      <c r="U24" s="76">
        <v>0</v>
      </c>
      <c r="V24" s="76">
        <v>0</v>
      </c>
      <c r="W24" s="76">
        <v>0</v>
      </c>
      <c r="X24" s="75">
        <v>922.49596461127101</v>
      </c>
      <c r="Y24" s="75">
        <v>514.89001982790205</v>
      </c>
      <c r="Z24" s="75">
        <v>406.11855941820198</v>
      </c>
      <c r="AA24" s="75">
        <v>155.54642571692099</v>
      </c>
      <c r="AB24" s="21"/>
    </row>
    <row r="25" spans="4:28" x14ac:dyDescent="0.45">
      <c r="D25" s="39" t="str">
        <f t="shared" si="0"/>
        <v>Net revenue summary_All the way_HV Site Specific Band 1_Rate 1 units</v>
      </c>
      <c r="E25" s="12" t="s">
        <v>56</v>
      </c>
      <c r="F25" s="19" t="s">
        <v>93</v>
      </c>
      <c r="G25" s="14"/>
      <c r="H25" s="19" t="s">
        <v>89</v>
      </c>
      <c r="I25" s="20" t="s">
        <v>36</v>
      </c>
      <c r="J25" s="5"/>
      <c r="K25" s="19" t="s">
        <v>37</v>
      </c>
      <c r="L25" s="21"/>
      <c r="M25" s="21"/>
      <c r="N25" s="76">
        <v>42356.387519744603</v>
      </c>
      <c r="O25" s="75">
        <v>14737.6851253266</v>
      </c>
      <c r="P25" s="75">
        <v>33988.7290255958</v>
      </c>
      <c r="Q25" s="75">
        <v>6668.5173602975201</v>
      </c>
      <c r="R25" s="75">
        <v>28861.873179192698</v>
      </c>
      <c r="S25" s="76">
        <v>19110.567113881301</v>
      </c>
      <c r="T25" s="76">
        <v>12165.492653326701</v>
      </c>
      <c r="U25" s="76">
        <v>26113.017963687598</v>
      </c>
      <c r="V25" s="75">
        <v>9179.4771607495404</v>
      </c>
      <c r="W25" s="75">
        <v>39182.3682169284</v>
      </c>
      <c r="X25" s="76">
        <v>64792.601381221102</v>
      </c>
      <c r="Y25" s="75">
        <v>99223.692366436095</v>
      </c>
      <c r="Z25" s="75">
        <v>12306.3326393028</v>
      </c>
      <c r="AA25" s="75">
        <v>7906.1074328822897</v>
      </c>
      <c r="AB25" s="21"/>
    </row>
    <row r="26" spans="4:28" x14ac:dyDescent="0.45">
      <c r="D26" s="39" t="str">
        <f t="shared" si="0"/>
        <v>Net revenue summary_All the way_HV Site Specific Band 2_Rate 1 units</v>
      </c>
      <c r="E26" s="12" t="s">
        <v>56</v>
      </c>
      <c r="F26" s="19" t="s">
        <v>93</v>
      </c>
      <c r="G26" s="14"/>
      <c r="H26" s="19" t="s">
        <v>90</v>
      </c>
      <c r="I26" s="20" t="s">
        <v>36</v>
      </c>
      <c r="J26" s="5"/>
      <c r="K26" s="19" t="s">
        <v>37</v>
      </c>
      <c r="L26" s="21"/>
      <c r="M26" s="21"/>
      <c r="N26" s="75">
        <v>111996.05154624001</v>
      </c>
      <c r="O26" s="75">
        <v>49253.330454913201</v>
      </c>
      <c r="P26" s="75">
        <v>119856.114087846</v>
      </c>
      <c r="Q26" s="75">
        <v>18720.987289026401</v>
      </c>
      <c r="R26" s="75">
        <v>100107.754757712</v>
      </c>
      <c r="S26" s="75">
        <v>64103.474693516197</v>
      </c>
      <c r="T26" s="76">
        <v>45187.833842974404</v>
      </c>
      <c r="U26" s="75">
        <v>134366.657892388</v>
      </c>
      <c r="V26" s="75">
        <v>96228.668359735399</v>
      </c>
      <c r="W26" s="75">
        <v>122301.437325974</v>
      </c>
      <c r="X26" s="75">
        <v>156780.011341523</v>
      </c>
      <c r="Y26" s="75">
        <v>171679.60936146599</v>
      </c>
      <c r="Z26" s="75">
        <v>37862.430593835503</v>
      </c>
      <c r="AA26" s="75">
        <v>29989.7447057428</v>
      </c>
      <c r="AB26" s="21"/>
    </row>
    <row r="27" spans="4:28" x14ac:dyDescent="0.45">
      <c r="D27" s="39" t="str">
        <f t="shared" si="0"/>
        <v>Net revenue summary_All the way_HV Site Specific Band 3_Rate 1 units</v>
      </c>
      <c r="E27" s="12" t="s">
        <v>56</v>
      </c>
      <c r="F27" s="19" t="s">
        <v>93</v>
      </c>
      <c r="G27" s="14"/>
      <c r="H27" s="19" t="s">
        <v>91</v>
      </c>
      <c r="I27" s="20" t="s">
        <v>36</v>
      </c>
      <c r="J27" s="5"/>
      <c r="K27" s="19" t="s">
        <v>37</v>
      </c>
      <c r="L27" s="21"/>
      <c r="M27" s="21"/>
      <c r="N27" s="75">
        <v>96299.295286934794</v>
      </c>
      <c r="O27" s="75">
        <v>41742.7883670175</v>
      </c>
      <c r="P27" s="75">
        <v>107639.81698710201</v>
      </c>
      <c r="Q27" s="75">
        <v>17504.117777403699</v>
      </c>
      <c r="R27" s="75">
        <v>79456.951208523504</v>
      </c>
      <c r="S27" s="75">
        <v>58657.827402165</v>
      </c>
      <c r="T27" s="75">
        <v>43204.403000799299</v>
      </c>
      <c r="U27" s="75">
        <v>181097.00406732899</v>
      </c>
      <c r="V27" s="75">
        <v>33317.531158461003</v>
      </c>
      <c r="W27" s="76">
        <v>97662.490348940002</v>
      </c>
      <c r="X27" s="75">
        <v>113902.088798784</v>
      </c>
      <c r="Y27" s="75">
        <v>93822.7604634452</v>
      </c>
      <c r="Z27" s="75">
        <v>25868.040060359799</v>
      </c>
      <c r="AA27" s="75">
        <v>27334.970012158101</v>
      </c>
      <c r="AB27" s="21"/>
    </row>
    <row r="28" spans="4:28" x14ac:dyDescent="0.45">
      <c r="D28" s="39" t="str">
        <f t="shared" si="0"/>
        <v>Net revenue summary_All the way_HV Site Specific Band 4_Rate 1 units</v>
      </c>
      <c r="E28" s="12" t="s">
        <v>56</v>
      </c>
      <c r="F28" s="19" t="s">
        <v>93</v>
      </c>
      <c r="G28" s="14"/>
      <c r="H28" s="19" t="s">
        <v>92</v>
      </c>
      <c r="I28" s="20" t="s">
        <v>36</v>
      </c>
      <c r="J28" s="5"/>
      <c r="K28" s="19" t="s">
        <v>37</v>
      </c>
      <c r="L28" s="21"/>
      <c r="M28" s="21"/>
      <c r="N28" s="75">
        <v>182755.24540725999</v>
      </c>
      <c r="O28" s="75">
        <v>167902.31471328699</v>
      </c>
      <c r="P28" s="75">
        <v>283629.81014811801</v>
      </c>
      <c r="Q28" s="75">
        <v>32387.968891491801</v>
      </c>
      <c r="R28" s="75">
        <v>210995.36369946701</v>
      </c>
      <c r="S28" s="75">
        <v>180027.26962917001</v>
      </c>
      <c r="T28" s="75">
        <v>61923.337670447501</v>
      </c>
      <c r="U28" s="75">
        <v>773185.78627500101</v>
      </c>
      <c r="V28" s="76">
        <v>81891.800409356496</v>
      </c>
      <c r="W28" s="75">
        <v>256803.869357841</v>
      </c>
      <c r="X28" s="75">
        <v>344184.63201917801</v>
      </c>
      <c r="Y28" s="75">
        <v>294231.95653909398</v>
      </c>
      <c r="Z28" s="75">
        <v>69018.664913451197</v>
      </c>
      <c r="AA28" s="75">
        <v>67209.872578747701</v>
      </c>
      <c r="AB28" s="21"/>
    </row>
    <row r="29" spans="4:28" x14ac:dyDescent="0.45">
      <c r="D29" s="39" t="str">
        <f t="shared" si="0"/>
        <v>Net revenue summary_All the way_Unmetered Supplies_Rate 1 units</v>
      </c>
      <c r="E29" s="12" t="s">
        <v>56</v>
      </c>
      <c r="F29" s="19" t="s">
        <v>93</v>
      </c>
      <c r="G29" s="14"/>
      <c r="H29" s="19" t="s">
        <v>60</v>
      </c>
      <c r="I29" s="20" t="s">
        <v>36</v>
      </c>
      <c r="J29" s="5"/>
      <c r="K29" s="19" t="s">
        <v>37</v>
      </c>
      <c r="L29" s="21"/>
      <c r="M29" s="21"/>
      <c r="N29" s="75">
        <v>8953.0645362865707</v>
      </c>
      <c r="O29" s="75">
        <v>6295.3432912120597</v>
      </c>
      <c r="P29" s="75">
        <v>9721.3928550744095</v>
      </c>
      <c r="Q29" s="75">
        <v>4667.4700233893</v>
      </c>
      <c r="R29" s="75">
        <v>11517.961391048801</v>
      </c>
      <c r="S29" s="76">
        <v>12534.418280886401</v>
      </c>
      <c r="T29" s="75">
        <v>6905.7624764080701</v>
      </c>
      <c r="U29" s="76">
        <v>8832.2783399482396</v>
      </c>
      <c r="V29" s="75">
        <v>8251.73181854826</v>
      </c>
      <c r="W29" s="76">
        <v>13804.858423502699</v>
      </c>
      <c r="X29" s="76">
        <v>9581.1327049886604</v>
      </c>
      <c r="Y29" s="75">
        <v>10812.469000907</v>
      </c>
      <c r="Z29" s="75">
        <v>3264.22894308389</v>
      </c>
      <c r="AA29" s="75">
        <v>3673.1454721088398</v>
      </c>
      <c r="AB29" s="21"/>
    </row>
    <row r="30" spans="4:28" x14ac:dyDescent="0.45">
      <c r="D30" s="39" t="str">
        <f t="shared" si="0"/>
        <v>Net revenue summary_All the way_LV Generation Aggregated_Rate 1 units</v>
      </c>
      <c r="E30" s="12" t="s">
        <v>56</v>
      </c>
      <c r="F30" s="19" t="s">
        <v>93</v>
      </c>
      <c r="G30" s="14"/>
      <c r="H30" s="19" t="s">
        <v>61</v>
      </c>
      <c r="I30" s="20" t="s">
        <v>36</v>
      </c>
      <c r="J30" s="5"/>
      <c r="K30" s="19" t="s">
        <v>37</v>
      </c>
      <c r="L30" s="21"/>
      <c r="M30" s="21"/>
      <c r="N30" s="75">
        <v>162.864902407687</v>
      </c>
      <c r="O30" s="75">
        <v>262.23480424141701</v>
      </c>
      <c r="P30" s="75">
        <v>389.84756164789701</v>
      </c>
      <c r="Q30" s="75">
        <v>716.14055789755002</v>
      </c>
      <c r="R30" s="75">
        <v>674.85025217285295</v>
      </c>
      <c r="S30" s="75">
        <v>244.01979428422999</v>
      </c>
      <c r="T30" s="75">
        <v>266.04289187454299</v>
      </c>
      <c r="U30" s="75">
        <v>92.768578501248001</v>
      </c>
      <c r="V30" s="76">
        <v>194.084851107812</v>
      </c>
      <c r="W30" s="75">
        <v>296.11185396427697</v>
      </c>
      <c r="X30" s="75">
        <v>390.58449388769299</v>
      </c>
      <c r="Y30" s="75">
        <v>402.74853197386801</v>
      </c>
      <c r="Z30" s="75">
        <v>381.69918081863</v>
      </c>
      <c r="AA30" s="75">
        <v>222.045809696357</v>
      </c>
      <c r="AB30" s="21"/>
    </row>
    <row r="31" spans="4:28" x14ac:dyDescent="0.45">
      <c r="D31" s="39" t="str">
        <f t="shared" si="0"/>
        <v>Net revenue summary_All the way_LV Sub Generation Aggregated_Rate 1 units</v>
      </c>
      <c r="E31" s="12" t="s">
        <v>56</v>
      </c>
      <c r="F31" s="19" t="s">
        <v>93</v>
      </c>
      <c r="G31" s="14"/>
      <c r="H31" s="19" t="s">
        <v>62</v>
      </c>
      <c r="I31" s="20" t="s">
        <v>36</v>
      </c>
      <c r="J31" s="5"/>
      <c r="K31" s="19" t="s">
        <v>37</v>
      </c>
      <c r="L31" s="21"/>
      <c r="M31" s="21"/>
      <c r="N31" s="76">
        <v>0</v>
      </c>
      <c r="O31" s="76">
        <v>0</v>
      </c>
      <c r="P31" s="76">
        <v>0</v>
      </c>
      <c r="Q31" s="76">
        <v>2.069</v>
      </c>
      <c r="R31" s="75">
        <v>25.768606153818499</v>
      </c>
      <c r="S31" s="75">
        <v>10.2838385714873</v>
      </c>
      <c r="T31" s="75">
        <v>23.148770484080401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21"/>
    </row>
    <row r="32" spans="4:28" x14ac:dyDescent="0.45">
      <c r="D32" s="39" t="str">
        <f t="shared" si="0"/>
        <v>Net revenue summary_All the way_LV Generation Site Specific_Rate 1 units</v>
      </c>
      <c r="E32" s="12" t="s">
        <v>56</v>
      </c>
      <c r="F32" s="19" t="s">
        <v>93</v>
      </c>
      <c r="G32" s="14"/>
      <c r="H32" s="19" t="s">
        <v>63</v>
      </c>
      <c r="I32" s="20" t="s">
        <v>36</v>
      </c>
      <c r="J32" s="5"/>
      <c r="K32" s="19" t="s">
        <v>37</v>
      </c>
      <c r="L32" s="21"/>
      <c r="M32" s="21"/>
      <c r="N32" s="75">
        <v>2814.8705870277399</v>
      </c>
      <c r="O32" s="75">
        <v>3983.7388174265602</v>
      </c>
      <c r="P32" s="75">
        <v>5759.1673114206296</v>
      </c>
      <c r="Q32" s="75">
        <v>35611.172164207797</v>
      </c>
      <c r="R32" s="75">
        <v>3471.0598153050701</v>
      </c>
      <c r="S32" s="76">
        <v>5238.1601000000001</v>
      </c>
      <c r="T32" s="75">
        <v>3939.09170914285</v>
      </c>
      <c r="U32" s="75">
        <v>2228.6989372112198</v>
      </c>
      <c r="V32" s="75">
        <v>2344.6388286277502</v>
      </c>
      <c r="W32" s="75">
        <v>9331.0108614943201</v>
      </c>
      <c r="X32" s="75">
        <v>4705.0854552410801</v>
      </c>
      <c r="Y32" s="75">
        <v>4581.0802139008001</v>
      </c>
      <c r="Z32" s="75">
        <v>3716.6049708806199</v>
      </c>
      <c r="AA32" s="75">
        <v>2393.7724103462601</v>
      </c>
      <c r="AB32" s="21"/>
    </row>
    <row r="33" spans="4:28" x14ac:dyDescent="0.45">
      <c r="D33" s="39" t="str">
        <f t="shared" si="0"/>
        <v>Net revenue summary_All the way_LV Generation Site Specific no RP Charge_Rate 1 units</v>
      </c>
      <c r="E33" s="12" t="s">
        <v>56</v>
      </c>
      <c r="F33" s="19" t="s">
        <v>93</v>
      </c>
      <c r="G33" s="14"/>
      <c r="H33" s="19" t="s">
        <v>64</v>
      </c>
      <c r="I33" s="20" t="s">
        <v>36</v>
      </c>
      <c r="J33" s="5"/>
      <c r="K33" s="19" t="s">
        <v>37</v>
      </c>
      <c r="L33" s="21"/>
      <c r="M33" s="21"/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21"/>
    </row>
    <row r="34" spans="4:28" x14ac:dyDescent="0.45">
      <c r="D34" s="39" t="str">
        <f t="shared" si="0"/>
        <v>Net revenue summary_All the way_LV Sub Generation Site Specific_Rate 1 units</v>
      </c>
      <c r="E34" s="12" t="s">
        <v>56</v>
      </c>
      <c r="F34" s="19" t="s">
        <v>93</v>
      </c>
      <c r="G34" s="14"/>
      <c r="H34" s="19" t="s">
        <v>65</v>
      </c>
      <c r="I34" s="20" t="s">
        <v>36</v>
      </c>
      <c r="J34" s="5"/>
      <c r="K34" s="19" t="s">
        <v>37</v>
      </c>
      <c r="L34" s="21"/>
      <c r="M34" s="21"/>
      <c r="N34" s="75">
        <v>359.61906314590198</v>
      </c>
      <c r="O34" s="75">
        <v>100.094238388386</v>
      </c>
      <c r="P34" s="75">
        <v>885.56719717204498</v>
      </c>
      <c r="Q34" s="75">
        <v>267.63097419354801</v>
      </c>
      <c r="R34" s="76">
        <v>0</v>
      </c>
      <c r="S34" s="75">
        <v>94.528199999999998</v>
      </c>
      <c r="T34" s="75">
        <v>1281.50313385714</v>
      </c>
      <c r="U34" s="75">
        <v>26.296651117287499</v>
      </c>
      <c r="V34" s="75">
        <v>1.06743268569556</v>
      </c>
      <c r="W34" s="75">
        <v>486.18246474086601</v>
      </c>
      <c r="X34" s="75">
        <v>811.11435020919203</v>
      </c>
      <c r="Y34" s="75">
        <v>1000.77148706432</v>
      </c>
      <c r="Z34" s="75">
        <v>989.54984348901496</v>
      </c>
      <c r="AA34" s="75">
        <v>102.34567716403799</v>
      </c>
      <c r="AB34" s="21"/>
    </row>
    <row r="35" spans="4:28" x14ac:dyDescent="0.45">
      <c r="D35" s="39" t="str">
        <f t="shared" si="0"/>
        <v>Net revenue summary_All the way_LV Sub Generation Site Specific no RP Charge_Rate 1 units</v>
      </c>
      <c r="E35" s="12" t="s">
        <v>56</v>
      </c>
      <c r="F35" s="19" t="s">
        <v>93</v>
      </c>
      <c r="G35" s="14"/>
      <c r="H35" s="19" t="s">
        <v>66</v>
      </c>
      <c r="I35" s="20" t="s">
        <v>36</v>
      </c>
      <c r="J35" s="5"/>
      <c r="K35" s="19" t="s">
        <v>37</v>
      </c>
      <c r="L35" s="21"/>
      <c r="M35" s="21"/>
      <c r="N35" s="76">
        <v>0</v>
      </c>
      <c r="O35" s="76">
        <v>0</v>
      </c>
      <c r="P35" s="76">
        <v>0</v>
      </c>
      <c r="Q35" s="76">
        <v>0</v>
      </c>
      <c r="R35" s="76">
        <v>0</v>
      </c>
      <c r="S35" s="76">
        <v>0</v>
      </c>
      <c r="T35" s="76">
        <v>0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21"/>
    </row>
    <row r="36" spans="4:28" x14ac:dyDescent="0.45">
      <c r="D36" s="39" t="str">
        <f t="shared" si="0"/>
        <v>Net revenue summary_All the way_HV Generation Site Specific_Rate 1 units</v>
      </c>
      <c r="E36" s="12" t="s">
        <v>56</v>
      </c>
      <c r="F36" s="19" t="s">
        <v>93</v>
      </c>
      <c r="G36" s="14"/>
      <c r="H36" s="19" t="s">
        <v>67</v>
      </c>
      <c r="I36" s="20" t="s">
        <v>36</v>
      </c>
      <c r="J36" s="5"/>
      <c r="K36" s="19" t="s">
        <v>37</v>
      </c>
      <c r="L36" s="21"/>
      <c r="M36" s="21"/>
      <c r="N36" s="75">
        <v>134754.49574344201</v>
      </c>
      <c r="O36" s="75">
        <v>96280.934666358196</v>
      </c>
      <c r="P36" s="75">
        <v>116799.178269143</v>
      </c>
      <c r="Q36" s="76">
        <v>159609.87333463499</v>
      </c>
      <c r="R36" s="75">
        <v>86090.420132224797</v>
      </c>
      <c r="S36" s="76">
        <v>112833.2494</v>
      </c>
      <c r="T36" s="75">
        <v>51413.601642857102</v>
      </c>
      <c r="U36" s="76">
        <v>37446.585807837801</v>
      </c>
      <c r="V36" s="76">
        <v>67336.000031462099</v>
      </c>
      <c r="W36" s="75">
        <v>115153.977631431</v>
      </c>
      <c r="X36" s="75">
        <v>234888.15910591299</v>
      </c>
      <c r="Y36" s="75">
        <v>112513.352497507</v>
      </c>
      <c r="Z36" s="75">
        <v>41105.294100396102</v>
      </c>
      <c r="AA36" s="75">
        <v>52430.032867537702</v>
      </c>
      <c r="AB36" s="21"/>
    </row>
    <row r="37" spans="4:28" x14ac:dyDescent="0.45">
      <c r="D37" s="39" t="str">
        <f t="shared" si="0"/>
        <v>Net revenue summary_All the way_HV Generation Site Specific no RP Charge_Rate 1 units</v>
      </c>
      <c r="E37" s="12" t="s">
        <v>56</v>
      </c>
      <c r="F37" s="19" t="s">
        <v>93</v>
      </c>
      <c r="G37" s="14"/>
      <c r="H37" s="19" t="s">
        <v>68</v>
      </c>
      <c r="I37" s="20" t="s">
        <v>36</v>
      </c>
      <c r="J37" s="5"/>
      <c r="K37" s="19" t="s">
        <v>37</v>
      </c>
      <c r="L37" s="21"/>
      <c r="M37" s="21"/>
      <c r="N37" s="76">
        <v>0</v>
      </c>
      <c r="O37" s="76">
        <v>0</v>
      </c>
      <c r="P37" s="76">
        <v>0</v>
      </c>
      <c r="Q37" s="76">
        <v>0</v>
      </c>
      <c r="R37" s="76">
        <v>0</v>
      </c>
      <c r="S37" s="76">
        <v>0</v>
      </c>
      <c r="T37" s="76">
        <v>0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21"/>
    </row>
    <row r="38" spans="4:28" x14ac:dyDescent="0.45">
      <c r="D38" s="39" t="str">
        <f t="shared" si="0"/>
        <v>Net revenue summary_All the way_Domestic Aggregated or CT with Residual_Rate 2 units</v>
      </c>
      <c r="E38" s="12" t="s">
        <v>56</v>
      </c>
      <c r="F38" s="19" t="s">
        <v>93</v>
      </c>
      <c r="G38" s="14"/>
      <c r="H38" s="16" t="s">
        <v>126</v>
      </c>
      <c r="I38" s="18" t="s">
        <v>38</v>
      </c>
      <c r="J38" s="13"/>
      <c r="K38" s="16" t="s">
        <v>37</v>
      </c>
      <c r="L38" s="21"/>
      <c r="M38" s="21"/>
      <c r="N38" s="75">
        <v>2197966.3410136201</v>
      </c>
      <c r="O38" s="75">
        <v>1459400.0229752299</v>
      </c>
      <c r="P38" s="75">
        <v>2250405.2384156301</v>
      </c>
      <c r="Q38" s="75">
        <v>1285730.6368058701</v>
      </c>
      <c r="R38" s="75">
        <v>6704922.93810347</v>
      </c>
      <c r="S38" s="75">
        <v>2609322.9738097498</v>
      </c>
      <c r="T38" s="75">
        <v>2089101.53205536</v>
      </c>
      <c r="U38" s="75">
        <v>2215225.0187629298</v>
      </c>
      <c r="V38" s="75">
        <v>3378508.4260225701</v>
      </c>
      <c r="W38" s="75">
        <v>5222822.3378480198</v>
      </c>
      <c r="X38" s="75">
        <v>3056129.7073029699</v>
      </c>
      <c r="Y38" s="75">
        <v>2724925.6197538399</v>
      </c>
      <c r="Z38" s="76">
        <v>2313743.2579763602</v>
      </c>
      <c r="AA38" s="75">
        <v>1606299.7420500901</v>
      </c>
      <c r="AB38" s="21"/>
    </row>
    <row r="39" spans="4:28" x14ac:dyDescent="0.45">
      <c r="D39" s="39" t="str">
        <f t="shared" si="0"/>
        <v>Net revenue summary_All the way_Domestic Aggregated or CT (Related MPAN)_Rate 2 units</v>
      </c>
      <c r="E39" s="12" t="s">
        <v>56</v>
      </c>
      <c r="F39" s="19" t="s">
        <v>93</v>
      </c>
      <c r="G39" s="14"/>
      <c r="H39" s="19" t="s">
        <v>127</v>
      </c>
      <c r="I39" s="20" t="s">
        <v>38</v>
      </c>
      <c r="J39" s="5"/>
      <c r="K39" s="19" t="s">
        <v>37</v>
      </c>
      <c r="L39" s="21"/>
      <c r="M39" s="21"/>
      <c r="N39" s="75">
        <v>437.83826968302202</v>
      </c>
      <c r="O39" s="75">
        <v>5117.9295710705401</v>
      </c>
      <c r="P39" s="75">
        <v>3800.4762231110999</v>
      </c>
      <c r="Q39" s="75">
        <v>143936.796964259</v>
      </c>
      <c r="R39" s="75">
        <v>43149.740797225699</v>
      </c>
      <c r="S39" s="75">
        <v>24629.931364541899</v>
      </c>
      <c r="T39" s="75">
        <v>925.18285160234302</v>
      </c>
      <c r="U39" s="75">
        <v>4201.8213872898305</v>
      </c>
      <c r="V39" s="75">
        <v>13309.0595882587</v>
      </c>
      <c r="W39" s="75">
        <v>9253.86416540758</v>
      </c>
      <c r="X39" s="75">
        <v>5256.0982980071603</v>
      </c>
      <c r="Y39" s="75">
        <v>2610.07149030954</v>
      </c>
      <c r="Z39" s="75">
        <v>3650.90290837052</v>
      </c>
      <c r="AA39" s="75">
        <v>311.67466910456</v>
      </c>
      <c r="AB39" s="21"/>
    </row>
    <row r="40" spans="4:28" x14ac:dyDescent="0.45">
      <c r="D40" s="39" t="str">
        <f t="shared" si="0"/>
        <v>Net revenue summary_All the way_Non-Domestic Aggregated or CT No Residual_Rate 2 units</v>
      </c>
      <c r="E40" s="12" t="s">
        <v>56</v>
      </c>
      <c r="F40" s="19" t="s">
        <v>93</v>
      </c>
      <c r="G40" s="14"/>
      <c r="H40" s="19" t="s">
        <v>128</v>
      </c>
      <c r="I40" s="20" t="s">
        <v>38</v>
      </c>
      <c r="J40" s="5"/>
      <c r="K40" s="19" t="s">
        <v>37</v>
      </c>
      <c r="L40" s="21"/>
      <c r="M40" s="21"/>
      <c r="N40" s="75">
        <v>0.59213235498320504</v>
      </c>
      <c r="O40" s="75">
        <v>24.429757112995599</v>
      </c>
      <c r="P40" s="75">
        <v>79.930828530160099</v>
      </c>
      <c r="Q40" s="75">
        <v>346.139286447426</v>
      </c>
      <c r="R40" s="75">
        <v>111.15518056847201</v>
      </c>
      <c r="S40" s="75">
        <v>101.52633855746799</v>
      </c>
      <c r="T40" s="75">
        <v>195.877300175318</v>
      </c>
      <c r="U40" s="76">
        <v>0</v>
      </c>
      <c r="V40" s="76">
        <v>0</v>
      </c>
      <c r="W40" s="76">
        <v>0</v>
      </c>
      <c r="X40" s="75">
        <v>2.3483258950275498</v>
      </c>
      <c r="Y40" s="75">
        <v>3.4947301543468301</v>
      </c>
      <c r="Z40" s="75">
        <v>18.3205591676385</v>
      </c>
      <c r="AA40" s="75">
        <v>11.7376218750546</v>
      </c>
      <c r="AB40" s="21"/>
    </row>
    <row r="41" spans="4:28" x14ac:dyDescent="0.45">
      <c r="D41" s="39" t="str">
        <f t="shared" si="0"/>
        <v>Net revenue summary_All the way_Non-Domestic Aggregated or CT Band 1_Rate 2 units</v>
      </c>
      <c r="E41" s="12" t="s">
        <v>56</v>
      </c>
      <c r="F41" s="19" t="s">
        <v>93</v>
      </c>
      <c r="G41" s="14"/>
      <c r="H41" s="19" t="s">
        <v>129</v>
      </c>
      <c r="I41" s="20" t="s">
        <v>38</v>
      </c>
      <c r="J41" s="5"/>
      <c r="K41" s="19" t="s">
        <v>37</v>
      </c>
      <c r="L41" s="21"/>
      <c r="M41" s="21"/>
      <c r="N41" s="75">
        <v>34311.215926548903</v>
      </c>
      <c r="O41" s="75">
        <v>23293.818579562401</v>
      </c>
      <c r="P41" s="75">
        <v>31296.001822719802</v>
      </c>
      <c r="Q41" s="75">
        <v>35094.178214494699</v>
      </c>
      <c r="R41" s="75">
        <v>138589.184981439</v>
      </c>
      <c r="S41" s="76">
        <v>76254.221980086295</v>
      </c>
      <c r="T41" s="75">
        <v>60654.646878352098</v>
      </c>
      <c r="U41" s="76">
        <v>55929.378208315597</v>
      </c>
      <c r="V41" s="75">
        <v>56922.073398815002</v>
      </c>
      <c r="W41" s="75">
        <v>79418.869293910204</v>
      </c>
      <c r="X41" s="75">
        <v>46919.161963909399</v>
      </c>
      <c r="Y41" s="75">
        <v>48727.216515686203</v>
      </c>
      <c r="Z41" s="75">
        <v>48893.0706873237</v>
      </c>
      <c r="AA41" s="75">
        <v>26811.503874879701</v>
      </c>
      <c r="AB41" s="21"/>
    </row>
    <row r="42" spans="4:28" x14ac:dyDescent="0.45">
      <c r="D42" s="39" t="str">
        <f t="shared" si="0"/>
        <v>Net revenue summary_All the way_Non-Domestic Aggregated or CT Band 2_Rate 2 units</v>
      </c>
      <c r="E42" s="12" t="s">
        <v>56</v>
      </c>
      <c r="F42" s="19" t="s">
        <v>93</v>
      </c>
      <c r="G42" s="14"/>
      <c r="H42" s="19" t="s">
        <v>130</v>
      </c>
      <c r="I42" s="20" t="s">
        <v>38</v>
      </c>
      <c r="J42" s="5"/>
      <c r="K42" s="19" t="s">
        <v>37</v>
      </c>
      <c r="L42" s="21"/>
      <c r="M42" s="21"/>
      <c r="N42" s="75">
        <v>150732.03595798399</v>
      </c>
      <c r="O42" s="75">
        <v>105596.853097029</v>
      </c>
      <c r="P42" s="75">
        <v>141156.737330448</v>
      </c>
      <c r="Q42" s="76">
        <v>95928.205890283498</v>
      </c>
      <c r="R42" s="75">
        <v>342087.00723255798</v>
      </c>
      <c r="S42" s="75">
        <v>155592.43852803399</v>
      </c>
      <c r="T42" s="75">
        <v>124656.15039872</v>
      </c>
      <c r="U42" s="75">
        <v>210466.47397084499</v>
      </c>
      <c r="V42" s="75">
        <v>250970.06374794399</v>
      </c>
      <c r="W42" s="75">
        <v>336810.31670991599</v>
      </c>
      <c r="X42" s="76">
        <v>191049.10926136901</v>
      </c>
      <c r="Y42" s="75">
        <v>182690.756125491</v>
      </c>
      <c r="Z42" s="75">
        <v>195573.03431846501</v>
      </c>
      <c r="AA42" s="75">
        <v>104319.850240299</v>
      </c>
      <c r="AB42" s="21"/>
    </row>
    <row r="43" spans="4:28" x14ac:dyDescent="0.45">
      <c r="D43" s="39" t="str">
        <f t="shared" si="0"/>
        <v>Net revenue summary_All the way_Non-Domestic Aggregated or CT Band 3_Rate 2 units</v>
      </c>
      <c r="E43" s="12" t="s">
        <v>56</v>
      </c>
      <c r="F43" s="19" t="s">
        <v>93</v>
      </c>
      <c r="G43" s="14"/>
      <c r="H43" s="19" t="s">
        <v>131</v>
      </c>
      <c r="I43" s="20" t="s">
        <v>38</v>
      </c>
      <c r="J43" s="5"/>
      <c r="K43" s="19" t="s">
        <v>37</v>
      </c>
      <c r="L43" s="21"/>
      <c r="M43" s="21"/>
      <c r="N43" s="75">
        <v>192447.314024728</v>
      </c>
      <c r="O43" s="75">
        <v>118034.646319205</v>
      </c>
      <c r="P43" s="75">
        <v>170823.83324828401</v>
      </c>
      <c r="Q43" s="75">
        <v>117647.780712936</v>
      </c>
      <c r="R43" s="75">
        <v>410442.87774681102</v>
      </c>
      <c r="S43" s="75">
        <v>200006.27861735501</v>
      </c>
      <c r="T43" s="75">
        <v>139980.57102768301</v>
      </c>
      <c r="U43" s="75">
        <v>252808.40010996</v>
      </c>
      <c r="V43" s="75">
        <v>268058.20279999397</v>
      </c>
      <c r="W43" s="75">
        <v>434681.76452306402</v>
      </c>
      <c r="X43" s="75">
        <v>233938.33564867699</v>
      </c>
      <c r="Y43" s="75">
        <v>227723.03211118199</v>
      </c>
      <c r="Z43" s="75">
        <v>192625.26367861201</v>
      </c>
      <c r="AA43" s="75">
        <v>120315.374060462</v>
      </c>
      <c r="AB43" s="21"/>
    </row>
    <row r="44" spans="4:28" x14ac:dyDescent="0.45">
      <c r="D44" s="39" t="str">
        <f t="shared" si="0"/>
        <v>Net revenue summary_All the way_Non-Domestic Aggregated or CT Band 4_Rate 2 units</v>
      </c>
      <c r="E44" s="12" t="s">
        <v>56</v>
      </c>
      <c r="F44" s="19" t="s">
        <v>93</v>
      </c>
      <c r="G44" s="14"/>
      <c r="H44" s="19" t="s">
        <v>132</v>
      </c>
      <c r="I44" s="20" t="s">
        <v>38</v>
      </c>
      <c r="J44" s="5"/>
      <c r="K44" s="19" t="s">
        <v>37</v>
      </c>
      <c r="L44" s="21"/>
      <c r="M44" s="21"/>
      <c r="N44" s="75">
        <v>574649.61509036005</v>
      </c>
      <c r="O44" s="76">
        <v>401966.05926163797</v>
      </c>
      <c r="P44" s="75">
        <v>598857.46238347504</v>
      </c>
      <c r="Q44" s="75">
        <v>273930.27345478698</v>
      </c>
      <c r="R44" s="75">
        <v>1033013.56463676</v>
      </c>
      <c r="S44" s="75">
        <v>606699.14181314805</v>
      </c>
      <c r="T44" s="75">
        <v>449218.62028776202</v>
      </c>
      <c r="U44" s="75">
        <v>715476.14707317902</v>
      </c>
      <c r="V44" s="75">
        <v>726498.61632804596</v>
      </c>
      <c r="W44" s="75">
        <v>1265445.4140041899</v>
      </c>
      <c r="X44" s="75">
        <v>845482.28059577802</v>
      </c>
      <c r="Y44" s="75">
        <v>760168.62256588298</v>
      </c>
      <c r="Z44" s="75">
        <v>639474.01044608105</v>
      </c>
      <c r="AA44" s="75">
        <v>369754.990544395</v>
      </c>
      <c r="AB44" s="21"/>
    </row>
    <row r="45" spans="4:28" x14ac:dyDescent="0.45">
      <c r="D45" s="39" t="str">
        <f t="shared" si="0"/>
        <v>Net revenue summary_All the way_Non-Domestic Aggregated or CT (Related MPAN)_Rate 2 units</v>
      </c>
      <c r="E45" s="12" t="s">
        <v>56</v>
      </c>
      <c r="F45" s="19" t="s">
        <v>93</v>
      </c>
      <c r="G45" s="14"/>
      <c r="H45" s="19" t="s">
        <v>133</v>
      </c>
      <c r="I45" s="20" t="s">
        <v>38</v>
      </c>
      <c r="J45" s="5"/>
      <c r="K45" s="19" t="s">
        <v>37</v>
      </c>
      <c r="L45" s="21"/>
      <c r="M45" s="21"/>
      <c r="N45" s="75">
        <v>915.34576340747196</v>
      </c>
      <c r="O45" s="75">
        <v>966.12515434184695</v>
      </c>
      <c r="P45" s="75">
        <v>4077.9259217674298</v>
      </c>
      <c r="Q45" s="75">
        <v>8922.1753139776702</v>
      </c>
      <c r="R45" s="75">
        <v>7964.60662736015</v>
      </c>
      <c r="S45" s="75">
        <v>16192.7179305728</v>
      </c>
      <c r="T45" s="76">
        <v>388.22800000000001</v>
      </c>
      <c r="U45" s="75">
        <v>1812.65249698309</v>
      </c>
      <c r="V45" s="75">
        <v>1929.76976300194</v>
      </c>
      <c r="W45" s="75">
        <v>2448.1949448059499</v>
      </c>
      <c r="X45" s="75">
        <v>488.10843255034399</v>
      </c>
      <c r="Y45" s="75">
        <v>928.08494967695503</v>
      </c>
      <c r="Z45" s="75">
        <v>2128.08413451661</v>
      </c>
      <c r="AA45" s="75">
        <v>254.45333340226301</v>
      </c>
      <c r="AB45" s="21"/>
    </row>
    <row r="46" spans="4:28" x14ac:dyDescent="0.45">
      <c r="D46" s="39" t="str">
        <f t="shared" si="0"/>
        <v>Net revenue summary_All the way_LV Site Specific No Residual_Rate 2 units</v>
      </c>
      <c r="E46" s="12" t="s">
        <v>56</v>
      </c>
      <c r="F46" s="19" t="s">
        <v>93</v>
      </c>
      <c r="G46" s="14"/>
      <c r="H46" s="19" t="s">
        <v>78</v>
      </c>
      <c r="I46" s="20" t="s">
        <v>38</v>
      </c>
      <c r="J46" s="5"/>
      <c r="K46" s="19" t="s">
        <v>37</v>
      </c>
      <c r="L46" s="21"/>
      <c r="M46" s="21"/>
      <c r="N46" s="75">
        <v>22.457239094261801</v>
      </c>
      <c r="O46" s="75">
        <v>150.27925988939199</v>
      </c>
      <c r="P46" s="75">
        <v>4.9849328284922096</v>
      </c>
      <c r="Q46" s="75">
        <v>139.80456869551099</v>
      </c>
      <c r="R46" s="75">
        <v>556.03409177374999</v>
      </c>
      <c r="S46" s="75">
        <v>29.973439292480101</v>
      </c>
      <c r="T46" s="75">
        <v>53.982711346616597</v>
      </c>
      <c r="U46" s="76">
        <v>0</v>
      </c>
      <c r="V46" s="76">
        <v>0</v>
      </c>
      <c r="W46" s="76">
        <v>0</v>
      </c>
      <c r="X46" s="76">
        <v>768.80927100734198</v>
      </c>
      <c r="Y46" s="75">
        <v>490.414770221514</v>
      </c>
      <c r="Z46" s="75">
        <v>820.44883773456195</v>
      </c>
      <c r="AA46" s="76">
        <v>216.588925935681</v>
      </c>
      <c r="AB46" s="21"/>
    </row>
    <row r="47" spans="4:28" x14ac:dyDescent="0.45">
      <c r="D47" s="39" t="str">
        <f t="shared" si="0"/>
        <v>Net revenue summary_All the way_LV Site Specific Band 1_Rate 2 units</v>
      </c>
      <c r="E47" s="12" t="s">
        <v>56</v>
      </c>
      <c r="F47" s="19" t="s">
        <v>93</v>
      </c>
      <c r="G47" s="14"/>
      <c r="H47" s="19" t="s">
        <v>79</v>
      </c>
      <c r="I47" s="20" t="s">
        <v>38</v>
      </c>
      <c r="J47" s="5"/>
      <c r="K47" s="19" t="s">
        <v>37</v>
      </c>
      <c r="L47" s="21"/>
      <c r="M47" s="21"/>
      <c r="N47" s="76">
        <v>117194.722657715</v>
      </c>
      <c r="O47" s="75">
        <v>194630.797774782</v>
      </c>
      <c r="P47" s="76">
        <v>245412.527918929</v>
      </c>
      <c r="Q47" s="75">
        <v>141747.608188963</v>
      </c>
      <c r="R47" s="75">
        <v>554344.28018943698</v>
      </c>
      <c r="S47" s="75">
        <v>235602.601901791</v>
      </c>
      <c r="T47" s="75">
        <v>127502.715607512</v>
      </c>
      <c r="U47" s="75">
        <v>174701.331377664</v>
      </c>
      <c r="V47" s="75">
        <v>329430.68895405601</v>
      </c>
      <c r="W47" s="76">
        <v>267408.86108395201</v>
      </c>
      <c r="X47" s="75">
        <v>236035.80737878499</v>
      </c>
      <c r="Y47" s="75">
        <v>253915.52709561601</v>
      </c>
      <c r="Z47" s="75">
        <v>188671.33682100999</v>
      </c>
      <c r="AA47" s="75">
        <v>129061.044102592</v>
      </c>
      <c r="AB47" s="21"/>
    </row>
    <row r="48" spans="4:28" x14ac:dyDescent="0.45">
      <c r="D48" s="39" t="str">
        <f t="shared" si="0"/>
        <v>Net revenue summary_All the way_LV Site Specific Band 2_Rate 2 units</v>
      </c>
      <c r="E48" s="12" t="s">
        <v>56</v>
      </c>
      <c r="F48" s="19" t="s">
        <v>93</v>
      </c>
      <c r="G48" s="14"/>
      <c r="H48" s="19" t="s">
        <v>80</v>
      </c>
      <c r="I48" s="20" t="s">
        <v>38</v>
      </c>
      <c r="J48" s="5"/>
      <c r="K48" s="19" t="s">
        <v>37</v>
      </c>
      <c r="L48" s="21"/>
      <c r="M48" s="21"/>
      <c r="N48" s="75">
        <v>268612.63947363599</v>
      </c>
      <c r="O48" s="75">
        <v>213102.36561693699</v>
      </c>
      <c r="P48" s="75">
        <v>318123.970446377</v>
      </c>
      <c r="Q48" s="75">
        <v>144855.79187243001</v>
      </c>
      <c r="R48" s="75">
        <v>526564.86092645</v>
      </c>
      <c r="S48" s="75">
        <v>334283.18014094699</v>
      </c>
      <c r="T48" s="75">
        <v>159822.77995709499</v>
      </c>
      <c r="U48" s="75">
        <v>362827.148565421</v>
      </c>
      <c r="V48" s="75">
        <v>335356.41394833801</v>
      </c>
      <c r="W48" s="75">
        <v>571436.33714418299</v>
      </c>
      <c r="X48" s="75">
        <v>423603.05773657199</v>
      </c>
      <c r="Y48" s="75">
        <v>383362.96878489997</v>
      </c>
      <c r="Z48" s="75">
        <v>216650.37583355099</v>
      </c>
      <c r="AA48" s="75">
        <v>192372.104580641</v>
      </c>
      <c r="AB48" s="21"/>
    </row>
    <row r="49" spans="4:28" x14ac:dyDescent="0.45">
      <c r="D49" s="39" t="str">
        <f t="shared" si="0"/>
        <v>Net revenue summary_All the way_LV Site Specific Band 3_Rate 2 units</v>
      </c>
      <c r="E49" s="12" t="s">
        <v>56</v>
      </c>
      <c r="F49" s="19" t="s">
        <v>93</v>
      </c>
      <c r="G49" s="14"/>
      <c r="H49" s="19" t="s">
        <v>81</v>
      </c>
      <c r="I49" s="20" t="s">
        <v>38</v>
      </c>
      <c r="J49" s="5"/>
      <c r="K49" s="19" t="s">
        <v>37</v>
      </c>
      <c r="L49" s="21"/>
      <c r="M49" s="21"/>
      <c r="N49" s="75">
        <v>155210.28093595899</v>
      </c>
      <c r="O49" s="75">
        <v>131493.164912187</v>
      </c>
      <c r="P49" s="75">
        <v>207308.35108764199</v>
      </c>
      <c r="Q49" s="75">
        <v>109906.67300654099</v>
      </c>
      <c r="R49" s="75">
        <v>433822.45856725099</v>
      </c>
      <c r="S49" s="75">
        <v>188141.82206098901</v>
      </c>
      <c r="T49" s="75">
        <v>54489.4813293876</v>
      </c>
      <c r="U49" s="75">
        <v>189815.80104167701</v>
      </c>
      <c r="V49" s="75">
        <v>215663.68968779501</v>
      </c>
      <c r="W49" s="75">
        <v>330934.46297701797</v>
      </c>
      <c r="X49" s="76">
        <v>271879.93670768797</v>
      </c>
      <c r="Y49" s="75">
        <v>210572.76575436801</v>
      </c>
      <c r="Z49" s="75">
        <v>108194.643584941</v>
      </c>
      <c r="AA49" s="76">
        <v>113873.46792712501</v>
      </c>
      <c r="AB49" s="21"/>
    </row>
    <row r="50" spans="4:28" x14ac:dyDescent="0.45">
      <c r="D50" s="39" t="str">
        <f t="shared" si="0"/>
        <v>Net revenue summary_All the way_LV Site Specific Band 4_Rate 2 units</v>
      </c>
      <c r="E50" s="12" t="s">
        <v>56</v>
      </c>
      <c r="F50" s="19" t="s">
        <v>93</v>
      </c>
      <c r="G50" s="14"/>
      <c r="H50" s="19" t="s">
        <v>82</v>
      </c>
      <c r="I50" s="20" t="s">
        <v>38</v>
      </c>
      <c r="J50" s="5"/>
      <c r="K50" s="19" t="s">
        <v>37</v>
      </c>
      <c r="L50" s="21"/>
      <c r="M50" s="21"/>
      <c r="N50" s="75">
        <v>342640.86048458098</v>
      </c>
      <c r="O50" s="75">
        <v>275629.04847628699</v>
      </c>
      <c r="P50" s="75">
        <v>357212.56906871899</v>
      </c>
      <c r="Q50" s="75">
        <v>298057.49279217998</v>
      </c>
      <c r="R50" s="75">
        <v>1427231.68026649</v>
      </c>
      <c r="S50" s="76">
        <v>469863.81013593602</v>
      </c>
      <c r="T50" s="75">
        <v>68030.172696855501</v>
      </c>
      <c r="U50" s="75">
        <v>902174.28176490904</v>
      </c>
      <c r="V50" s="75">
        <v>580362.76748361601</v>
      </c>
      <c r="W50" s="75">
        <v>736805.36262542196</v>
      </c>
      <c r="X50" s="75">
        <v>466356.286886024</v>
      </c>
      <c r="Y50" s="75">
        <v>207761.61041157501</v>
      </c>
      <c r="Z50" s="75">
        <v>128403.855796547</v>
      </c>
      <c r="AA50" s="75">
        <v>259467.54952192801</v>
      </c>
      <c r="AB50" s="21"/>
    </row>
    <row r="51" spans="4:28" x14ac:dyDescent="0.45">
      <c r="D51" s="39" t="str">
        <f t="shared" si="0"/>
        <v>Net revenue summary_All the way_LV Sub Site Specific No Residual_Rate 2 units</v>
      </c>
      <c r="E51" s="12" t="s">
        <v>56</v>
      </c>
      <c r="F51" s="19" t="s">
        <v>93</v>
      </c>
      <c r="G51" s="14"/>
      <c r="H51" s="19" t="s">
        <v>83</v>
      </c>
      <c r="I51" s="20" t="s">
        <v>38</v>
      </c>
      <c r="J51" s="5"/>
      <c r="K51" s="19" t="s">
        <v>37</v>
      </c>
      <c r="L51" s="21"/>
      <c r="M51" s="21"/>
      <c r="N51" s="75">
        <v>70.237042890808198</v>
      </c>
      <c r="O51" s="75">
        <v>10.4949289867338</v>
      </c>
      <c r="P51" s="75">
        <v>0.43335675785029498</v>
      </c>
      <c r="Q51" s="76">
        <v>0</v>
      </c>
      <c r="R51" s="76">
        <v>0</v>
      </c>
      <c r="S51" s="75">
        <v>0.114964315521232</v>
      </c>
      <c r="T51" s="75">
        <v>5.7387315925203897</v>
      </c>
      <c r="U51" s="76">
        <v>0</v>
      </c>
      <c r="V51" s="76">
        <v>0</v>
      </c>
      <c r="W51" s="76">
        <v>0</v>
      </c>
      <c r="X51" s="75">
        <v>36.894815765273997</v>
      </c>
      <c r="Y51" s="75">
        <v>3.5167763112993198</v>
      </c>
      <c r="Z51" s="75">
        <v>313.32714758308498</v>
      </c>
      <c r="AA51" s="76">
        <v>0</v>
      </c>
      <c r="AB51" s="21"/>
    </row>
    <row r="52" spans="4:28" x14ac:dyDescent="0.45">
      <c r="D52" s="39" t="str">
        <f t="shared" si="0"/>
        <v>Net revenue summary_All the way_LV Sub Site Specific Band 1_Rate 2 units</v>
      </c>
      <c r="E52" s="12" t="s">
        <v>56</v>
      </c>
      <c r="F52" s="19" t="s">
        <v>93</v>
      </c>
      <c r="G52" s="14"/>
      <c r="H52" s="19" t="s">
        <v>84</v>
      </c>
      <c r="I52" s="20" t="s">
        <v>38</v>
      </c>
      <c r="J52" s="5"/>
      <c r="K52" s="19" t="s">
        <v>37</v>
      </c>
      <c r="L52" s="21"/>
      <c r="M52" s="21"/>
      <c r="N52" s="75">
        <v>59715.656171542301</v>
      </c>
      <c r="O52" s="76">
        <v>727.23355904752395</v>
      </c>
      <c r="P52" s="75">
        <v>546.77009240550399</v>
      </c>
      <c r="Q52" s="76">
        <v>4140.2244879475602</v>
      </c>
      <c r="R52" s="75">
        <v>759.30740603700895</v>
      </c>
      <c r="S52" s="75">
        <v>474.74920102298597</v>
      </c>
      <c r="T52" s="75">
        <v>50595.584084940398</v>
      </c>
      <c r="U52" s="75">
        <v>16844.3021114892</v>
      </c>
      <c r="V52" s="75">
        <v>5971.8605588003302</v>
      </c>
      <c r="W52" s="75">
        <v>47817.122642981398</v>
      </c>
      <c r="X52" s="75">
        <v>2920.28479257136</v>
      </c>
      <c r="Y52" s="75">
        <v>2038.0864757960201</v>
      </c>
      <c r="Z52" s="75">
        <v>20002.149055897</v>
      </c>
      <c r="AA52" s="75">
        <v>1011.50816434254</v>
      </c>
      <c r="AB52" s="21"/>
    </row>
    <row r="53" spans="4:28" x14ac:dyDescent="0.45">
      <c r="D53" s="39" t="str">
        <f t="shared" si="0"/>
        <v>Net revenue summary_All the way_LV Sub Site Specific Band 2_Rate 2 units</v>
      </c>
      <c r="E53" s="12" t="s">
        <v>56</v>
      </c>
      <c r="F53" s="19" t="s">
        <v>93</v>
      </c>
      <c r="G53" s="14"/>
      <c r="H53" s="19" t="s">
        <v>85</v>
      </c>
      <c r="I53" s="20" t="s">
        <v>38</v>
      </c>
      <c r="J53" s="5"/>
      <c r="K53" s="19" t="s">
        <v>37</v>
      </c>
      <c r="L53" s="21"/>
      <c r="M53" s="21"/>
      <c r="N53" s="75">
        <v>136869.47379863201</v>
      </c>
      <c r="O53" s="75">
        <v>3953.7722366488201</v>
      </c>
      <c r="P53" s="75">
        <v>3461.89276347947</v>
      </c>
      <c r="Q53" s="75">
        <v>2254.0250412650998</v>
      </c>
      <c r="R53" s="75">
        <v>9629.2625246110692</v>
      </c>
      <c r="S53" s="75">
        <v>2315.6044052024499</v>
      </c>
      <c r="T53" s="75">
        <v>91926.716429829801</v>
      </c>
      <c r="U53" s="75">
        <v>34982.9623878157</v>
      </c>
      <c r="V53" s="75">
        <v>6079.2810407475499</v>
      </c>
      <c r="W53" s="75">
        <v>102182.258677288</v>
      </c>
      <c r="X53" s="75">
        <v>3804.4118396444601</v>
      </c>
      <c r="Y53" s="75">
        <v>3082.7344765877501</v>
      </c>
      <c r="Z53" s="75">
        <v>49083.636609891299</v>
      </c>
      <c r="AA53" s="75">
        <v>1059.1092672367399</v>
      </c>
      <c r="AB53" s="21"/>
    </row>
    <row r="54" spans="4:28" x14ac:dyDescent="0.45">
      <c r="D54" s="39" t="str">
        <f t="shared" si="0"/>
        <v>Net revenue summary_All the way_LV Sub Site Specific Band 3_Rate 2 units</v>
      </c>
      <c r="E54" s="12" t="s">
        <v>56</v>
      </c>
      <c r="F54" s="19" t="s">
        <v>93</v>
      </c>
      <c r="G54" s="14"/>
      <c r="H54" s="19" t="s">
        <v>86</v>
      </c>
      <c r="I54" s="20" t="s">
        <v>38</v>
      </c>
      <c r="J54" s="5"/>
      <c r="K54" s="19" t="s">
        <v>37</v>
      </c>
      <c r="L54" s="21"/>
      <c r="M54" s="21"/>
      <c r="N54" s="75">
        <v>79086.187163309703</v>
      </c>
      <c r="O54" s="75">
        <v>11179.0448431113</v>
      </c>
      <c r="P54" s="75">
        <v>8493.7526214626796</v>
      </c>
      <c r="Q54" s="75">
        <v>6016.3634185504598</v>
      </c>
      <c r="R54" s="76">
        <v>11883.279007388801</v>
      </c>
      <c r="S54" s="75">
        <v>9408.8590804454507</v>
      </c>
      <c r="T54" s="75">
        <v>76481.327571681497</v>
      </c>
      <c r="U54" s="75">
        <v>18301.604647582699</v>
      </c>
      <c r="V54" s="75">
        <v>3909.51276124585</v>
      </c>
      <c r="W54" s="75">
        <v>59176.549867557696</v>
      </c>
      <c r="X54" s="75">
        <v>7176.5220872067302</v>
      </c>
      <c r="Y54" s="75">
        <v>5556.0406807975496</v>
      </c>
      <c r="Z54" s="75">
        <v>50260.431175493701</v>
      </c>
      <c r="AA54" s="75">
        <v>3936.8633017932698</v>
      </c>
      <c r="AB54" s="21"/>
    </row>
    <row r="55" spans="4:28" x14ac:dyDescent="0.45">
      <c r="D55" s="39" t="str">
        <f t="shared" si="0"/>
        <v>Net revenue summary_All the way_LV Sub Site Specific Band 4_Rate 2 units</v>
      </c>
      <c r="E55" s="12" t="s">
        <v>56</v>
      </c>
      <c r="F55" s="19" t="s">
        <v>93</v>
      </c>
      <c r="G55" s="14"/>
      <c r="H55" s="19" t="s">
        <v>87</v>
      </c>
      <c r="I55" s="20" t="s">
        <v>38</v>
      </c>
      <c r="J55" s="5"/>
      <c r="K55" s="19" t="s">
        <v>37</v>
      </c>
      <c r="L55" s="21"/>
      <c r="M55" s="21"/>
      <c r="N55" s="75">
        <v>174589.97599045601</v>
      </c>
      <c r="O55" s="75">
        <v>190573.86561114699</v>
      </c>
      <c r="P55" s="75">
        <v>135747.67083258499</v>
      </c>
      <c r="Q55" s="75">
        <v>43194.466287089897</v>
      </c>
      <c r="R55" s="75">
        <v>158092.75612194801</v>
      </c>
      <c r="S55" s="75">
        <v>93700.245193013499</v>
      </c>
      <c r="T55" s="75">
        <v>314222.40673624701</v>
      </c>
      <c r="U55" s="75">
        <v>86985.577267368397</v>
      </c>
      <c r="V55" s="75">
        <v>10520.712359664099</v>
      </c>
      <c r="W55" s="75">
        <v>131752.972754352</v>
      </c>
      <c r="X55" s="76">
        <v>114308.077429322</v>
      </c>
      <c r="Y55" s="75">
        <v>63335.594560641897</v>
      </c>
      <c r="Z55" s="75">
        <v>207509.767598957</v>
      </c>
      <c r="AA55" s="75">
        <v>39434.600545109199</v>
      </c>
      <c r="AB55" s="21"/>
    </row>
    <row r="56" spans="4:28" x14ac:dyDescent="0.45">
      <c r="D56" s="39" t="str">
        <f t="shared" si="0"/>
        <v>Net revenue summary_All the way_HV Site Specific No Residual_Rate 2 units</v>
      </c>
      <c r="E56" s="12" t="s">
        <v>56</v>
      </c>
      <c r="F56" s="19" t="s">
        <v>93</v>
      </c>
      <c r="G56" s="14"/>
      <c r="H56" s="19" t="s">
        <v>88</v>
      </c>
      <c r="I56" s="20" t="s">
        <v>38</v>
      </c>
      <c r="J56" s="5"/>
      <c r="K56" s="19" t="s">
        <v>37</v>
      </c>
      <c r="L56" s="21"/>
      <c r="M56" s="21"/>
      <c r="N56" s="75">
        <v>164.01893355351501</v>
      </c>
      <c r="O56" s="75">
        <v>965.47883129535796</v>
      </c>
      <c r="P56" s="75">
        <v>908.42036051619095</v>
      </c>
      <c r="Q56" s="75">
        <v>306.67543730589</v>
      </c>
      <c r="R56" s="76">
        <v>4354.8781058513696</v>
      </c>
      <c r="S56" s="75">
        <v>1114.0968818077299</v>
      </c>
      <c r="T56" s="75">
        <v>1298.56305331767</v>
      </c>
      <c r="U56" s="76">
        <v>0</v>
      </c>
      <c r="V56" s="76">
        <v>0</v>
      </c>
      <c r="W56" s="76">
        <v>0</v>
      </c>
      <c r="X56" s="75">
        <v>3519.6087717345699</v>
      </c>
      <c r="Y56" s="75">
        <v>2048.4044602273598</v>
      </c>
      <c r="Z56" s="75">
        <v>2826.9476102438002</v>
      </c>
      <c r="AA56" s="75">
        <v>958.36330357080999</v>
      </c>
      <c r="AB56" s="21"/>
    </row>
    <row r="57" spans="4:28" x14ac:dyDescent="0.45">
      <c r="D57" s="39" t="str">
        <f t="shared" si="0"/>
        <v>Net revenue summary_All the way_HV Site Specific Band 1_Rate 2 units</v>
      </c>
      <c r="E57" s="12" t="s">
        <v>56</v>
      </c>
      <c r="F57" s="19" t="s">
        <v>93</v>
      </c>
      <c r="G57" s="14"/>
      <c r="H57" s="19" t="s">
        <v>89</v>
      </c>
      <c r="I57" s="20" t="s">
        <v>38</v>
      </c>
      <c r="J57" s="5"/>
      <c r="K57" s="19" t="s">
        <v>37</v>
      </c>
      <c r="L57" s="21"/>
      <c r="M57" s="21"/>
      <c r="N57" s="75">
        <v>143802.25845867899</v>
      </c>
      <c r="O57" s="76">
        <v>47885.801216943997</v>
      </c>
      <c r="P57" s="75">
        <v>111950.396572126</v>
      </c>
      <c r="Q57" s="75">
        <v>32366.162999835102</v>
      </c>
      <c r="R57" s="75">
        <v>161071.96509583201</v>
      </c>
      <c r="S57" s="75">
        <v>88827.375405332205</v>
      </c>
      <c r="T57" s="75">
        <v>55764.399222082997</v>
      </c>
      <c r="U57" s="75">
        <v>39037.444963544498</v>
      </c>
      <c r="V57" s="75">
        <v>40822.609652368199</v>
      </c>
      <c r="W57" s="75">
        <v>169240.043939389</v>
      </c>
      <c r="X57" s="75">
        <v>247203.90864901201</v>
      </c>
      <c r="Y57" s="75">
        <v>394744.98665087699</v>
      </c>
      <c r="Z57" s="76">
        <v>85663.057840501599</v>
      </c>
      <c r="AA57" s="75">
        <v>48711.651218215899</v>
      </c>
      <c r="AB57" s="21"/>
    </row>
    <row r="58" spans="4:28" x14ac:dyDescent="0.45">
      <c r="D58" s="39" t="str">
        <f t="shared" si="0"/>
        <v>Net revenue summary_All the way_HV Site Specific Band 2_Rate 2 units</v>
      </c>
      <c r="E58" s="12" t="s">
        <v>56</v>
      </c>
      <c r="F58" s="19" t="s">
        <v>93</v>
      </c>
      <c r="G58" s="14"/>
      <c r="H58" s="19" t="s">
        <v>90</v>
      </c>
      <c r="I58" s="20" t="s">
        <v>38</v>
      </c>
      <c r="J58" s="5"/>
      <c r="K58" s="19" t="s">
        <v>37</v>
      </c>
      <c r="L58" s="21"/>
      <c r="M58" s="21"/>
      <c r="N58" s="75">
        <v>380232.73687578901</v>
      </c>
      <c r="O58" s="75">
        <v>160033.03385640099</v>
      </c>
      <c r="P58" s="75">
        <v>394777.32644680399</v>
      </c>
      <c r="Q58" s="75">
        <v>90863.754771335996</v>
      </c>
      <c r="R58" s="75">
        <v>558680.05101557297</v>
      </c>
      <c r="S58" s="75">
        <v>297957.84591086901</v>
      </c>
      <c r="T58" s="75">
        <v>207132.787648489</v>
      </c>
      <c r="U58" s="75">
        <v>200870.34825708799</v>
      </c>
      <c r="V58" s="76">
        <v>427944.34770355897</v>
      </c>
      <c r="W58" s="75">
        <v>528255.47736943001</v>
      </c>
      <c r="X58" s="75">
        <v>598164.46284705005</v>
      </c>
      <c r="Y58" s="75">
        <v>682998.82305673999</v>
      </c>
      <c r="Z58" s="76">
        <v>263556.30690358498</v>
      </c>
      <c r="AA58" s="75">
        <v>184774.871405574</v>
      </c>
      <c r="AB58" s="21"/>
    </row>
    <row r="59" spans="4:28" x14ac:dyDescent="0.45">
      <c r="D59" s="39" t="str">
        <f t="shared" si="0"/>
        <v>Net revenue summary_All the way_HV Site Specific Band 3_Rate 2 units</v>
      </c>
      <c r="E59" s="12" t="s">
        <v>56</v>
      </c>
      <c r="F59" s="19" t="s">
        <v>93</v>
      </c>
      <c r="G59" s="14"/>
      <c r="H59" s="19" t="s">
        <v>91</v>
      </c>
      <c r="I59" s="20" t="s">
        <v>38</v>
      </c>
      <c r="J59" s="5"/>
      <c r="K59" s="19" t="s">
        <v>37</v>
      </c>
      <c r="L59" s="21"/>
      <c r="M59" s="21"/>
      <c r="N59" s="75">
        <v>326941.388563535</v>
      </c>
      <c r="O59" s="75">
        <v>135629.315611308</v>
      </c>
      <c r="P59" s="75">
        <v>354538.80988544499</v>
      </c>
      <c r="Q59" s="75">
        <v>84957.584803600796</v>
      </c>
      <c r="R59" s="75">
        <v>443432.31612933503</v>
      </c>
      <c r="S59" s="75">
        <v>272646.06142057403</v>
      </c>
      <c r="T59" s="75">
        <v>198041.102464478</v>
      </c>
      <c r="U59" s="75">
        <v>270729.50124616001</v>
      </c>
      <c r="V59" s="75">
        <v>148168.41365193899</v>
      </c>
      <c r="W59" s="75">
        <v>421832.69950344099</v>
      </c>
      <c r="X59" s="75">
        <v>434571.86397993797</v>
      </c>
      <c r="Y59" s="75">
        <v>373258.27575450198</v>
      </c>
      <c r="Z59" s="75">
        <v>180064.64450944201</v>
      </c>
      <c r="AA59" s="75">
        <v>168418.091531955</v>
      </c>
      <c r="AB59" s="21"/>
    </row>
    <row r="60" spans="4:28" x14ac:dyDescent="0.45">
      <c r="D60" s="39" t="str">
        <f t="shared" si="0"/>
        <v>Net revenue summary_All the way_HV Site Specific Band 4_Rate 2 units</v>
      </c>
      <c r="E60" s="12" t="s">
        <v>56</v>
      </c>
      <c r="F60" s="19" t="s">
        <v>93</v>
      </c>
      <c r="G60" s="14"/>
      <c r="H60" s="19" t="s">
        <v>92</v>
      </c>
      <c r="I60" s="20" t="s">
        <v>38</v>
      </c>
      <c r="J60" s="5"/>
      <c r="K60" s="19" t="s">
        <v>37</v>
      </c>
      <c r="L60" s="21"/>
      <c r="M60" s="21"/>
      <c r="N60" s="75">
        <v>620464.08047625399</v>
      </c>
      <c r="O60" s="75">
        <v>545542.87905175902</v>
      </c>
      <c r="P60" s="75">
        <v>934203.39781741705</v>
      </c>
      <c r="Q60" s="75">
        <v>157197.503393594</v>
      </c>
      <c r="R60" s="75">
        <v>1177520.1715488101</v>
      </c>
      <c r="S60" s="75">
        <v>836780.49778709502</v>
      </c>
      <c r="T60" s="75">
        <v>283845.28447965602</v>
      </c>
      <c r="U60" s="75">
        <v>1155867.8365050501</v>
      </c>
      <c r="V60" s="76">
        <v>364185.99265492801</v>
      </c>
      <c r="W60" s="75">
        <v>1109210.5993518999</v>
      </c>
      <c r="X60" s="75">
        <v>1313171.3269460199</v>
      </c>
      <c r="Y60" s="75">
        <v>1170552.9897774099</v>
      </c>
      <c r="Z60" s="75">
        <v>480431.50285673502</v>
      </c>
      <c r="AA60" s="76">
        <v>414098.07535124099</v>
      </c>
      <c r="AB60" s="21"/>
    </row>
    <row r="61" spans="4:28" x14ac:dyDescent="0.45">
      <c r="D61" s="39" t="str">
        <f t="shared" si="0"/>
        <v>Net revenue summary_All the way_Unmetered Supplies_Rate 2 units</v>
      </c>
      <c r="E61" s="12" t="s">
        <v>56</v>
      </c>
      <c r="F61" s="19" t="s">
        <v>93</v>
      </c>
      <c r="G61" s="14"/>
      <c r="H61" s="19" t="s">
        <v>60</v>
      </c>
      <c r="I61" s="20" t="s">
        <v>38</v>
      </c>
      <c r="J61" s="5"/>
      <c r="K61" s="19" t="s">
        <v>37</v>
      </c>
      <c r="L61" s="21"/>
      <c r="M61" s="21"/>
      <c r="N61" s="75">
        <v>29716.105771319799</v>
      </c>
      <c r="O61" s="75">
        <v>22144.161018406401</v>
      </c>
      <c r="P61" s="75">
        <v>36417.595760910197</v>
      </c>
      <c r="Q61" s="75">
        <v>19489.109226087199</v>
      </c>
      <c r="R61" s="76">
        <v>73125.948651823506</v>
      </c>
      <c r="S61" s="75">
        <v>61630.053892722899</v>
      </c>
      <c r="T61" s="75">
        <v>38961.183732475103</v>
      </c>
      <c r="U61" s="76">
        <v>51750.396946360299</v>
      </c>
      <c r="V61" s="76">
        <v>55924.717736069899</v>
      </c>
      <c r="W61" s="75">
        <v>90680.846866080101</v>
      </c>
      <c r="X61" s="75">
        <v>44264.457171161797</v>
      </c>
      <c r="Y61" s="76">
        <v>46845.820756552697</v>
      </c>
      <c r="Z61" s="75">
        <v>34966.399213443401</v>
      </c>
      <c r="AA61" s="75">
        <v>25459.0174214006</v>
      </c>
      <c r="AB61" s="21"/>
    </row>
    <row r="62" spans="4:28" x14ac:dyDescent="0.45">
      <c r="D62" s="39" t="str">
        <f t="shared" si="0"/>
        <v>Net revenue summary_All the way_LV Generation Aggregated_Rate 2 units</v>
      </c>
      <c r="E62" s="12" t="s">
        <v>56</v>
      </c>
      <c r="F62" s="19" t="s">
        <v>93</v>
      </c>
      <c r="G62" s="14"/>
      <c r="H62" s="19" t="s">
        <v>61</v>
      </c>
      <c r="I62" s="20" t="s">
        <v>38</v>
      </c>
      <c r="J62" s="5"/>
      <c r="K62" s="19" t="s">
        <v>37</v>
      </c>
      <c r="L62" s="21"/>
      <c r="M62" s="21"/>
      <c r="N62" s="75">
        <v>602.40036281520599</v>
      </c>
      <c r="O62" s="75">
        <v>811.34480447508304</v>
      </c>
      <c r="P62" s="75">
        <v>1280.85386476198</v>
      </c>
      <c r="Q62" s="75">
        <v>3809.4227319798401</v>
      </c>
      <c r="R62" s="75">
        <v>5290.0415585937399</v>
      </c>
      <c r="S62" s="75">
        <v>1100.0777201042299</v>
      </c>
      <c r="T62" s="75">
        <v>1297.9033337645999</v>
      </c>
      <c r="U62" s="76">
        <v>488.387045562624</v>
      </c>
      <c r="V62" s="75">
        <v>1018.09421896904</v>
      </c>
      <c r="W62" s="75">
        <v>1564.77456773783</v>
      </c>
      <c r="X62" s="75">
        <v>1893.5944715009</v>
      </c>
      <c r="Y62" s="76">
        <v>1815.0091331557701</v>
      </c>
      <c r="Z62" s="75">
        <v>3364.1644283219998</v>
      </c>
      <c r="AA62" s="75">
        <v>1826.6419105136399</v>
      </c>
      <c r="AB62" s="21"/>
    </row>
    <row r="63" spans="4:28" x14ac:dyDescent="0.45">
      <c r="D63" s="39" t="str">
        <f t="shared" si="0"/>
        <v>Net revenue summary_All the way_LV Sub Generation Aggregated_Rate 2 units</v>
      </c>
      <c r="E63" s="12" t="s">
        <v>56</v>
      </c>
      <c r="F63" s="19" t="s">
        <v>93</v>
      </c>
      <c r="G63" s="14"/>
      <c r="H63" s="19" t="s">
        <v>62</v>
      </c>
      <c r="I63" s="20" t="s">
        <v>38</v>
      </c>
      <c r="J63" s="5"/>
      <c r="K63" s="19" t="s">
        <v>37</v>
      </c>
      <c r="L63" s="21"/>
      <c r="M63" s="21"/>
      <c r="N63" s="76">
        <v>0</v>
      </c>
      <c r="O63" s="76">
        <v>0</v>
      </c>
      <c r="P63" s="76">
        <v>0</v>
      </c>
      <c r="Q63" s="76">
        <v>10.199</v>
      </c>
      <c r="R63" s="75">
        <v>199.94759940297999</v>
      </c>
      <c r="S63" s="75">
        <v>42.481753530081498</v>
      </c>
      <c r="T63" s="76">
        <v>104.237679982315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21"/>
    </row>
    <row r="64" spans="4:28" x14ac:dyDescent="0.45">
      <c r="D64" s="39" t="str">
        <f t="shared" si="0"/>
        <v>Net revenue summary_All the way_LV Generation Site Specific_Rate 2 units</v>
      </c>
      <c r="E64" s="12" t="s">
        <v>56</v>
      </c>
      <c r="F64" s="19" t="s">
        <v>93</v>
      </c>
      <c r="G64" s="14"/>
      <c r="H64" s="19" t="s">
        <v>63</v>
      </c>
      <c r="I64" s="20" t="s">
        <v>38</v>
      </c>
      <c r="J64" s="5"/>
      <c r="K64" s="19" t="s">
        <v>37</v>
      </c>
      <c r="L64" s="21"/>
      <c r="M64" s="21"/>
      <c r="N64" s="75">
        <v>10411.568347971601</v>
      </c>
      <c r="O64" s="75">
        <v>13987.049448059401</v>
      </c>
      <c r="P64" s="75">
        <v>23139.1597284749</v>
      </c>
      <c r="Q64" s="75">
        <v>167123.432809477</v>
      </c>
      <c r="R64" s="75">
        <v>32553.160713646401</v>
      </c>
      <c r="S64" s="76">
        <v>23423.620999999999</v>
      </c>
      <c r="T64" s="75">
        <v>18949.319701714201</v>
      </c>
      <c r="U64" s="75">
        <v>4373.4498238856404</v>
      </c>
      <c r="V64" s="75">
        <v>11942.336848791399</v>
      </c>
      <c r="W64" s="75">
        <v>30812.6936729997</v>
      </c>
      <c r="X64" s="75">
        <v>21868.961255324099</v>
      </c>
      <c r="Y64" s="75">
        <v>20492.4319137651</v>
      </c>
      <c r="Z64" s="75">
        <v>34938.382506400601</v>
      </c>
      <c r="AA64" s="75">
        <v>17743.5190723511</v>
      </c>
      <c r="AB64" s="21"/>
    </row>
    <row r="65" spans="4:28" x14ac:dyDescent="0.45">
      <c r="D65" s="39" t="str">
        <f t="shared" si="0"/>
        <v>Net revenue summary_All the way_LV Generation Site Specific no RP Charge_Rate 2 units</v>
      </c>
      <c r="E65" s="12" t="s">
        <v>56</v>
      </c>
      <c r="F65" s="19" t="s">
        <v>93</v>
      </c>
      <c r="G65" s="14"/>
      <c r="H65" s="19" t="s">
        <v>64</v>
      </c>
      <c r="I65" s="20" t="s">
        <v>38</v>
      </c>
      <c r="J65" s="5"/>
      <c r="K65" s="19" t="s">
        <v>37</v>
      </c>
      <c r="L65" s="21"/>
      <c r="M65" s="21"/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0</v>
      </c>
      <c r="T65" s="76">
        <v>0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21"/>
    </row>
    <row r="66" spans="4:28" x14ac:dyDescent="0.45">
      <c r="D66" s="39" t="str">
        <f t="shared" si="0"/>
        <v>Net revenue summary_All the way_LV Sub Generation Site Specific_Rate 2 units</v>
      </c>
      <c r="E66" s="12" t="s">
        <v>56</v>
      </c>
      <c r="F66" s="19" t="s">
        <v>93</v>
      </c>
      <c r="G66" s="14"/>
      <c r="H66" s="19" t="s">
        <v>65</v>
      </c>
      <c r="I66" s="20" t="s">
        <v>38</v>
      </c>
      <c r="J66" s="5"/>
      <c r="K66" s="19" t="s">
        <v>37</v>
      </c>
      <c r="L66" s="21"/>
      <c r="M66" s="21"/>
      <c r="N66" s="75">
        <v>1554.67058685866</v>
      </c>
      <c r="O66" s="76">
        <v>511.99674653299098</v>
      </c>
      <c r="P66" s="75">
        <v>2877.3944695269302</v>
      </c>
      <c r="Q66" s="75">
        <v>1239.2043123030601</v>
      </c>
      <c r="R66" s="76">
        <v>0</v>
      </c>
      <c r="S66" s="75">
        <v>415.06849999999997</v>
      </c>
      <c r="T66" s="75">
        <v>5747.7403373571397</v>
      </c>
      <c r="U66" s="75">
        <v>51.602790434131997</v>
      </c>
      <c r="V66" s="76">
        <v>5.4369314968000104</v>
      </c>
      <c r="W66" s="75">
        <v>635.12932447935304</v>
      </c>
      <c r="X66" s="75">
        <v>3140.9913714847398</v>
      </c>
      <c r="Y66" s="75">
        <v>3996.1654558994201</v>
      </c>
      <c r="Z66" s="75">
        <v>8049.4903233323203</v>
      </c>
      <c r="AA66" s="75">
        <v>645.59135646956395</v>
      </c>
      <c r="AB66" s="21"/>
    </row>
    <row r="67" spans="4:28" x14ac:dyDescent="0.45">
      <c r="D67" s="39" t="str">
        <f t="shared" si="0"/>
        <v>Net revenue summary_All the way_LV Sub Generation Site Specific no RP Charge_Rate 2 units</v>
      </c>
      <c r="E67" s="12" t="s">
        <v>56</v>
      </c>
      <c r="F67" s="19" t="s">
        <v>93</v>
      </c>
      <c r="G67" s="14"/>
      <c r="H67" s="19" t="s">
        <v>66</v>
      </c>
      <c r="I67" s="20" t="s">
        <v>38</v>
      </c>
      <c r="J67" s="5"/>
      <c r="K67" s="19" t="s">
        <v>37</v>
      </c>
      <c r="L67" s="21"/>
      <c r="M67" s="21"/>
      <c r="N67" s="76">
        <v>0</v>
      </c>
      <c r="O67" s="76">
        <v>0</v>
      </c>
      <c r="P67" s="76">
        <v>0</v>
      </c>
      <c r="Q67" s="76">
        <v>0</v>
      </c>
      <c r="R67" s="76">
        <v>0</v>
      </c>
      <c r="S67" s="76">
        <v>0</v>
      </c>
      <c r="T67" s="76">
        <v>0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21"/>
    </row>
    <row r="68" spans="4:28" x14ac:dyDescent="0.45">
      <c r="D68" s="39" t="str">
        <f t="shared" si="0"/>
        <v>Net revenue summary_All the way_HV Generation Site Specific_Rate 2 units</v>
      </c>
      <c r="E68" s="12" t="s">
        <v>56</v>
      </c>
      <c r="F68" s="19" t="s">
        <v>93</v>
      </c>
      <c r="G68" s="14"/>
      <c r="H68" s="19" t="s">
        <v>67</v>
      </c>
      <c r="I68" s="20" t="s">
        <v>38</v>
      </c>
      <c r="J68" s="5"/>
      <c r="K68" s="19" t="s">
        <v>37</v>
      </c>
      <c r="L68" s="21"/>
      <c r="M68" s="21"/>
      <c r="N68" s="75">
        <v>332893.45294245699</v>
      </c>
      <c r="O68" s="75">
        <v>273070.731517429</v>
      </c>
      <c r="P68" s="76">
        <v>294716.77480574301</v>
      </c>
      <c r="Q68" s="75">
        <v>660071.36461615504</v>
      </c>
      <c r="R68" s="75">
        <v>532778.46099718602</v>
      </c>
      <c r="S68" s="76">
        <v>410570.35969999997</v>
      </c>
      <c r="T68" s="75">
        <v>171647.41016785699</v>
      </c>
      <c r="U68" s="75">
        <v>58916.017028406197</v>
      </c>
      <c r="V68" s="75">
        <v>179932.714657862</v>
      </c>
      <c r="W68" s="75">
        <v>412452.91077195498</v>
      </c>
      <c r="X68" s="75">
        <v>633862.51003932604</v>
      </c>
      <c r="Y68" s="75">
        <v>328224.91769676202</v>
      </c>
      <c r="Z68" s="75">
        <v>313973.55099427397</v>
      </c>
      <c r="AA68" s="75">
        <v>214960.991308734</v>
      </c>
      <c r="AB68" s="21"/>
    </row>
    <row r="69" spans="4:28" x14ac:dyDescent="0.45">
      <c r="D69" s="39" t="str">
        <f t="shared" si="0"/>
        <v>Net revenue summary_All the way_HV Generation Site Specific no RP Charge_Rate 2 units</v>
      </c>
      <c r="E69" s="12" t="s">
        <v>56</v>
      </c>
      <c r="F69" s="19" t="s">
        <v>93</v>
      </c>
      <c r="G69" s="14"/>
      <c r="H69" s="19" t="s">
        <v>68</v>
      </c>
      <c r="I69" s="20" t="s">
        <v>38</v>
      </c>
      <c r="J69" s="5"/>
      <c r="K69" s="19" t="s">
        <v>37</v>
      </c>
      <c r="L69" s="21"/>
      <c r="M69" s="21"/>
      <c r="N69" s="76">
        <v>0</v>
      </c>
      <c r="O69" s="76">
        <v>0</v>
      </c>
      <c r="P69" s="76">
        <v>0</v>
      </c>
      <c r="Q69" s="76">
        <v>0</v>
      </c>
      <c r="R69" s="76">
        <v>0</v>
      </c>
      <c r="S69" s="76">
        <v>0</v>
      </c>
      <c r="T69" s="76">
        <v>0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21"/>
    </row>
    <row r="70" spans="4:28" x14ac:dyDescent="0.45">
      <c r="D70" s="39" t="str">
        <f t="shared" ref="D70:D133" si="1">E70&amp;"_"&amp;F70&amp;"_"&amp;H70&amp;"_"&amp;I70</f>
        <v>Net revenue summary_All the way_Domestic Aggregated or CT with Residual_Rate 3 units</v>
      </c>
      <c r="E70" s="12" t="s">
        <v>56</v>
      </c>
      <c r="F70" s="19" t="s">
        <v>93</v>
      </c>
      <c r="G70" s="14"/>
      <c r="H70" s="16" t="s">
        <v>126</v>
      </c>
      <c r="I70" s="18" t="s">
        <v>39</v>
      </c>
      <c r="J70" s="13"/>
      <c r="K70" s="16" t="s">
        <v>37</v>
      </c>
      <c r="L70" s="21"/>
      <c r="M70" s="21"/>
      <c r="N70" s="75">
        <v>4037551.7913996899</v>
      </c>
      <c r="O70" s="75">
        <v>2269343.76195161</v>
      </c>
      <c r="P70" s="75">
        <v>3472670.2695409702</v>
      </c>
      <c r="Q70" s="75">
        <v>1080279.5853024099</v>
      </c>
      <c r="R70" s="75">
        <v>3714187.4425115199</v>
      </c>
      <c r="S70" s="75">
        <v>2404819.40559809</v>
      </c>
      <c r="T70" s="75">
        <v>1968788.35704209</v>
      </c>
      <c r="U70" s="75">
        <v>3112023.0626125801</v>
      </c>
      <c r="V70" s="75">
        <v>3868147.3283446799</v>
      </c>
      <c r="W70" s="75">
        <v>6282394.1720559802</v>
      </c>
      <c r="X70" s="75">
        <v>5469230.8307978604</v>
      </c>
      <c r="Y70" s="75">
        <v>4883727.7493747398</v>
      </c>
      <c r="Z70" s="75">
        <v>2917164.6818769299</v>
      </c>
      <c r="AA70" s="75">
        <v>1452016.7332063499</v>
      </c>
      <c r="AB70" s="21"/>
    </row>
    <row r="71" spans="4:28" x14ac:dyDescent="0.45">
      <c r="D71" s="39" t="str">
        <f t="shared" si="1"/>
        <v>Net revenue summary_All the way_Domestic Aggregated or CT (Related MPAN)_Rate 3 units</v>
      </c>
      <c r="E71" s="12" t="s">
        <v>56</v>
      </c>
      <c r="F71" s="19" t="s">
        <v>93</v>
      </c>
      <c r="G71" s="14"/>
      <c r="H71" s="19" t="s">
        <v>127</v>
      </c>
      <c r="I71" s="20" t="s">
        <v>39</v>
      </c>
      <c r="J71" s="5"/>
      <c r="K71" s="19" t="s">
        <v>37</v>
      </c>
      <c r="L71" s="21"/>
      <c r="M71" s="21"/>
      <c r="N71" s="75">
        <v>4074.7631229070198</v>
      </c>
      <c r="O71" s="75">
        <v>26272.338046483801</v>
      </c>
      <c r="P71" s="75">
        <v>10728.346230847301</v>
      </c>
      <c r="Q71" s="76">
        <v>191283.34750629999</v>
      </c>
      <c r="R71" s="75">
        <v>106119.38059189</v>
      </c>
      <c r="S71" s="75">
        <v>250343.66915581899</v>
      </c>
      <c r="T71" s="75">
        <v>10757.9687626748</v>
      </c>
      <c r="U71" s="75">
        <v>35654.290218362301</v>
      </c>
      <c r="V71" s="75">
        <v>30668.702529465801</v>
      </c>
      <c r="W71" s="75">
        <v>24427.479671921399</v>
      </c>
      <c r="X71" s="75">
        <v>6004.7431979594603</v>
      </c>
      <c r="Y71" s="75">
        <v>10855.1147411167</v>
      </c>
      <c r="Z71" s="75">
        <v>22665.0091379029</v>
      </c>
      <c r="AA71" s="75">
        <v>689.94611207811795</v>
      </c>
      <c r="AB71" s="21"/>
    </row>
    <row r="72" spans="4:28" x14ac:dyDescent="0.45">
      <c r="D72" s="39" t="str">
        <f t="shared" si="1"/>
        <v>Net revenue summary_All the way_Non-Domestic Aggregated or CT No Residual_Rate 3 units</v>
      </c>
      <c r="E72" s="12" t="s">
        <v>56</v>
      </c>
      <c r="F72" s="19" t="s">
        <v>93</v>
      </c>
      <c r="G72" s="14"/>
      <c r="H72" s="19" t="s">
        <v>128</v>
      </c>
      <c r="I72" s="20" t="s">
        <v>39</v>
      </c>
      <c r="J72" s="5"/>
      <c r="K72" s="19" t="s">
        <v>37</v>
      </c>
      <c r="L72" s="21"/>
      <c r="M72" s="21"/>
      <c r="N72" s="75">
        <v>0.75537568241516395</v>
      </c>
      <c r="O72" s="75">
        <v>26.826148031982399</v>
      </c>
      <c r="P72" s="76">
        <v>87.370474779976007</v>
      </c>
      <c r="Q72" s="75">
        <v>225.643765389853</v>
      </c>
      <c r="R72" s="75">
        <v>49.3872199026627</v>
      </c>
      <c r="S72" s="76">
        <v>97.958845902841105</v>
      </c>
      <c r="T72" s="75">
        <v>189.69302826127699</v>
      </c>
      <c r="U72" s="76">
        <v>0</v>
      </c>
      <c r="V72" s="76">
        <v>0</v>
      </c>
      <c r="W72" s="76">
        <v>0</v>
      </c>
      <c r="X72" s="75">
        <v>2.8209165416323199</v>
      </c>
      <c r="Y72" s="75">
        <v>3.8443571409572801</v>
      </c>
      <c r="Z72" s="75">
        <v>15.830130281755499</v>
      </c>
      <c r="AA72" s="75">
        <v>8.6076645650633008</v>
      </c>
      <c r="AB72" s="21"/>
    </row>
    <row r="73" spans="4:28" x14ac:dyDescent="0.45">
      <c r="D73" s="39" t="str">
        <f t="shared" si="1"/>
        <v>Net revenue summary_All the way_Non-Domestic Aggregated or CT Band 1_Rate 3 units</v>
      </c>
      <c r="E73" s="12" t="s">
        <v>56</v>
      </c>
      <c r="F73" s="19" t="s">
        <v>93</v>
      </c>
      <c r="G73" s="14"/>
      <c r="H73" s="19" t="s">
        <v>129</v>
      </c>
      <c r="I73" s="20" t="s">
        <v>39</v>
      </c>
      <c r="J73" s="5"/>
      <c r="K73" s="19" t="s">
        <v>37</v>
      </c>
      <c r="L73" s="21"/>
      <c r="M73" s="21"/>
      <c r="N73" s="75">
        <v>43770.379927551898</v>
      </c>
      <c r="O73" s="75">
        <v>25575.7242475528</v>
      </c>
      <c r="P73" s="75">
        <v>34204.404377150502</v>
      </c>
      <c r="Q73" s="75">
        <v>22877.445079566001</v>
      </c>
      <c r="R73" s="76">
        <v>61576.388251133903</v>
      </c>
      <c r="S73" s="75">
        <v>73574.755935476598</v>
      </c>
      <c r="T73" s="75">
        <v>58739.647902921199</v>
      </c>
      <c r="U73" s="75">
        <v>60956.738047265302</v>
      </c>
      <c r="V73" s="75">
        <v>46761.5410274241</v>
      </c>
      <c r="W73" s="75">
        <v>67816.524191301898</v>
      </c>
      <c r="X73" s="75">
        <v>56361.444714199199</v>
      </c>
      <c r="Y73" s="75">
        <v>53602.084995904697</v>
      </c>
      <c r="Z73" s="75">
        <v>42246.727939537101</v>
      </c>
      <c r="AA73" s="75">
        <v>19661.941260037798</v>
      </c>
      <c r="AB73" s="21"/>
    </row>
    <row r="74" spans="4:28" x14ac:dyDescent="0.45">
      <c r="D74" s="39" t="str">
        <f t="shared" si="1"/>
        <v>Net revenue summary_All the way_Non-Domestic Aggregated or CT Band 2_Rate 3 units</v>
      </c>
      <c r="E74" s="12" t="s">
        <v>56</v>
      </c>
      <c r="F74" s="19" t="s">
        <v>93</v>
      </c>
      <c r="G74" s="14"/>
      <c r="H74" s="19" t="s">
        <v>130</v>
      </c>
      <c r="I74" s="20" t="s">
        <v>39</v>
      </c>
      <c r="J74" s="5"/>
      <c r="K74" s="19" t="s">
        <v>37</v>
      </c>
      <c r="L74" s="21"/>
      <c r="M74" s="21"/>
      <c r="N74" s="75">
        <v>192286.93309086101</v>
      </c>
      <c r="O74" s="75">
        <v>115899.891127094</v>
      </c>
      <c r="P74" s="75">
        <v>154218.110894018</v>
      </c>
      <c r="Q74" s="76">
        <v>62534.368191298599</v>
      </c>
      <c r="R74" s="75">
        <v>151992.25232359499</v>
      </c>
      <c r="S74" s="75">
        <v>150125.13920993501</v>
      </c>
      <c r="T74" s="75">
        <v>120720.48491255401</v>
      </c>
      <c r="U74" s="75">
        <v>229384.808709798</v>
      </c>
      <c r="V74" s="75">
        <v>206172.161902469</v>
      </c>
      <c r="W74" s="75">
        <v>287605.51735517499</v>
      </c>
      <c r="X74" s="76">
        <v>229496.93384579901</v>
      </c>
      <c r="Y74" s="76">
        <v>200967.88074591299</v>
      </c>
      <c r="Z74" s="75">
        <v>168987.56116179301</v>
      </c>
      <c r="AA74" s="75">
        <v>76501.891772004194</v>
      </c>
      <c r="AB74" s="21"/>
    </row>
    <row r="75" spans="4:28" x14ac:dyDescent="0.45">
      <c r="D75" s="39" t="str">
        <f t="shared" si="1"/>
        <v>Net revenue summary_All the way_Non-Domestic Aggregated or CT Band 3_Rate 3 units</v>
      </c>
      <c r="E75" s="12" t="s">
        <v>56</v>
      </c>
      <c r="F75" s="19" t="s">
        <v>93</v>
      </c>
      <c r="G75" s="14"/>
      <c r="H75" s="19" t="s">
        <v>131</v>
      </c>
      <c r="I75" s="20" t="s">
        <v>39</v>
      </c>
      <c r="J75" s="5"/>
      <c r="K75" s="19" t="s">
        <v>37</v>
      </c>
      <c r="L75" s="21"/>
      <c r="M75" s="21"/>
      <c r="N75" s="75">
        <v>245502.58052444601</v>
      </c>
      <c r="O75" s="75">
        <v>129545.75808107</v>
      </c>
      <c r="P75" s="76">
        <v>186610.263180482</v>
      </c>
      <c r="Q75" s="76">
        <v>76693.080702524894</v>
      </c>
      <c r="R75" s="75">
        <v>182363.364056402</v>
      </c>
      <c r="S75" s="75">
        <v>192978.33946398101</v>
      </c>
      <c r="T75" s="76">
        <v>135561.08028963901</v>
      </c>
      <c r="U75" s="75">
        <v>275532.75068164198</v>
      </c>
      <c r="V75" s="75">
        <v>220210.085464498</v>
      </c>
      <c r="W75" s="75">
        <v>371178.87299809</v>
      </c>
      <c r="X75" s="75">
        <v>281017.43550613202</v>
      </c>
      <c r="Y75" s="75">
        <v>250505.368366757</v>
      </c>
      <c r="Z75" s="76">
        <v>166440.499533236</v>
      </c>
      <c r="AA75" s="75">
        <v>88232.0450391708</v>
      </c>
      <c r="AB75" s="21"/>
    </row>
    <row r="76" spans="4:28" x14ac:dyDescent="0.45">
      <c r="D76" s="39" t="str">
        <f t="shared" si="1"/>
        <v>Net revenue summary_All the way_Non-Domestic Aggregated or CT Band 4_Rate 3 units</v>
      </c>
      <c r="E76" s="12" t="s">
        <v>56</v>
      </c>
      <c r="F76" s="19" t="s">
        <v>93</v>
      </c>
      <c r="G76" s="14"/>
      <c r="H76" s="19" t="s">
        <v>132</v>
      </c>
      <c r="I76" s="20" t="s">
        <v>39</v>
      </c>
      <c r="J76" s="5"/>
      <c r="K76" s="19" t="s">
        <v>37</v>
      </c>
      <c r="L76" s="21"/>
      <c r="M76" s="21"/>
      <c r="N76" s="75">
        <v>733073.17442703096</v>
      </c>
      <c r="O76" s="75">
        <v>440595.50840387202</v>
      </c>
      <c r="P76" s="75">
        <v>653327.38907773397</v>
      </c>
      <c r="Q76" s="75">
        <v>178571.635109667</v>
      </c>
      <c r="R76" s="75">
        <v>458976.970917898</v>
      </c>
      <c r="S76" s="75">
        <v>585380.58780302794</v>
      </c>
      <c r="T76" s="75">
        <v>435035.81250848598</v>
      </c>
      <c r="U76" s="75">
        <v>779788.60973144299</v>
      </c>
      <c r="V76" s="76">
        <v>596819.35012750304</v>
      </c>
      <c r="W76" s="75">
        <v>1080575.8164850599</v>
      </c>
      <c r="X76" s="75">
        <v>1015632.01088904</v>
      </c>
      <c r="Y76" s="75">
        <v>836218.97640878195</v>
      </c>
      <c r="Z76" s="75">
        <v>552546.28445180901</v>
      </c>
      <c r="AA76" s="75">
        <v>271156.02834577602</v>
      </c>
      <c r="AB76" s="21"/>
    </row>
    <row r="77" spans="4:28" x14ac:dyDescent="0.45">
      <c r="D77" s="39" t="str">
        <f t="shared" si="1"/>
        <v>Net revenue summary_All the way_Non-Domestic Aggregated or CT (Related MPAN)_Rate 3 units</v>
      </c>
      <c r="E77" s="12" t="s">
        <v>56</v>
      </c>
      <c r="F77" s="19" t="s">
        <v>93</v>
      </c>
      <c r="G77" s="14"/>
      <c r="H77" s="19" t="s">
        <v>133</v>
      </c>
      <c r="I77" s="20" t="s">
        <v>39</v>
      </c>
      <c r="J77" s="5"/>
      <c r="K77" s="19" t="s">
        <v>37</v>
      </c>
      <c r="L77" s="21"/>
      <c r="M77" s="21"/>
      <c r="N77" s="75">
        <v>14463.5036585054</v>
      </c>
      <c r="O77" s="75">
        <v>5634.86038646834</v>
      </c>
      <c r="P77" s="76">
        <v>11204.027316104801</v>
      </c>
      <c r="Q77" s="76">
        <v>12834.713020207801</v>
      </c>
      <c r="R77" s="75">
        <v>22951.544924561498</v>
      </c>
      <c r="S77" s="75">
        <v>33594.2269277538</v>
      </c>
      <c r="T77" s="75">
        <v>4699.6289999999899</v>
      </c>
      <c r="U77" s="75">
        <v>7585.5566449836097</v>
      </c>
      <c r="V77" s="75">
        <v>5821.4721183891897</v>
      </c>
      <c r="W77" s="75">
        <v>7364.4888583593802</v>
      </c>
      <c r="X77" s="75">
        <v>823.00182131134602</v>
      </c>
      <c r="Y77" s="75">
        <v>2405.8570016096</v>
      </c>
      <c r="Z77" s="75">
        <v>9268.7388560225099</v>
      </c>
      <c r="AA77" s="75">
        <v>716.889773010986</v>
      </c>
      <c r="AB77" s="21"/>
    </row>
    <row r="78" spans="4:28" x14ac:dyDescent="0.45">
      <c r="D78" s="39" t="str">
        <f t="shared" si="1"/>
        <v>Net revenue summary_All the way_LV Site Specific No Residual_Rate 3 units</v>
      </c>
      <c r="E78" s="12" t="s">
        <v>56</v>
      </c>
      <c r="F78" s="19" t="s">
        <v>93</v>
      </c>
      <c r="G78" s="14"/>
      <c r="H78" s="19" t="s">
        <v>78</v>
      </c>
      <c r="I78" s="20" t="s">
        <v>39</v>
      </c>
      <c r="J78" s="5"/>
      <c r="K78" s="19" t="s">
        <v>37</v>
      </c>
      <c r="L78" s="21"/>
      <c r="M78" s="21"/>
      <c r="N78" s="75">
        <v>29.1648150683708</v>
      </c>
      <c r="O78" s="75">
        <v>175.47877982231</v>
      </c>
      <c r="P78" s="75">
        <v>5.5742227394060802</v>
      </c>
      <c r="Q78" s="75">
        <v>113.59098662797901</v>
      </c>
      <c r="R78" s="75">
        <v>291.551054186876</v>
      </c>
      <c r="S78" s="75">
        <v>26.166597144001301</v>
      </c>
      <c r="T78" s="75">
        <v>47.531403402292803</v>
      </c>
      <c r="U78" s="76">
        <v>0</v>
      </c>
      <c r="V78" s="76">
        <v>0</v>
      </c>
      <c r="W78" s="76">
        <v>0</v>
      </c>
      <c r="X78" s="75">
        <v>1046.28733470835</v>
      </c>
      <c r="Y78" s="75">
        <v>704.50795839069201</v>
      </c>
      <c r="Z78" s="75">
        <v>884.59690124142605</v>
      </c>
      <c r="AA78" s="75">
        <v>183.30187487394801</v>
      </c>
      <c r="AB78" s="21"/>
    </row>
    <row r="79" spans="4:28" x14ac:dyDescent="0.45">
      <c r="D79" s="39" t="str">
        <f t="shared" si="1"/>
        <v>Net revenue summary_All the way_LV Site Specific Band 1_Rate 3 units</v>
      </c>
      <c r="E79" s="12" t="s">
        <v>56</v>
      </c>
      <c r="F79" s="19" t="s">
        <v>93</v>
      </c>
      <c r="G79" s="14"/>
      <c r="H79" s="19" t="s">
        <v>79</v>
      </c>
      <c r="I79" s="20" t="s">
        <v>39</v>
      </c>
      <c r="J79" s="5"/>
      <c r="K79" s="19" t="s">
        <v>37</v>
      </c>
      <c r="L79" s="21"/>
      <c r="M79" s="21"/>
      <c r="N79" s="75">
        <v>152198.691876358</v>
      </c>
      <c r="O79" s="75">
        <v>227168.84011887701</v>
      </c>
      <c r="P79" s="75">
        <v>274308.13435537397</v>
      </c>
      <c r="Q79" s="75">
        <v>115169.703083227</v>
      </c>
      <c r="R79" s="75">
        <v>290665.01795983099</v>
      </c>
      <c r="S79" s="75">
        <v>205679.37866207401</v>
      </c>
      <c r="T79" s="75">
        <v>112265.257880722</v>
      </c>
      <c r="U79" s="75">
        <v>207401.193714772</v>
      </c>
      <c r="V79" s="75">
        <v>289470.01587119501</v>
      </c>
      <c r="W79" s="75">
        <v>224597.98727542799</v>
      </c>
      <c r="X79" s="75">
        <v>321225.67340336501</v>
      </c>
      <c r="Y79" s="75">
        <v>364763.70709028299</v>
      </c>
      <c r="Z79" s="75">
        <v>203422.89760051901</v>
      </c>
      <c r="AA79" s="75">
        <v>109225.95074976201</v>
      </c>
      <c r="AB79" s="21"/>
    </row>
    <row r="80" spans="4:28" x14ac:dyDescent="0.45">
      <c r="D80" s="39" t="str">
        <f t="shared" si="1"/>
        <v>Net revenue summary_All the way_LV Site Specific Band 2_Rate 3 units</v>
      </c>
      <c r="E80" s="12" t="s">
        <v>56</v>
      </c>
      <c r="F80" s="19" t="s">
        <v>93</v>
      </c>
      <c r="G80" s="14"/>
      <c r="H80" s="19" t="s">
        <v>80</v>
      </c>
      <c r="I80" s="20" t="s">
        <v>39</v>
      </c>
      <c r="J80" s="5"/>
      <c r="K80" s="19" t="s">
        <v>37</v>
      </c>
      <c r="L80" s="21"/>
      <c r="M80" s="21"/>
      <c r="N80" s="75">
        <v>348842.43438799598</v>
      </c>
      <c r="O80" s="75">
        <v>248710.31657414601</v>
      </c>
      <c r="P80" s="75">
        <v>355525.99618601601</v>
      </c>
      <c r="Q80" s="75">
        <v>117695.09731404801</v>
      </c>
      <c r="R80" s="76">
        <v>276099.15034371702</v>
      </c>
      <c r="S80" s="75">
        <v>291826.81444762601</v>
      </c>
      <c r="T80" s="75">
        <v>140722.85065934699</v>
      </c>
      <c r="U80" s="76">
        <v>430739.61217800103</v>
      </c>
      <c r="V80" s="75">
        <v>294676.93728337198</v>
      </c>
      <c r="W80" s="75">
        <v>479952.12521522801</v>
      </c>
      <c r="X80" s="75">
        <v>576489.55464959994</v>
      </c>
      <c r="Y80" s="75">
        <v>550722.12107162201</v>
      </c>
      <c r="Z80" s="75">
        <v>233589.52112642699</v>
      </c>
      <c r="AA80" s="75">
        <v>162806.880780001</v>
      </c>
      <c r="AB80" s="21"/>
    </row>
    <row r="81" spans="4:28" x14ac:dyDescent="0.45">
      <c r="D81" s="39" t="str">
        <f t="shared" si="1"/>
        <v>Net revenue summary_All the way_LV Site Specific Band 3_Rate 3 units</v>
      </c>
      <c r="E81" s="12" t="s">
        <v>56</v>
      </c>
      <c r="F81" s="19" t="s">
        <v>93</v>
      </c>
      <c r="G81" s="14"/>
      <c r="H81" s="19" t="s">
        <v>81</v>
      </c>
      <c r="I81" s="20" t="s">
        <v>39</v>
      </c>
      <c r="J81" s="5"/>
      <c r="K81" s="19" t="s">
        <v>37</v>
      </c>
      <c r="L81" s="21"/>
      <c r="M81" s="21"/>
      <c r="N81" s="75">
        <v>201568.81801929799</v>
      </c>
      <c r="O81" s="75">
        <v>153497.37682983599</v>
      </c>
      <c r="P81" s="75">
        <v>231728.568985388</v>
      </c>
      <c r="Q81" s="75">
        <v>89298.994591531402</v>
      </c>
      <c r="R81" s="75">
        <v>227470.57598887201</v>
      </c>
      <c r="S81" s="75">
        <v>164246.45886544601</v>
      </c>
      <c r="T81" s="75">
        <v>47977.610861725399</v>
      </c>
      <c r="U81" s="76">
        <v>225344.72640546199</v>
      </c>
      <c r="V81" s="75">
        <v>189503.205894315</v>
      </c>
      <c r="W81" s="75">
        <v>277953.445534395</v>
      </c>
      <c r="X81" s="75">
        <v>370006.63892338198</v>
      </c>
      <c r="Y81" s="75">
        <v>302499.43171019002</v>
      </c>
      <c r="Z81" s="76">
        <v>116654.009420541</v>
      </c>
      <c r="AA81" s="75">
        <v>96372.518028179504</v>
      </c>
      <c r="AB81" s="21"/>
    </row>
    <row r="82" spans="4:28" x14ac:dyDescent="0.45">
      <c r="D82" s="39" t="str">
        <f t="shared" si="1"/>
        <v>Net revenue summary_All the way_LV Site Specific Band 4_Rate 3 units</v>
      </c>
      <c r="E82" s="12" t="s">
        <v>56</v>
      </c>
      <c r="F82" s="19" t="s">
        <v>93</v>
      </c>
      <c r="G82" s="14"/>
      <c r="H82" s="19" t="s">
        <v>82</v>
      </c>
      <c r="I82" s="20" t="s">
        <v>39</v>
      </c>
      <c r="J82" s="5"/>
      <c r="K82" s="19" t="s">
        <v>37</v>
      </c>
      <c r="L82" s="21"/>
      <c r="M82" s="21"/>
      <c r="N82" s="75">
        <v>444981.56202351802</v>
      </c>
      <c r="O82" s="75">
        <v>321647.89898696699</v>
      </c>
      <c r="P82" s="75">
        <v>399205.89936628798</v>
      </c>
      <c r="Q82" s="75">
        <v>242171.23227112999</v>
      </c>
      <c r="R82" s="75">
        <v>748355.01474956097</v>
      </c>
      <c r="S82" s="75">
        <v>410187.73029016802</v>
      </c>
      <c r="T82" s="75">
        <v>59900.0958143713</v>
      </c>
      <c r="U82" s="75">
        <v>1071039.4792144699</v>
      </c>
      <c r="V82" s="75">
        <v>509963.47683309799</v>
      </c>
      <c r="W82" s="75">
        <v>618846.36428505694</v>
      </c>
      <c r="X82" s="75">
        <v>634673.24709954299</v>
      </c>
      <c r="Y82" s="75">
        <v>298461.05148282502</v>
      </c>
      <c r="Z82" s="75">
        <v>138443.31019922101</v>
      </c>
      <c r="AA82" s="75">
        <v>219590.58197851901</v>
      </c>
      <c r="AB82" s="21"/>
    </row>
    <row r="83" spans="4:28" x14ac:dyDescent="0.45">
      <c r="D83" s="39" t="str">
        <f t="shared" si="1"/>
        <v>Net revenue summary_All the way_LV Sub Site Specific No Residual_Rate 3 units</v>
      </c>
      <c r="E83" s="12" t="s">
        <v>56</v>
      </c>
      <c r="F83" s="19" t="s">
        <v>93</v>
      </c>
      <c r="G83" s="14"/>
      <c r="H83" s="19" t="s">
        <v>83</v>
      </c>
      <c r="I83" s="20" t="s">
        <v>39</v>
      </c>
      <c r="J83" s="5"/>
      <c r="K83" s="19" t="s">
        <v>37</v>
      </c>
      <c r="L83" s="21"/>
      <c r="M83" s="21"/>
      <c r="N83" s="75">
        <v>96.6064199383964</v>
      </c>
      <c r="O83" s="75">
        <v>14.7231281965335</v>
      </c>
      <c r="P83" s="75">
        <v>0.53669724236275496</v>
      </c>
      <c r="Q83" s="76">
        <v>0</v>
      </c>
      <c r="R83" s="76">
        <v>0</v>
      </c>
      <c r="S83" s="75">
        <v>0.114816110112319</v>
      </c>
      <c r="T83" s="75">
        <v>5.0754619501985001</v>
      </c>
      <c r="U83" s="76">
        <v>0</v>
      </c>
      <c r="V83" s="76">
        <v>0</v>
      </c>
      <c r="W83" s="76">
        <v>0</v>
      </c>
      <c r="X83" s="75">
        <v>41.6018640023618</v>
      </c>
      <c r="Y83" s="75">
        <v>4.3330961431762098</v>
      </c>
      <c r="Z83" s="75">
        <v>307.93526489487601</v>
      </c>
      <c r="AA83" s="76">
        <v>0</v>
      </c>
      <c r="AB83" s="21"/>
    </row>
    <row r="84" spans="4:28" x14ac:dyDescent="0.45">
      <c r="D84" s="39" t="str">
        <f t="shared" si="1"/>
        <v>Net revenue summary_All the way_LV Sub Site Specific Band 1_Rate 3 units</v>
      </c>
      <c r="E84" s="12" t="s">
        <v>56</v>
      </c>
      <c r="F84" s="19" t="s">
        <v>93</v>
      </c>
      <c r="G84" s="14"/>
      <c r="H84" s="19" t="s">
        <v>84</v>
      </c>
      <c r="I84" s="20" t="s">
        <v>39</v>
      </c>
      <c r="J84" s="5"/>
      <c r="K84" s="19" t="s">
        <v>37</v>
      </c>
      <c r="L84" s="21"/>
      <c r="M84" s="21"/>
      <c r="N84" s="75">
        <v>82134.946455154306</v>
      </c>
      <c r="O84" s="75">
        <v>1020.21850694461</v>
      </c>
      <c r="P84" s="75">
        <v>677.14817675270501</v>
      </c>
      <c r="Q84" s="75">
        <v>3486.75307693274</v>
      </c>
      <c r="R84" s="75">
        <v>497.02863092470699</v>
      </c>
      <c r="S84" s="75">
        <v>474.13718155286102</v>
      </c>
      <c r="T84" s="75">
        <v>44747.860695537704</v>
      </c>
      <c r="U84" s="75">
        <v>29681.841482557102</v>
      </c>
      <c r="V84" s="75">
        <v>6334.1666690558995</v>
      </c>
      <c r="W84" s="75">
        <v>46027.148594618098</v>
      </c>
      <c r="X84" s="75">
        <v>3292.8553312649101</v>
      </c>
      <c r="Y84" s="76">
        <v>2511.1704202956598</v>
      </c>
      <c r="Z84" s="75">
        <v>19657.942554630201</v>
      </c>
      <c r="AA84" s="75">
        <v>919.35174668475202</v>
      </c>
      <c r="AB84" s="21"/>
    </row>
    <row r="85" spans="4:28" x14ac:dyDescent="0.45">
      <c r="D85" s="39" t="str">
        <f t="shared" si="1"/>
        <v>Net revenue summary_All the way_LV Sub Site Specific Band 2_Rate 3 units</v>
      </c>
      <c r="E85" s="12" t="s">
        <v>56</v>
      </c>
      <c r="F85" s="19" t="s">
        <v>93</v>
      </c>
      <c r="G85" s="14"/>
      <c r="H85" s="19" t="s">
        <v>85</v>
      </c>
      <c r="I85" s="20" t="s">
        <v>39</v>
      </c>
      <c r="J85" s="5"/>
      <c r="K85" s="19" t="s">
        <v>37</v>
      </c>
      <c r="L85" s="21"/>
      <c r="M85" s="21"/>
      <c r="N85" s="75">
        <v>188254.93384016599</v>
      </c>
      <c r="O85" s="75">
        <v>5546.5293948041199</v>
      </c>
      <c r="P85" s="75">
        <v>4287.2479130666497</v>
      </c>
      <c r="Q85" s="75">
        <v>1898.2615003107301</v>
      </c>
      <c r="R85" s="75">
        <v>6303.1377428561</v>
      </c>
      <c r="S85" s="75">
        <v>2312.6192606713298</v>
      </c>
      <c r="T85" s="75">
        <v>81302.034068712295</v>
      </c>
      <c r="U85" s="75">
        <v>61644.509657491501</v>
      </c>
      <c r="V85" s="75">
        <v>6448.1042316671601</v>
      </c>
      <c r="W85" s="75">
        <v>98357.193907057401</v>
      </c>
      <c r="X85" s="75">
        <v>4289.7794901263896</v>
      </c>
      <c r="Y85" s="75">
        <v>3798.3038125059102</v>
      </c>
      <c r="Z85" s="75">
        <v>48238.982029039696</v>
      </c>
      <c r="AA85" s="75">
        <v>962.61601150494903</v>
      </c>
      <c r="AB85" s="21"/>
    </row>
    <row r="86" spans="4:28" x14ac:dyDescent="0.45">
      <c r="D86" s="39" t="str">
        <f t="shared" si="1"/>
        <v>Net revenue summary_All the way_LV Sub Site Specific Band 3_Rate 3 units</v>
      </c>
      <c r="E86" s="12" t="s">
        <v>56</v>
      </c>
      <c r="F86" s="19" t="s">
        <v>93</v>
      </c>
      <c r="G86" s="14"/>
      <c r="H86" s="19" t="s">
        <v>86</v>
      </c>
      <c r="I86" s="20" t="s">
        <v>39</v>
      </c>
      <c r="J86" s="5"/>
      <c r="K86" s="19" t="s">
        <v>37</v>
      </c>
      <c r="L86" s="21"/>
      <c r="M86" s="21"/>
      <c r="N86" s="75">
        <v>108777.83423062001</v>
      </c>
      <c r="O86" s="75">
        <v>15681.322546363899</v>
      </c>
      <c r="P86" s="75">
        <v>10517.891750450999</v>
      </c>
      <c r="Q86" s="76">
        <v>5066.7720367925504</v>
      </c>
      <c r="R86" s="75">
        <v>7778.5753819591901</v>
      </c>
      <c r="S86" s="75">
        <v>9396.7297183812607</v>
      </c>
      <c r="T86" s="75">
        <v>67641.788386944405</v>
      </c>
      <c r="U86" s="75">
        <v>32249.797256691101</v>
      </c>
      <c r="V86" s="75">
        <v>4146.6985340171505</v>
      </c>
      <c r="W86" s="75">
        <v>56961.349899850102</v>
      </c>
      <c r="X86" s="75">
        <v>8092.1042615132601</v>
      </c>
      <c r="Y86" s="76">
        <v>6845.7178717742199</v>
      </c>
      <c r="Z86" s="75">
        <v>49395.525753644797</v>
      </c>
      <c r="AA86" s="75">
        <v>3578.1838254516101</v>
      </c>
      <c r="AB86" s="21"/>
    </row>
    <row r="87" spans="4:28" x14ac:dyDescent="0.45">
      <c r="D87" s="39" t="str">
        <f t="shared" si="1"/>
        <v>Net revenue summary_All the way_LV Sub Site Specific Band 4_Rate 3 units</v>
      </c>
      <c r="E87" s="12" t="s">
        <v>56</v>
      </c>
      <c r="F87" s="19" t="s">
        <v>93</v>
      </c>
      <c r="G87" s="14"/>
      <c r="H87" s="19" t="s">
        <v>87</v>
      </c>
      <c r="I87" s="20" t="s">
        <v>39</v>
      </c>
      <c r="J87" s="5"/>
      <c r="K87" s="19" t="s">
        <v>37</v>
      </c>
      <c r="L87" s="21"/>
      <c r="M87" s="21"/>
      <c r="N87" s="76">
        <v>240136.99670969299</v>
      </c>
      <c r="O87" s="76">
        <v>266861.41528820997</v>
      </c>
      <c r="P87" s="75">
        <v>167806.78110566799</v>
      </c>
      <c r="Q87" s="76">
        <v>36376.877309771196</v>
      </c>
      <c r="R87" s="75">
        <v>103484.603876728</v>
      </c>
      <c r="S87" s="75">
        <v>93579.452205284397</v>
      </c>
      <c r="T87" s="75">
        <v>277905.29032029299</v>
      </c>
      <c r="U87" s="75">
        <v>153279.85087358899</v>
      </c>
      <c r="V87" s="75">
        <v>11158.992228160099</v>
      </c>
      <c r="W87" s="75">
        <v>126820.965368926</v>
      </c>
      <c r="X87" s="75">
        <v>128891.525623553</v>
      </c>
      <c r="Y87" s="75">
        <v>78037.155685655205</v>
      </c>
      <c r="Z87" s="75">
        <v>203938.840750831</v>
      </c>
      <c r="AA87" s="75">
        <v>35841.795616673102</v>
      </c>
      <c r="AB87" s="21"/>
    </row>
    <row r="88" spans="4:28" x14ac:dyDescent="0.45">
      <c r="D88" s="39" t="str">
        <f t="shared" si="1"/>
        <v>Net revenue summary_All the way_HV Site Specific No Residual_Rate 3 units</v>
      </c>
      <c r="E88" s="12" t="s">
        <v>56</v>
      </c>
      <c r="F88" s="19" t="s">
        <v>93</v>
      </c>
      <c r="G88" s="14"/>
      <c r="H88" s="19" t="s">
        <v>88</v>
      </c>
      <c r="I88" s="20" t="s">
        <v>39</v>
      </c>
      <c r="J88" s="5"/>
      <c r="K88" s="19" t="s">
        <v>37</v>
      </c>
      <c r="L88" s="21"/>
      <c r="M88" s="21"/>
      <c r="N88" s="75">
        <v>272.92359303820399</v>
      </c>
      <c r="O88" s="75">
        <v>1371.8133392955301</v>
      </c>
      <c r="P88" s="75">
        <v>1300.2885800891299</v>
      </c>
      <c r="Q88" s="75">
        <v>278.31478812056798</v>
      </c>
      <c r="R88" s="75">
        <v>3610.65224150635</v>
      </c>
      <c r="S88" s="75">
        <v>1196.75875472235</v>
      </c>
      <c r="T88" s="75">
        <v>1409.77483533534</v>
      </c>
      <c r="U88" s="76">
        <v>0</v>
      </c>
      <c r="V88" s="76">
        <v>0</v>
      </c>
      <c r="W88" s="76">
        <v>0</v>
      </c>
      <c r="X88" s="75">
        <v>5513.3267636541404</v>
      </c>
      <c r="Y88" s="75">
        <v>2865.4108199447301</v>
      </c>
      <c r="Z88" s="75">
        <v>3519.5482303379799</v>
      </c>
      <c r="AA88" s="75">
        <v>980.820670712268</v>
      </c>
      <c r="AB88" s="21"/>
    </row>
    <row r="89" spans="4:28" x14ac:dyDescent="0.45">
      <c r="D89" s="39" t="str">
        <f t="shared" si="1"/>
        <v>Net revenue summary_All the way_HV Site Specific Band 1_Rate 3 units</v>
      </c>
      <c r="E89" s="12" t="s">
        <v>56</v>
      </c>
      <c r="F89" s="19" t="s">
        <v>93</v>
      </c>
      <c r="G89" s="14"/>
      <c r="H89" s="19" t="s">
        <v>89</v>
      </c>
      <c r="I89" s="20" t="s">
        <v>39</v>
      </c>
      <c r="J89" s="5"/>
      <c r="K89" s="19" t="s">
        <v>37</v>
      </c>
      <c r="L89" s="21"/>
      <c r="M89" s="21"/>
      <c r="N89" s="75">
        <v>239283.527915062</v>
      </c>
      <c r="O89" s="75">
        <v>68030.969315496404</v>
      </c>
      <c r="P89" s="75">
        <v>160222.269072739</v>
      </c>
      <c r="Q89" s="75">
        <v>29373.013622183102</v>
      </c>
      <c r="R89" s="75">
        <v>110373.664107695</v>
      </c>
      <c r="S89" s="75">
        <v>95418.038512817599</v>
      </c>
      <c r="T89" s="75">
        <v>60540.184421568301</v>
      </c>
      <c r="U89" s="75">
        <v>51980.506063497502</v>
      </c>
      <c r="V89" s="75">
        <v>44818.3971471525</v>
      </c>
      <c r="W89" s="75">
        <v>180614.37356173</v>
      </c>
      <c r="X89" s="75">
        <v>387235.06333427702</v>
      </c>
      <c r="Y89" s="75">
        <v>552189.07097225101</v>
      </c>
      <c r="Z89" s="75">
        <v>106650.46021205701</v>
      </c>
      <c r="AA89" s="75">
        <v>49853.113366649799</v>
      </c>
      <c r="AB89" s="21"/>
    </row>
    <row r="90" spans="4:28" x14ac:dyDescent="0.45">
      <c r="D90" s="39" t="str">
        <f t="shared" si="1"/>
        <v>Net revenue summary_All the way_HV Site Specific Band 2_Rate 3 units</v>
      </c>
      <c r="E90" s="12" t="s">
        <v>56</v>
      </c>
      <c r="F90" s="19" t="s">
        <v>93</v>
      </c>
      <c r="G90" s="14"/>
      <c r="H90" s="19" t="s">
        <v>90</v>
      </c>
      <c r="I90" s="20" t="s">
        <v>39</v>
      </c>
      <c r="J90" s="5"/>
      <c r="K90" s="19" t="s">
        <v>37</v>
      </c>
      <c r="L90" s="21"/>
      <c r="M90" s="21"/>
      <c r="N90" s="75">
        <v>632698.20435109397</v>
      </c>
      <c r="O90" s="75">
        <v>227285.32022238601</v>
      </c>
      <c r="P90" s="75">
        <v>564827.91987683997</v>
      </c>
      <c r="Q90" s="75">
        <v>82460.880725180701</v>
      </c>
      <c r="R90" s="75">
        <v>382832.38338698703</v>
      </c>
      <c r="S90" s="75">
        <v>320065.21735654998</v>
      </c>
      <c r="T90" s="75">
        <v>224872.09292890999</v>
      </c>
      <c r="U90" s="75">
        <v>267469.921899479</v>
      </c>
      <c r="V90" s="75">
        <v>469832.27911164501</v>
      </c>
      <c r="W90" s="75">
        <v>563758.61117007502</v>
      </c>
      <c r="X90" s="75">
        <v>937000.77365591505</v>
      </c>
      <c r="Y90" s="75">
        <v>955412.983908011</v>
      </c>
      <c r="Z90" s="75">
        <v>328127.458109111</v>
      </c>
      <c r="AA90" s="75">
        <v>189104.70865018599</v>
      </c>
      <c r="AB90" s="21"/>
    </row>
    <row r="91" spans="4:28" x14ac:dyDescent="0.45">
      <c r="D91" s="39" t="str">
        <f t="shared" si="1"/>
        <v>Net revenue summary_All the way_HV Site Specific Band 3_Rate 3 units</v>
      </c>
      <c r="E91" s="12" t="s">
        <v>56</v>
      </c>
      <c r="F91" s="19" t="s">
        <v>93</v>
      </c>
      <c r="G91" s="14"/>
      <c r="H91" s="19" t="s">
        <v>91</v>
      </c>
      <c r="I91" s="20" t="s">
        <v>39</v>
      </c>
      <c r="J91" s="5"/>
      <c r="K91" s="19" t="s">
        <v>37</v>
      </c>
      <c r="L91" s="21"/>
      <c r="M91" s="21"/>
      <c r="N91" s="75">
        <v>544022.67193467799</v>
      </c>
      <c r="O91" s="76">
        <v>192637.124631755</v>
      </c>
      <c r="P91" s="76">
        <v>507262.665655447</v>
      </c>
      <c r="Q91" s="75">
        <v>77100.899966321507</v>
      </c>
      <c r="R91" s="75">
        <v>303859.51699190598</v>
      </c>
      <c r="S91" s="75">
        <v>292875.39196429698</v>
      </c>
      <c r="T91" s="75">
        <v>215001.77592700301</v>
      </c>
      <c r="U91" s="75">
        <v>360491.22821013501</v>
      </c>
      <c r="V91" s="75">
        <v>162671.39372680799</v>
      </c>
      <c r="W91" s="75">
        <v>450183.34310970502</v>
      </c>
      <c r="X91" s="75">
        <v>680739.49231319502</v>
      </c>
      <c r="Y91" s="75">
        <v>522132.382909454</v>
      </c>
      <c r="Z91" s="75">
        <v>224180.384041496</v>
      </c>
      <c r="AA91" s="75">
        <v>172364.63967367099</v>
      </c>
      <c r="AB91" s="21"/>
    </row>
    <row r="92" spans="4:28" x14ac:dyDescent="0.45">
      <c r="D92" s="39" t="str">
        <f t="shared" si="1"/>
        <v>Net revenue summary_All the way_HV Site Specific Band 4_Rate 3 units</v>
      </c>
      <c r="E92" s="12" t="s">
        <v>56</v>
      </c>
      <c r="F92" s="19" t="s">
        <v>93</v>
      </c>
      <c r="G92" s="14"/>
      <c r="H92" s="19" t="s">
        <v>92</v>
      </c>
      <c r="I92" s="20" t="s">
        <v>39</v>
      </c>
      <c r="J92" s="5"/>
      <c r="K92" s="19" t="s">
        <v>37</v>
      </c>
      <c r="L92" s="21"/>
      <c r="M92" s="21"/>
      <c r="N92" s="75">
        <v>1032437.429789</v>
      </c>
      <c r="O92" s="75">
        <v>774107.37799051497</v>
      </c>
      <c r="P92" s="75">
        <v>1335773.9374355201</v>
      </c>
      <c r="Q92" s="75">
        <v>142660.23465854599</v>
      </c>
      <c r="R92" s="75">
        <v>806889.11827231303</v>
      </c>
      <c r="S92" s="75">
        <v>898866.51947425201</v>
      </c>
      <c r="T92" s="75">
        <v>308154.41588736698</v>
      </c>
      <c r="U92" s="75">
        <v>1539101.6276849399</v>
      </c>
      <c r="V92" s="75">
        <v>399833.14622051799</v>
      </c>
      <c r="W92" s="75">
        <v>1183758.7186028101</v>
      </c>
      <c r="X92" s="76">
        <v>2057030.5086910799</v>
      </c>
      <c r="Y92" s="75">
        <v>1637428.1873290599</v>
      </c>
      <c r="Z92" s="75">
        <v>598136.95858771505</v>
      </c>
      <c r="AA92" s="75">
        <v>423801.65276920301</v>
      </c>
      <c r="AB92" s="21"/>
    </row>
    <row r="93" spans="4:28" x14ac:dyDescent="0.45">
      <c r="D93" s="39" t="str">
        <f t="shared" si="1"/>
        <v>Net revenue summary_All the way_Unmetered Supplies_Rate 3 units</v>
      </c>
      <c r="E93" s="12" t="s">
        <v>56</v>
      </c>
      <c r="F93" s="19" t="s">
        <v>93</v>
      </c>
      <c r="G93" s="14"/>
      <c r="H93" s="19" t="s">
        <v>60</v>
      </c>
      <c r="I93" s="20" t="s">
        <v>39</v>
      </c>
      <c r="J93" s="5"/>
      <c r="K93" s="19" t="s">
        <v>37</v>
      </c>
      <c r="L93" s="21"/>
      <c r="M93" s="21"/>
      <c r="N93" s="75">
        <v>153557.845176448</v>
      </c>
      <c r="O93" s="76">
        <v>82005.114834452805</v>
      </c>
      <c r="P93" s="75">
        <v>129919.74844399899</v>
      </c>
      <c r="Q93" s="76">
        <v>44664.199107565997</v>
      </c>
      <c r="R93" s="75">
        <v>109990.237515517</v>
      </c>
      <c r="S93" s="75">
        <v>163448.82589549801</v>
      </c>
      <c r="T93" s="75">
        <v>91810.9311481763</v>
      </c>
      <c r="U93" s="75">
        <v>110634.517913202</v>
      </c>
      <c r="V93" s="75">
        <v>112911.922272251</v>
      </c>
      <c r="W93" s="75">
        <v>176559.72636704301</v>
      </c>
      <c r="X93" s="75">
        <v>156206.54041297399</v>
      </c>
      <c r="Y93" s="75">
        <v>180165.70596262399</v>
      </c>
      <c r="Z93" s="75">
        <v>76786.481183242999</v>
      </c>
      <c r="AA93" s="75">
        <v>46835.341308167597</v>
      </c>
      <c r="AB93" s="21"/>
    </row>
    <row r="94" spans="4:28" x14ac:dyDescent="0.45">
      <c r="D94" s="39" t="str">
        <f t="shared" si="1"/>
        <v>Net revenue summary_All the way_LV Generation Aggregated_Rate 3 units</v>
      </c>
      <c r="E94" s="12" t="s">
        <v>56</v>
      </c>
      <c r="F94" s="19" t="s">
        <v>93</v>
      </c>
      <c r="G94" s="14"/>
      <c r="H94" s="19" t="s">
        <v>61</v>
      </c>
      <c r="I94" s="20" t="s">
        <v>39</v>
      </c>
      <c r="J94" s="5"/>
      <c r="K94" s="19" t="s">
        <v>37</v>
      </c>
      <c r="L94" s="21"/>
      <c r="M94" s="21"/>
      <c r="N94" s="75">
        <v>1012.29209573164</v>
      </c>
      <c r="O94" s="75">
        <v>604.01139128349303</v>
      </c>
      <c r="P94" s="75">
        <v>967.00057359014704</v>
      </c>
      <c r="Q94" s="75">
        <v>1905.73044929505</v>
      </c>
      <c r="R94" s="75">
        <v>705.96883393295695</v>
      </c>
      <c r="S94" s="75">
        <v>1189.44737694218</v>
      </c>
      <c r="T94" s="75">
        <v>1385.2955945139099</v>
      </c>
      <c r="U94" s="75">
        <v>109.787616423907</v>
      </c>
      <c r="V94" s="75">
        <v>490.31962385131402</v>
      </c>
      <c r="W94" s="75">
        <v>855.73609173162697</v>
      </c>
      <c r="X94" s="75">
        <v>997.03370127807102</v>
      </c>
      <c r="Y94" s="75">
        <v>1012.36433487036</v>
      </c>
      <c r="Z94" s="75">
        <v>1525.2873908593599</v>
      </c>
      <c r="AA94" s="75">
        <v>648.49227978999704</v>
      </c>
      <c r="AB94" s="21"/>
    </row>
    <row r="95" spans="4:28" x14ac:dyDescent="0.45">
      <c r="D95" s="39" t="str">
        <f t="shared" si="1"/>
        <v>Net revenue summary_All the way_LV Sub Generation Aggregated_Rate 3 units</v>
      </c>
      <c r="E95" s="12" t="s">
        <v>56</v>
      </c>
      <c r="F95" s="19" t="s">
        <v>93</v>
      </c>
      <c r="G95" s="14"/>
      <c r="H95" s="19" t="s">
        <v>62</v>
      </c>
      <c r="I95" s="20" t="s">
        <v>39</v>
      </c>
      <c r="J95" s="5"/>
      <c r="K95" s="19" t="s">
        <v>37</v>
      </c>
      <c r="L95" s="21"/>
      <c r="M95" s="21"/>
      <c r="N95" s="76">
        <v>0</v>
      </c>
      <c r="O95" s="76">
        <v>0</v>
      </c>
      <c r="P95" s="76">
        <v>0</v>
      </c>
      <c r="Q95" s="75">
        <v>8.5429999999999993</v>
      </c>
      <c r="R95" s="75">
        <v>28.789763351390999</v>
      </c>
      <c r="S95" s="75">
        <v>57.439407898431099</v>
      </c>
      <c r="T95" s="75">
        <v>130.24808524789</v>
      </c>
      <c r="U95" s="76">
        <v>0</v>
      </c>
      <c r="V95" s="76">
        <v>0</v>
      </c>
      <c r="W95" s="76">
        <v>0</v>
      </c>
      <c r="X95" s="76">
        <v>0</v>
      </c>
      <c r="Y95" s="76">
        <v>0</v>
      </c>
      <c r="Z95" s="76">
        <v>0</v>
      </c>
      <c r="AA95" s="76">
        <v>0</v>
      </c>
      <c r="AB95" s="21"/>
    </row>
    <row r="96" spans="4:28" x14ac:dyDescent="0.45">
      <c r="D96" s="39" t="str">
        <f t="shared" si="1"/>
        <v>Net revenue summary_All the way_LV Generation Site Specific_Rate 3 units</v>
      </c>
      <c r="E96" s="12" t="s">
        <v>56</v>
      </c>
      <c r="F96" s="19" t="s">
        <v>93</v>
      </c>
      <c r="G96" s="14"/>
      <c r="H96" s="19" t="s">
        <v>63</v>
      </c>
      <c r="I96" s="20" t="s">
        <v>39</v>
      </c>
      <c r="J96" s="5"/>
      <c r="K96" s="19" t="s">
        <v>37</v>
      </c>
      <c r="L96" s="21"/>
      <c r="M96" s="21"/>
      <c r="N96" s="75">
        <v>17495.9196464737</v>
      </c>
      <c r="O96" s="76">
        <v>19809.593834513998</v>
      </c>
      <c r="P96" s="75">
        <v>23722.725060104502</v>
      </c>
      <c r="Q96" s="75">
        <v>174831.68062233899</v>
      </c>
      <c r="R96" s="75">
        <v>8516.1143309833496</v>
      </c>
      <c r="S96" s="76">
        <v>26438.6384</v>
      </c>
      <c r="T96" s="75">
        <v>21397.338393749898</v>
      </c>
      <c r="U96" s="75">
        <v>10287.634799506301</v>
      </c>
      <c r="V96" s="75">
        <v>9468.1474275659002</v>
      </c>
      <c r="W96" s="75">
        <v>40764.828613985199</v>
      </c>
      <c r="X96" s="75">
        <v>21559.066622768099</v>
      </c>
      <c r="Y96" s="75">
        <v>19151.771205667301</v>
      </c>
      <c r="Z96" s="75">
        <v>27169.397856052001</v>
      </c>
      <c r="AA96" s="75">
        <v>13716.423517302501</v>
      </c>
      <c r="AB96" s="21"/>
    </row>
    <row r="97" spans="4:28" x14ac:dyDescent="0.45">
      <c r="D97" s="39" t="str">
        <f t="shared" si="1"/>
        <v>Net revenue summary_All the way_LV Generation Site Specific no RP Charge_Rate 3 units</v>
      </c>
      <c r="E97" s="12" t="s">
        <v>56</v>
      </c>
      <c r="F97" s="19" t="s">
        <v>93</v>
      </c>
      <c r="G97" s="14"/>
      <c r="H97" s="19" t="s">
        <v>64</v>
      </c>
      <c r="I97" s="20" t="s">
        <v>39</v>
      </c>
      <c r="J97" s="5"/>
      <c r="K97" s="19" t="s">
        <v>37</v>
      </c>
      <c r="L97" s="21"/>
      <c r="M97" s="21"/>
      <c r="N97" s="76">
        <v>0</v>
      </c>
      <c r="O97" s="76">
        <v>0</v>
      </c>
      <c r="P97" s="76">
        <v>0</v>
      </c>
      <c r="Q97" s="76">
        <v>0</v>
      </c>
      <c r="R97" s="76">
        <v>0</v>
      </c>
      <c r="S97" s="76">
        <v>0</v>
      </c>
      <c r="T97" s="76">
        <v>0</v>
      </c>
      <c r="U97" s="76">
        <v>0</v>
      </c>
      <c r="V97" s="76">
        <v>0</v>
      </c>
      <c r="W97" s="76">
        <v>0</v>
      </c>
      <c r="X97" s="76">
        <v>0</v>
      </c>
      <c r="Y97" s="76">
        <v>0</v>
      </c>
      <c r="Z97" s="76">
        <v>0</v>
      </c>
      <c r="AA97" s="76">
        <v>0</v>
      </c>
      <c r="AB97" s="21"/>
    </row>
    <row r="98" spans="4:28" x14ac:dyDescent="0.45">
      <c r="D98" s="39" t="str">
        <f t="shared" si="1"/>
        <v>Net revenue summary_All the way_LV Sub Generation Site Specific_Rate 3 units</v>
      </c>
      <c r="E98" s="12" t="s">
        <v>56</v>
      </c>
      <c r="F98" s="19" t="s">
        <v>93</v>
      </c>
      <c r="G98" s="14"/>
      <c r="H98" s="19" t="s">
        <v>65</v>
      </c>
      <c r="I98" s="20" t="s">
        <v>39</v>
      </c>
      <c r="J98" s="5"/>
      <c r="K98" s="19" t="s">
        <v>37</v>
      </c>
      <c r="L98" s="21"/>
      <c r="M98" s="21"/>
      <c r="N98" s="75">
        <v>2113.8817344775198</v>
      </c>
      <c r="O98" s="75">
        <v>419.47911507862102</v>
      </c>
      <c r="P98" s="75">
        <v>4604.9143333010197</v>
      </c>
      <c r="Q98" s="75">
        <v>1232.56021935483</v>
      </c>
      <c r="R98" s="76">
        <v>0</v>
      </c>
      <c r="S98" s="76">
        <v>432.72770000000003</v>
      </c>
      <c r="T98" s="75">
        <v>7131.7474787142801</v>
      </c>
      <c r="U98" s="75">
        <v>121.38487555578</v>
      </c>
      <c r="V98" s="75">
        <v>4.3105189224744196</v>
      </c>
      <c r="W98" s="75">
        <v>821.81892728718196</v>
      </c>
      <c r="X98" s="75">
        <v>5073.9312783060604</v>
      </c>
      <c r="Y98" s="75">
        <v>6019.1977237029096</v>
      </c>
      <c r="Z98" s="75">
        <v>6887.4821665119798</v>
      </c>
      <c r="AA98" s="75">
        <v>513.84263303306295</v>
      </c>
      <c r="AB98" s="21"/>
    </row>
    <row r="99" spans="4:28" x14ac:dyDescent="0.45">
      <c r="D99" s="39" t="str">
        <f t="shared" si="1"/>
        <v>Net revenue summary_All the way_LV Sub Generation Site Specific no RP Charge_Rate 3 units</v>
      </c>
      <c r="E99" s="12" t="s">
        <v>56</v>
      </c>
      <c r="F99" s="19" t="s">
        <v>93</v>
      </c>
      <c r="G99" s="14"/>
      <c r="H99" s="19" t="s">
        <v>66</v>
      </c>
      <c r="I99" s="20" t="s">
        <v>39</v>
      </c>
      <c r="J99" s="5"/>
      <c r="K99" s="19" t="s">
        <v>37</v>
      </c>
      <c r="L99" s="21"/>
      <c r="M99" s="21"/>
      <c r="N99" s="76">
        <v>0</v>
      </c>
      <c r="O99" s="76">
        <v>0</v>
      </c>
      <c r="P99" s="76">
        <v>0</v>
      </c>
      <c r="Q99" s="76">
        <v>0</v>
      </c>
      <c r="R99" s="76">
        <v>0</v>
      </c>
      <c r="S99" s="76">
        <v>0</v>
      </c>
      <c r="T99" s="76">
        <v>0</v>
      </c>
      <c r="U99" s="76">
        <v>0</v>
      </c>
      <c r="V99" s="76">
        <v>0</v>
      </c>
      <c r="W99" s="76">
        <v>0</v>
      </c>
      <c r="X99" s="76">
        <v>0</v>
      </c>
      <c r="Y99" s="76">
        <v>0</v>
      </c>
      <c r="Z99" s="76">
        <v>0</v>
      </c>
      <c r="AA99" s="76">
        <v>0</v>
      </c>
      <c r="AB99" s="21"/>
    </row>
    <row r="100" spans="4:28" x14ac:dyDescent="0.45">
      <c r="D100" s="39" t="str">
        <f t="shared" si="1"/>
        <v>Net revenue summary_All the way_HV Generation Site Specific_Rate 3 units</v>
      </c>
      <c r="E100" s="12" t="s">
        <v>56</v>
      </c>
      <c r="F100" s="19" t="s">
        <v>93</v>
      </c>
      <c r="G100" s="14"/>
      <c r="H100" s="19" t="s">
        <v>67</v>
      </c>
      <c r="I100" s="20" t="s">
        <v>39</v>
      </c>
      <c r="J100" s="5"/>
      <c r="K100" s="19" t="s">
        <v>37</v>
      </c>
      <c r="L100" s="21"/>
      <c r="M100" s="21"/>
      <c r="N100" s="75">
        <v>476929.11411067302</v>
      </c>
      <c r="O100" s="75">
        <v>394140.61171621102</v>
      </c>
      <c r="P100" s="76">
        <v>360243.15552511398</v>
      </c>
      <c r="Q100" s="75">
        <v>643201.57159359695</v>
      </c>
      <c r="R100" s="75">
        <v>260951.76676867201</v>
      </c>
      <c r="S100" s="75">
        <v>482134.80269999901</v>
      </c>
      <c r="T100" s="76">
        <v>150497.50172500001</v>
      </c>
      <c r="U100" s="75">
        <v>88296.952234728698</v>
      </c>
      <c r="V100" s="75">
        <v>211084.158137652</v>
      </c>
      <c r="W100" s="75">
        <v>559770.88877547905</v>
      </c>
      <c r="X100" s="75">
        <v>707929.71952142497</v>
      </c>
      <c r="Y100" s="76">
        <v>370994.99213906302</v>
      </c>
      <c r="Z100" s="75">
        <v>227558.14023866199</v>
      </c>
      <c r="AA100" s="75">
        <v>117165.615823728</v>
      </c>
      <c r="AB100" s="21"/>
    </row>
    <row r="101" spans="4:28" x14ac:dyDescent="0.45">
      <c r="D101" s="39" t="str">
        <f t="shared" si="1"/>
        <v>Net revenue summary_All the way_HV Generation Site Specific no RP Charge_Rate 3 units</v>
      </c>
      <c r="E101" s="12" t="s">
        <v>56</v>
      </c>
      <c r="F101" s="19" t="s">
        <v>93</v>
      </c>
      <c r="G101" s="14"/>
      <c r="H101" s="19" t="s">
        <v>68</v>
      </c>
      <c r="I101" s="20" t="s">
        <v>39</v>
      </c>
      <c r="J101" s="5"/>
      <c r="K101" s="19" t="s">
        <v>37</v>
      </c>
      <c r="L101" s="21"/>
      <c r="M101" s="21"/>
      <c r="N101" s="76">
        <v>0</v>
      </c>
      <c r="O101" s="76">
        <v>0</v>
      </c>
      <c r="P101" s="76">
        <v>0</v>
      </c>
      <c r="Q101" s="76">
        <v>0</v>
      </c>
      <c r="R101" s="76">
        <v>0</v>
      </c>
      <c r="S101" s="76">
        <v>0</v>
      </c>
      <c r="T101" s="76">
        <v>0</v>
      </c>
      <c r="U101" s="76">
        <v>0</v>
      </c>
      <c r="V101" s="76">
        <v>0</v>
      </c>
      <c r="W101" s="76">
        <v>0</v>
      </c>
      <c r="X101" s="76">
        <v>0</v>
      </c>
      <c r="Y101" s="76">
        <v>0</v>
      </c>
      <c r="Z101" s="76">
        <v>0</v>
      </c>
      <c r="AA101" s="76">
        <v>0</v>
      </c>
      <c r="AB101" s="21"/>
    </row>
    <row r="102" spans="4:28" x14ac:dyDescent="0.45">
      <c r="D102" s="39" t="str">
        <f t="shared" si="1"/>
        <v>Net revenue summary_All the way_Domestic Aggregated or CT with Residual_MPANs</v>
      </c>
      <c r="E102" s="12" t="s">
        <v>56</v>
      </c>
      <c r="F102" s="19" t="s">
        <v>93</v>
      </c>
      <c r="G102" s="14"/>
      <c r="H102" s="16" t="s">
        <v>126</v>
      </c>
      <c r="I102" s="18" t="s">
        <v>40</v>
      </c>
      <c r="J102" s="13"/>
      <c r="K102" s="16" t="s">
        <v>40</v>
      </c>
      <c r="L102" s="21"/>
      <c r="M102" s="21"/>
      <c r="N102" s="75">
        <v>2218607.5384475002</v>
      </c>
      <c r="O102" s="75">
        <v>1487526.56614419</v>
      </c>
      <c r="P102" s="75">
        <v>2144013.0048990101</v>
      </c>
      <c r="Q102" s="75">
        <v>711753.70489109703</v>
      </c>
      <c r="R102" s="75">
        <v>2901359.4971159999</v>
      </c>
      <c r="S102" s="76">
        <v>1855158</v>
      </c>
      <c r="T102" s="76">
        <v>1396125</v>
      </c>
      <c r="U102" s="75">
        <v>2140388.1479642</v>
      </c>
      <c r="V102" s="75">
        <v>2173599.8730085799</v>
      </c>
      <c r="W102" s="76">
        <v>3445248.3753364198</v>
      </c>
      <c r="X102" s="76">
        <v>2494348.39799636</v>
      </c>
      <c r="Y102" s="75">
        <v>2324955.11930783</v>
      </c>
      <c r="Z102" s="76">
        <v>1499571.1766848799</v>
      </c>
      <c r="AA102" s="75">
        <v>1063886.6411657501</v>
      </c>
      <c r="AB102" s="21"/>
    </row>
    <row r="103" spans="4:28" x14ac:dyDescent="0.45">
      <c r="D103" s="39" t="str">
        <f t="shared" si="1"/>
        <v>Net revenue summary_All the way_Domestic Aggregated or CT (Related MPAN)_MPANs</v>
      </c>
      <c r="E103" s="12" t="s">
        <v>56</v>
      </c>
      <c r="F103" s="19" t="s">
        <v>93</v>
      </c>
      <c r="G103" s="14"/>
      <c r="H103" s="19" t="s">
        <v>127</v>
      </c>
      <c r="I103" s="20" t="s">
        <v>40</v>
      </c>
      <c r="J103" s="5"/>
      <c r="K103" s="19" t="s">
        <v>40</v>
      </c>
      <c r="L103" s="21"/>
      <c r="M103" s="21"/>
      <c r="N103" s="75">
        <v>1746.8154178340401</v>
      </c>
      <c r="O103" s="75">
        <v>9690.6609437187599</v>
      </c>
      <c r="P103" s="75">
        <v>4375.7195962763599</v>
      </c>
      <c r="Q103" s="75">
        <v>69298.986910298307</v>
      </c>
      <c r="R103" s="76">
        <v>33762.707811624103</v>
      </c>
      <c r="S103" s="76">
        <v>94962</v>
      </c>
      <c r="T103" s="76">
        <v>3006</v>
      </c>
      <c r="U103" s="76">
        <v>10466.44</v>
      </c>
      <c r="V103" s="76">
        <v>12902.4</v>
      </c>
      <c r="W103" s="76">
        <v>11577.32</v>
      </c>
      <c r="X103" s="76">
        <v>0</v>
      </c>
      <c r="Y103" s="76">
        <v>0</v>
      </c>
      <c r="Z103" s="76">
        <v>0</v>
      </c>
      <c r="AA103" s="76">
        <v>0</v>
      </c>
      <c r="AB103" s="21"/>
    </row>
    <row r="104" spans="4:28" x14ac:dyDescent="0.45">
      <c r="D104" s="39" t="str">
        <f t="shared" si="1"/>
        <v>Net revenue summary_All the way_Non-Domestic Aggregated or CT No Residual_MPANs</v>
      </c>
      <c r="E104" s="12" t="s">
        <v>56</v>
      </c>
      <c r="F104" s="19" t="s">
        <v>93</v>
      </c>
      <c r="G104" s="14"/>
      <c r="H104" s="19" t="s">
        <v>128</v>
      </c>
      <c r="I104" s="20" t="s">
        <v>40</v>
      </c>
      <c r="J104" s="5"/>
      <c r="K104" s="19" t="s">
        <v>40</v>
      </c>
      <c r="L104" s="21"/>
      <c r="M104" s="21"/>
      <c r="N104" s="76">
        <v>1.004</v>
      </c>
      <c r="O104" s="75">
        <v>11.525903045913999</v>
      </c>
      <c r="P104" s="75">
        <v>23.982849644631099</v>
      </c>
      <c r="Q104" s="75">
        <v>56.224756895308801</v>
      </c>
      <c r="R104" s="75">
        <v>8.4395178124941701</v>
      </c>
      <c r="S104" s="76">
        <v>60</v>
      </c>
      <c r="T104" s="76">
        <v>38</v>
      </c>
      <c r="U104" s="76">
        <v>0</v>
      </c>
      <c r="V104" s="76">
        <v>0</v>
      </c>
      <c r="W104" s="76">
        <v>0</v>
      </c>
      <c r="X104" s="75">
        <v>5.7430999999999903</v>
      </c>
      <c r="Y104" s="76">
        <v>8.1844999999999999</v>
      </c>
      <c r="Z104" s="76">
        <v>36.415999999999997</v>
      </c>
      <c r="AA104" s="76">
        <v>22.005099999999999</v>
      </c>
      <c r="AB104" s="21"/>
    </row>
    <row r="105" spans="4:28" x14ac:dyDescent="0.45">
      <c r="D105" s="39" t="str">
        <f t="shared" si="1"/>
        <v>Net revenue summary_All the way_Non-Domestic Aggregated or CT Band 1_MPANs</v>
      </c>
      <c r="E105" s="12" t="s">
        <v>56</v>
      </c>
      <c r="F105" s="19" t="s">
        <v>93</v>
      </c>
      <c r="G105" s="14"/>
      <c r="H105" s="19" t="s">
        <v>129</v>
      </c>
      <c r="I105" s="20" t="s">
        <v>40</v>
      </c>
      <c r="J105" s="5"/>
      <c r="K105" s="19" t="s">
        <v>40</v>
      </c>
      <c r="L105" s="21"/>
      <c r="M105" s="21"/>
      <c r="N105" s="75">
        <v>58176.960776332198</v>
      </c>
      <c r="O105" s="75">
        <v>39429.559674225602</v>
      </c>
      <c r="P105" s="75">
        <v>51403.7258175518</v>
      </c>
      <c r="Q105" s="76">
        <v>25218.470903104298</v>
      </c>
      <c r="R105" s="75">
        <v>92485.136554492594</v>
      </c>
      <c r="S105" s="76">
        <v>46084</v>
      </c>
      <c r="T105" s="76">
        <v>38942</v>
      </c>
      <c r="U105" s="76">
        <v>127988.314585313</v>
      </c>
      <c r="V105" s="75">
        <v>76269.235504509095</v>
      </c>
      <c r="W105" s="75">
        <v>105586.013768542</v>
      </c>
      <c r="X105" s="75">
        <v>66792.132249068498</v>
      </c>
      <c r="Y105" s="75">
        <v>71117.063271156105</v>
      </c>
      <c r="Z105" s="75">
        <v>61751.926695739698</v>
      </c>
      <c r="AA105" s="75">
        <v>32529.122477447501</v>
      </c>
      <c r="AB105" s="21"/>
    </row>
    <row r="106" spans="4:28" x14ac:dyDescent="0.45">
      <c r="D106" s="39" t="str">
        <f t="shared" si="1"/>
        <v>Net revenue summary_All the way_Non-Domestic Aggregated or CT Band 2_MPANs</v>
      </c>
      <c r="E106" s="12" t="s">
        <v>56</v>
      </c>
      <c r="F106" s="19" t="s">
        <v>93</v>
      </c>
      <c r="G106" s="14"/>
      <c r="H106" s="19" t="s">
        <v>130</v>
      </c>
      <c r="I106" s="20" t="s">
        <v>40</v>
      </c>
      <c r="J106" s="5"/>
      <c r="K106" s="19" t="s">
        <v>40</v>
      </c>
      <c r="L106" s="21"/>
      <c r="M106" s="21"/>
      <c r="N106" s="75">
        <v>51802.846204245303</v>
      </c>
      <c r="O106" s="75">
        <v>33824.026088888902</v>
      </c>
      <c r="P106" s="76">
        <v>46107.9164264094</v>
      </c>
      <c r="Q106" s="75">
        <v>22727.848737617001</v>
      </c>
      <c r="R106" s="75">
        <v>69496.230336395995</v>
      </c>
      <c r="S106" s="76">
        <v>37099</v>
      </c>
      <c r="T106" s="76">
        <v>31701</v>
      </c>
      <c r="U106" s="75">
        <v>73872.869721038194</v>
      </c>
      <c r="V106" s="75">
        <v>55467.523377340098</v>
      </c>
      <c r="W106" s="75">
        <v>79998.769592422599</v>
      </c>
      <c r="X106" s="75">
        <v>57369.2177949877</v>
      </c>
      <c r="Y106" s="75">
        <v>53541.100272907199</v>
      </c>
      <c r="Z106" s="75">
        <v>46559.387925119903</v>
      </c>
      <c r="AA106" s="76">
        <v>25579.915556033298</v>
      </c>
      <c r="AB106" s="21"/>
    </row>
    <row r="107" spans="4:28" x14ac:dyDescent="0.45">
      <c r="D107" s="39" t="str">
        <f t="shared" si="1"/>
        <v>Net revenue summary_All the way_Non-Domestic Aggregated or CT Band 3_MPANs</v>
      </c>
      <c r="E107" s="12" t="s">
        <v>56</v>
      </c>
      <c r="F107" s="19" t="s">
        <v>93</v>
      </c>
      <c r="G107" s="14"/>
      <c r="H107" s="19" t="s">
        <v>131</v>
      </c>
      <c r="I107" s="20" t="s">
        <v>40</v>
      </c>
      <c r="J107" s="5"/>
      <c r="K107" s="19" t="s">
        <v>40</v>
      </c>
      <c r="L107" s="21"/>
      <c r="M107" s="21"/>
      <c r="N107" s="75">
        <v>26695.027750183999</v>
      </c>
      <c r="O107" s="75">
        <v>15200.533546901101</v>
      </c>
      <c r="P107" s="75">
        <v>22347.8045986736</v>
      </c>
      <c r="Q107" s="75">
        <v>14023.9228831115</v>
      </c>
      <c r="R107" s="75">
        <v>36790.206236311496</v>
      </c>
      <c r="S107" s="76">
        <v>21391</v>
      </c>
      <c r="T107" s="76">
        <v>15978</v>
      </c>
      <c r="U107" s="75">
        <v>36806.899943694101</v>
      </c>
      <c r="V107" s="75">
        <v>23931.704970909301</v>
      </c>
      <c r="W107" s="75">
        <v>41378.673927115102</v>
      </c>
      <c r="X107" s="75">
        <v>28530.820299122701</v>
      </c>
      <c r="Y107" s="75">
        <v>27924.3272563553</v>
      </c>
      <c r="Z107" s="75">
        <v>19439.785894984499</v>
      </c>
      <c r="AA107" s="75">
        <v>12113.9919880789</v>
      </c>
      <c r="AB107" s="21"/>
    </row>
    <row r="108" spans="4:28" x14ac:dyDescent="0.45">
      <c r="D108" s="39" t="str">
        <f t="shared" si="1"/>
        <v>Net revenue summary_All the way_Non-Domestic Aggregated or CT Band 4_MPANs</v>
      </c>
      <c r="E108" s="12" t="s">
        <v>56</v>
      </c>
      <c r="F108" s="19" t="s">
        <v>93</v>
      </c>
      <c r="G108" s="14"/>
      <c r="H108" s="19" t="s">
        <v>132</v>
      </c>
      <c r="I108" s="20" t="s">
        <v>40</v>
      </c>
      <c r="J108" s="5"/>
      <c r="K108" s="19" t="s">
        <v>40</v>
      </c>
      <c r="L108" s="21"/>
      <c r="M108" s="21"/>
      <c r="N108" s="75">
        <v>25596.514614247699</v>
      </c>
      <c r="O108" s="75">
        <v>17100.600240263801</v>
      </c>
      <c r="P108" s="75">
        <v>24878.569676525101</v>
      </c>
      <c r="Q108" s="76">
        <v>12373.746745513001</v>
      </c>
      <c r="R108" s="75">
        <v>34033.274397354202</v>
      </c>
      <c r="S108" s="76">
        <v>21899</v>
      </c>
      <c r="T108" s="76">
        <v>15363</v>
      </c>
      <c r="U108" s="75">
        <v>30787.9930326018</v>
      </c>
      <c r="V108" s="75">
        <v>22169.206334405699</v>
      </c>
      <c r="W108" s="75">
        <v>39005.838766647299</v>
      </c>
      <c r="X108" s="75">
        <v>32396.782367385698</v>
      </c>
      <c r="Y108" s="75">
        <v>28149.945828906999</v>
      </c>
      <c r="Z108" s="75">
        <v>19631.781298363301</v>
      </c>
      <c r="AA108" s="75">
        <v>11643.5359166915</v>
      </c>
      <c r="AB108" s="21"/>
    </row>
    <row r="109" spans="4:28" x14ac:dyDescent="0.45">
      <c r="D109" s="39" t="str">
        <f t="shared" si="1"/>
        <v>Net revenue summary_All the way_Non-Domestic Aggregated or CT (Related MPAN)_MPANs</v>
      </c>
      <c r="E109" s="12" t="s">
        <v>56</v>
      </c>
      <c r="F109" s="19" t="s">
        <v>93</v>
      </c>
      <c r="G109" s="14"/>
      <c r="H109" s="19" t="s">
        <v>133</v>
      </c>
      <c r="I109" s="20" t="s">
        <v>40</v>
      </c>
      <c r="J109" s="5"/>
      <c r="K109" s="19" t="s">
        <v>40</v>
      </c>
      <c r="L109" s="21"/>
      <c r="M109" s="21"/>
      <c r="N109" s="75">
        <v>2941.7557459464201</v>
      </c>
      <c r="O109" s="75">
        <v>758.53333333333296</v>
      </c>
      <c r="P109" s="75">
        <v>1681.43333333333</v>
      </c>
      <c r="Q109" s="76">
        <v>2393.5087365591398</v>
      </c>
      <c r="R109" s="75">
        <v>4756.0967741935401</v>
      </c>
      <c r="S109" s="76">
        <v>5880</v>
      </c>
      <c r="T109" s="76">
        <v>964</v>
      </c>
      <c r="U109" s="76">
        <v>1329.24</v>
      </c>
      <c r="V109" s="76">
        <v>1024.8</v>
      </c>
      <c r="W109" s="76">
        <v>1485.06</v>
      </c>
      <c r="X109" s="76">
        <v>0</v>
      </c>
      <c r="Y109" s="76">
        <v>0</v>
      </c>
      <c r="Z109" s="76">
        <v>0</v>
      </c>
      <c r="AA109" s="76">
        <v>0</v>
      </c>
      <c r="AB109" s="21"/>
    </row>
    <row r="110" spans="4:28" x14ac:dyDescent="0.45">
      <c r="D110" s="39" t="str">
        <f t="shared" si="1"/>
        <v>Net revenue summary_All the way_LV Site Specific No Residual_MPANs</v>
      </c>
      <c r="E110" s="12" t="s">
        <v>56</v>
      </c>
      <c r="F110" s="19" t="s">
        <v>93</v>
      </c>
      <c r="G110" s="14"/>
      <c r="H110" s="19" t="s">
        <v>78</v>
      </c>
      <c r="I110" s="20" t="s">
        <v>40</v>
      </c>
      <c r="J110" s="5"/>
      <c r="K110" s="19" t="s">
        <v>40</v>
      </c>
      <c r="L110" s="21"/>
      <c r="M110" s="21"/>
      <c r="N110" s="76">
        <v>1.004</v>
      </c>
      <c r="O110" s="75">
        <v>11.290861679784699</v>
      </c>
      <c r="P110" s="75">
        <v>8.2702207608697602</v>
      </c>
      <c r="Q110" s="75">
        <v>120.90352964730801</v>
      </c>
      <c r="R110" s="75">
        <v>12.6337748184917</v>
      </c>
      <c r="S110" s="76">
        <v>20</v>
      </c>
      <c r="T110" s="76">
        <v>22</v>
      </c>
      <c r="U110" s="76">
        <v>0</v>
      </c>
      <c r="V110" s="76">
        <v>0</v>
      </c>
      <c r="W110" s="76">
        <v>0</v>
      </c>
      <c r="X110" s="76">
        <v>26</v>
      </c>
      <c r="Y110" s="76">
        <v>29</v>
      </c>
      <c r="Z110" s="76">
        <v>82</v>
      </c>
      <c r="AA110" s="76">
        <v>25</v>
      </c>
      <c r="AB110" s="21"/>
    </row>
    <row r="111" spans="4:28" x14ac:dyDescent="0.45">
      <c r="D111" s="39" t="str">
        <f t="shared" si="1"/>
        <v>Net revenue summary_All the way_LV Site Specific Band 1_MPANs</v>
      </c>
      <c r="E111" s="12" t="s">
        <v>56</v>
      </c>
      <c r="F111" s="19" t="s">
        <v>93</v>
      </c>
      <c r="G111" s="14"/>
      <c r="H111" s="19" t="s">
        <v>79</v>
      </c>
      <c r="I111" s="20" t="s">
        <v>40</v>
      </c>
      <c r="J111" s="5"/>
      <c r="K111" s="19" t="s">
        <v>40</v>
      </c>
      <c r="L111" s="21"/>
      <c r="M111" s="21"/>
      <c r="N111" s="76">
        <v>5239.4464455076604</v>
      </c>
      <c r="O111" s="76">
        <v>5857.2152337510597</v>
      </c>
      <c r="P111" s="75">
        <v>6961.3842775985604</v>
      </c>
      <c r="Q111" s="75">
        <v>3185.1721180772802</v>
      </c>
      <c r="R111" s="75">
        <v>10434.1395296636</v>
      </c>
      <c r="S111" s="76">
        <v>4495</v>
      </c>
      <c r="T111" s="76">
        <v>2858</v>
      </c>
      <c r="U111" s="75">
        <v>5059.0205321644098</v>
      </c>
      <c r="V111" s="75">
        <v>6258.5165807734002</v>
      </c>
      <c r="W111" s="75">
        <v>6089.1917081547499</v>
      </c>
      <c r="X111" s="75">
        <v>5739.9686440609103</v>
      </c>
      <c r="Y111" s="75">
        <v>6538.8255358917004</v>
      </c>
      <c r="Z111" s="75">
        <v>4102.90968666768</v>
      </c>
      <c r="AA111" s="75">
        <v>2729.40200870131</v>
      </c>
      <c r="AB111" s="21"/>
    </row>
    <row r="112" spans="4:28" x14ac:dyDescent="0.45">
      <c r="D112" s="39" t="str">
        <f t="shared" si="1"/>
        <v>Net revenue summary_All the way_LV Site Specific Band 2_MPANs</v>
      </c>
      <c r="E112" s="12" t="s">
        <v>56</v>
      </c>
      <c r="F112" s="19" t="s">
        <v>93</v>
      </c>
      <c r="G112" s="14"/>
      <c r="H112" s="19" t="s">
        <v>80</v>
      </c>
      <c r="I112" s="20" t="s">
        <v>40</v>
      </c>
      <c r="J112" s="5"/>
      <c r="K112" s="19" t="s">
        <v>40</v>
      </c>
      <c r="L112" s="21"/>
      <c r="M112" s="21"/>
      <c r="N112" s="75">
        <v>4815.92606569076</v>
      </c>
      <c r="O112" s="75">
        <v>2844.7720363889998</v>
      </c>
      <c r="P112" s="75">
        <v>4444.4476444342699</v>
      </c>
      <c r="Q112" s="75">
        <v>1760.6809663869899</v>
      </c>
      <c r="R112" s="75">
        <v>5393.6029946880399</v>
      </c>
      <c r="S112" s="76">
        <v>3617</v>
      </c>
      <c r="T112" s="76">
        <v>1897</v>
      </c>
      <c r="U112" s="75">
        <v>7117.9127767955197</v>
      </c>
      <c r="V112" s="75">
        <v>3781.1453774400602</v>
      </c>
      <c r="W112" s="75">
        <v>8694.0072299015501</v>
      </c>
      <c r="X112" s="75">
        <v>5830.1992037854998</v>
      </c>
      <c r="Y112" s="75">
        <v>5249.4268633032898</v>
      </c>
      <c r="Z112" s="75">
        <v>2555.7793245183898</v>
      </c>
      <c r="AA112" s="75">
        <v>2023.64951926399</v>
      </c>
      <c r="AB112" s="21"/>
    </row>
    <row r="113" spans="4:28" x14ac:dyDescent="0.45">
      <c r="D113" s="39" t="str">
        <f t="shared" si="1"/>
        <v>Net revenue summary_All the way_LV Site Specific Band 3_MPANs</v>
      </c>
      <c r="E113" s="12" t="s">
        <v>56</v>
      </c>
      <c r="F113" s="19" t="s">
        <v>93</v>
      </c>
      <c r="G113" s="14"/>
      <c r="H113" s="19" t="s">
        <v>81</v>
      </c>
      <c r="I113" s="20" t="s">
        <v>40</v>
      </c>
      <c r="J113" s="5"/>
      <c r="K113" s="19" t="s">
        <v>40</v>
      </c>
      <c r="L113" s="21"/>
      <c r="M113" s="21"/>
      <c r="N113" s="75">
        <v>1706.10284009206</v>
      </c>
      <c r="O113" s="75">
        <v>1181.3562420204501</v>
      </c>
      <c r="P113" s="75">
        <v>1837.7488026704</v>
      </c>
      <c r="Q113" s="75">
        <v>813.32635287566495</v>
      </c>
      <c r="R113" s="75">
        <v>2872.5536067141702</v>
      </c>
      <c r="S113" s="76">
        <v>1214</v>
      </c>
      <c r="T113" s="76">
        <v>450</v>
      </c>
      <c r="U113" s="76">
        <v>2103.2436812076498</v>
      </c>
      <c r="V113" s="75">
        <v>1489.0262648976</v>
      </c>
      <c r="W113" s="76">
        <v>2957.9944465007302</v>
      </c>
      <c r="X113" s="75">
        <v>2336.2210185021499</v>
      </c>
      <c r="Y113" s="75">
        <v>1823.7623385197001</v>
      </c>
      <c r="Z113" s="75">
        <v>845.483001732866</v>
      </c>
      <c r="AA113" s="75">
        <v>742.68151142278703</v>
      </c>
      <c r="AB113" s="21"/>
    </row>
    <row r="114" spans="4:28" x14ac:dyDescent="0.45">
      <c r="D114" s="39" t="str">
        <f t="shared" si="1"/>
        <v>Net revenue summary_All the way_LV Site Specific Band 4_MPANs</v>
      </c>
      <c r="E114" s="12" t="s">
        <v>56</v>
      </c>
      <c r="F114" s="19" t="s">
        <v>93</v>
      </c>
      <c r="G114" s="14"/>
      <c r="H114" s="19" t="s">
        <v>82</v>
      </c>
      <c r="I114" s="20" t="s">
        <v>40</v>
      </c>
      <c r="J114" s="5"/>
      <c r="K114" s="19" t="s">
        <v>40</v>
      </c>
      <c r="L114" s="21"/>
      <c r="M114" s="21"/>
      <c r="N114" s="75">
        <v>1793.9509538095399</v>
      </c>
      <c r="O114" s="75">
        <v>1093.42692453206</v>
      </c>
      <c r="P114" s="75">
        <v>1684.1677486666699</v>
      </c>
      <c r="Q114" s="75">
        <v>1000.22659183395</v>
      </c>
      <c r="R114" s="75">
        <v>3909.2703005563199</v>
      </c>
      <c r="S114" s="76">
        <v>1545</v>
      </c>
      <c r="T114" s="76">
        <v>283</v>
      </c>
      <c r="U114" s="75">
        <v>3763.9585841293401</v>
      </c>
      <c r="V114" s="75">
        <v>1800.4500499568901</v>
      </c>
      <c r="W114" s="75">
        <v>3068.3023846430501</v>
      </c>
      <c r="X114" s="75">
        <v>2045.7985526387499</v>
      </c>
      <c r="Y114" s="75">
        <v>1095.57698374747</v>
      </c>
      <c r="Z114" s="75">
        <v>526.13219540283899</v>
      </c>
      <c r="AA114" s="75">
        <v>741.64435054336798</v>
      </c>
      <c r="AB114" s="21"/>
    </row>
    <row r="115" spans="4:28" x14ac:dyDescent="0.45">
      <c r="D115" s="39" t="str">
        <f t="shared" si="1"/>
        <v>Net revenue summary_All the way_LV Sub Site Specific No Residual_MPANs</v>
      </c>
      <c r="E115" s="12" t="s">
        <v>56</v>
      </c>
      <c r="F115" s="19" t="s">
        <v>93</v>
      </c>
      <c r="G115" s="14"/>
      <c r="H115" s="19" t="s">
        <v>83</v>
      </c>
      <c r="I115" s="20" t="s">
        <v>40</v>
      </c>
      <c r="J115" s="5"/>
      <c r="K115" s="19" t="s">
        <v>40</v>
      </c>
      <c r="L115" s="21"/>
      <c r="M115" s="21"/>
      <c r="N115" s="76">
        <v>1.004</v>
      </c>
      <c r="O115" s="75">
        <v>2.2944919521192699</v>
      </c>
      <c r="P115" s="75">
        <v>1.1654612772013699</v>
      </c>
      <c r="Q115" s="76">
        <v>0</v>
      </c>
      <c r="R115" s="76">
        <v>0</v>
      </c>
      <c r="S115" s="76">
        <v>1</v>
      </c>
      <c r="T115" s="76">
        <v>3</v>
      </c>
      <c r="U115" s="76">
        <v>0</v>
      </c>
      <c r="V115" s="76">
        <v>0</v>
      </c>
      <c r="W115" s="76">
        <v>0</v>
      </c>
      <c r="X115" s="76">
        <v>2</v>
      </c>
      <c r="Y115" s="76">
        <v>1</v>
      </c>
      <c r="Z115" s="76">
        <v>8</v>
      </c>
      <c r="AA115" s="76">
        <v>0</v>
      </c>
      <c r="AB115" s="21"/>
    </row>
    <row r="116" spans="4:28" x14ac:dyDescent="0.45">
      <c r="D116" s="39" t="str">
        <f t="shared" si="1"/>
        <v>Net revenue summary_All the way_LV Sub Site Specific Band 1_MPANs</v>
      </c>
      <c r="E116" s="12" t="s">
        <v>56</v>
      </c>
      <c r="F116" s="19" t="s">
        <v>93</v>
      </c>
      <c r="G116" s="14"/>
      <c r="H116" s="19" t="s">
        <v>84</v>
      </c>
      <c r="I116" s="20" t="s">
        <v>40</v>
      </c>
      <c r="J116" s="5"/>
      <c r="K116" s="19" t="s">
        <v>40</v>
      </c>
      <c r="L116" s="21"/>
      <c r="M116" s="21"/>
      <c r="N116" s="75">
        <v>853.60254829399298</v>
      </c>
      <c r="O116" s="75">
        <v>11.8300429219656</v>
      </c>
      <c r="P116" s="75">
        <v>13.2181443146728</v>
      </c>
      <c r="Q116" s="76">
        <v>9.5502127444887392</v>
      </c>
      <c r="R116" s="75">
        <v>5.0576923076923004</v>
      </c>
      <c r="S116" s="76">
        <v>9</v>
      </c>
      <c r="T116" s="76">
        <v>1018</v>
      </c>
      <c r="U116" s="75">
        <v>149.799446010521</v>
      </c>
      <c r="V116" s="75">
        <v>28.962390568743601</v>
      </c>
      <c r="W116" s="75">
        <v>307.39085861788698</v>
      </c>
      <c r="X116" s="75">
        <v>33.903581138629598</v>
      </c>
      <c r="Y116" s="75">
        <v>23.0283297921284</v>
      </c>
      <c r="Z116" s="75">
        <v>351.955918695511</v>
      </c>
      <c r="AA116" s="75">
        <v>12.9336628506657</v>
      </c>
      <c r="AB116" s="21"/>
    </row>
    <row r="117" spans="4:28" x14ac:dyDescent="0.45">
      <c r="D117" s="39" t="str">
        <f t="shared" si="1"/>
        <v>Net revenue summary_All the way_LV Sub Site Specific Band 2_MPANs</v>
      </c>
      <c r="E117" s="12" t="s">
        <v>56</v>
      </c>
      <c r="F117" s="19" t="s">
        <v>93</v>
      </c>
      <c r="G117" s="14"/>
      <c r="H117" s="19" t="s">
        <v>85</v>
      </c>
      <c r="I117" s="20" t="s">
        <v>40</v>
      </c>
      <c r="J117" s="5"/>
      <c r="K117" s="19" t="s">
        <v>40</v>
      </c>
      <c r="L117" s="21"/>
      <c r="M117" s="21"/>
      <c r="N117" s="75">
        <v>784.60326006267496</v>
      </c>
      <c r="O117" s="75">
        <v>30.603158893850601</v>
      </c>
      <c r="P117" s="76">
        <v>33.561746381039903</v>
      </c>
      <c r="Q117" s="75">
        <v>11.672482243264</v>
      </c>
      <c r="R117" s="75">
        <v>38.438461538461503</v>
      </c>
      <c r="S117" s="76">
        <v>23</v>
      </c>
      <c r="T117" s="76">
        <v>796</v>
      </c>
      <c r="U117" s="75">
        <v>210.76399748450899</v>
      </c>
      <c r="V117" s="75">
        <v>17.4979178860121</v>
      </c>
      <c r="W117" s="75">
        <v>438.885565657352</v>
      </c>
      <c r="X117" s="75">
        <v>29.399893249774099</v>
      </c>
      <c r="Y117" s="75">
        <v>26.318091191003901</v>
      </c>
      <c r="Z117" s="75">
        <v>469.23709690939802</v>
      </c>
      <c r="AA117" s="76">
        <v>11.855857613110301</v>
      </c>
      <c r="AB117" s="21"/>
    </row>
    <row r="118" spans="4:28" x14ac:dyDescent="0.45">
      <c r="D118" s="39" t="str">
        <f t="shared" si="1"/>
        <v>Net revenue summary_All the way_LV Sub Site Specific Band 3_MPANs</v>
      </c>
      <c r="E118" s="12" t="s">
        <v>56</v>
      </c>
      <c r="F118" s="19" t="s">
        <v>93</v>
      </c>
      <c r="G118" s="14"/>
      <c r="H118" s="19" t="s">
        <v>86</v>
      </c>
      <c r="I118" s="20" t="s">
        <v>40</v>
      </c>
      <c r="J118" s="5"/>
      <c r="K118" s="19" t="s">
        <v>40</v>
      </c>
      <c r="L118" s="26"/>
      <c r="M118" s="26"/>
      <c r="N118" s="75">
        <v>277.955648006074</v>
      </c>
      <c r="O118" s="75">
        <v>56.498139496339597</v>
      </c>
      <c r="P118" s="76">
        <v>56.335788568174102</v>
      </c>
      <c r="Q118" s="75">
        <v>25.467233985303299</v>
      </c>
      <c r="R118" s="75">
        <v>45.519230769230703</v>
      </c>
      <c r="S118" s="76">
        <v>40</v>
      </c>
      <c r="T118" s="76">
        <v>431</v>
      </c>
      <c r="U118" s="75">
        <v>62.277813712537103</v>
      </c>
      <c r="V118" s="75">
        <v>6.8907319641154903</v>
      </c>
      <c r="W118" s="75">
        <v>149.32366991814399</v>
      </c>
      <c r="X118" s="75">
        <v>37.155425083057303</v>
      </c>
      <c r="Y118" s="76">
        <v>30.801026855796401</v>
      </c>
      <c r="Z118" s="75">
        <v>313.49514407472702</v>
      </c>
      <c r="AA118" s="75">
        <v>18.322689038443102</v>
      </c>
      <c r="AB118" s="26"/>
    </row>
    <row r="119" spans="4:28" x14ac:dyDescent="0.45">
      <c r="D119" s="39" t="str">
        <f t="shared" si="1"/>
        <v>Net revenue summary_All the way_LV Sub Site Specific Band 4_MPANs</v>
      </c>
      <c r="E119" s="12" t="s">
        <v>56</v>
      </c>
      <c r="F119" s="19" t="s">
        <v>93</v>
      </c>
      <c r="G119" s="14"/>
      <c r="H119" s="19" t="s">
        <v>87</v>
      </c>
      <c r="I119" s="20" t="s">
        <v>40</v>
      </c>
      <c r="J119" s="5"/>
      <c r="K119" s="19" t="s">
        <v>40</v>
      </c>
      <c r="L119" s="26"/>
      <c r="M119" s="26"/>
      <c r="N119" s="75">
        <v>292.26772744270102</v>
      </c>
      <c r="O119" s="75">
        <v>516.72256747693905</v>
      </c>
      <c r="P119" s="75">
        <v>527.39887170205498</v>
      </c>
      <c r="Q119" s="75">
        <v>67.912623960808801</v>
      </c>
      <c r="R119" s="75">
        <v>173.98461538461501</v>
      </c>
      <c r="S119" s="76">
        <v>187</v>
      </c>
      <c r="T119" s="76">
        <v>823</v>
      </c>
      <c r="U119" s="75">
        <v>111.452188644882</v>
      </c>
      <c r="V119" s="75">
        <v>8.3319005188161697</v>
      </c>
      <c r="W119" s="76">
        <v>154.89216791312899</v>
      </c>
      <c r="X119" s="75">
        <v>356.91726519179298</v>
      </c>
      <c r="Y119" s="75">
        <v>235.766233586076</v>
      </c>
      <c r="Z119" s="75">
        <v>598.66437439329002</v>
      </c>
      <c r="AA119" s="76">
        <v>81.913198054216593</v>
      </c>
      <c r="AB119" s="26"/>
    </row>
    <row r="120" spans="4:28" x14ac:dyDescent="0.45">
      <c r="D120" s="39" t="str">
        <f t="shared" si="1"/>
        <v>Net revenue summary_All the way_HV Site Specific No Residual_MPANs</v>
      </c>
      <c r="E120" s="12" t="s">
        <v>56</v>
      </c>
      <c r="F120" s="19" t="s">
        <v>93</v>
      </c>
      <c r="G120" s="14"/>
      <c r="H120" s="19" t="s">
        <v>88</v>
      </c>
      <c r="I120" s="20" t="s">
        <v>40</v>
      </c>
      <c r="J120" s="5"/>
      <c r="K120" s="19" t="s">
        <v>40</v>
      </c>
      <c r="L120" s="26"/>
      <c r="M120" s="26"/>
      <c r="N120" s="76">
        <v>1.004</v>
      </c>
      <c r="O120" s="76">
        <v>70.470133568431706</v>
      </c>
      <c r="P120" s="75">
        <v>65.360722238736699</v>
      </c>
      <c r="Q120" s="75">
        <v>91.352088661551605</v>
      </c>
      <c r="R120" s="75">
        <v>85.104651202741593</v>
      </c>
      <c r="S120" s="76">
        <v>126</v>
      </c>
      <c r="T120" s="76">
        <v>49</v>
      </c>
      <c r="U120" s="76">
        <v>0</v>
      </c>
      <c r="V120" s="76">
        <v>0</v>
      </c>
      <c r="W120" s="76">
        <v>0</v>
      </c>
      <c r="X120" s="76">
        <v>155</v>
      </c>
      <c r="Y120" s="76">
        <v>76</v>
      </c>
      <c r="Z120" s="76">
        <v>138</v>
      </c>
      <c r="AA120" s="76">
        <v>84</v>
      </c>
      <c r="AB120" s="26"/>
    </row>
    <row r="121" spans="4:28" x14ac:dyDescent="0.45">
      <c r="D121" s="39" t="str">
        <f t="shared" si="1"/>
        <v>Net revenue summary_All the way_HV Site Specific Band 1_MPANs</v>
      </c>
      <c r="E121" s="12" t="s">
        <v>56</v>
      </c>
      <c r="F121" s="19" t="s">
        <v>93</v>
      </c>
      <c r="G121" s="14"/>
      <c r="H121" s="19" t="s">
        <v>89</v>
      </c>
      <c r="I121" s="20" t="s">
        <v>40</v>
      </c>
      <c r="J121" s="5"/>
      <c r="K121" s="19" t="s">
        <v>40</v>
      </c>
      <c r="L121" s="26"/>
      <c r="M121" s="26"/>
      <c r="N121" s="75">
        <v>880.24878814010401</v>
      </c>
      <c r="O121" s="75">
        <v>221.44643871178201</v>
      </c>
      <c r="P121" s="75">
        <v>606.29433790028304</v>
      </c>
      <c r="Q121" s="75">
        <v>342.99249236861601</v>
      </c>
      <c r="R121" s="75">
        <v>542.87534104429005</v>
      </c>
      <c r="S121" s="76">
        <v>363</v>
      </c>
      <c r="T121" s="76">
        <v>253</v>
      </c>
      <c r="U121" s="75">
        <v>187.28162952746601</v>
      </c>
      <c r="V121" s="75">
        <v>203.36607443600499</v>
      </c>
      <c r="W121" s="76">
        <v>597.308425113677</v>
      </c>
      <c r="X121" s="75">
        <v>1376.9062363006101</v>
      </c>
      <c r="Y121" s="75">
        <v>2209.8996249966799</v>
      </c>
      <c r="Z121" s="76">
        <v>328.464550888953</v>
      </c>
      <c r="AA121" s="75">
        <v>220.72317178903401</v>
      </c>
      <c r="AB121" s="26"/>
    </row>
    <row r="122" spans="4:28" x14ac:dyDescent="0.45">
      <c r="D122" s="39" t="str">
        <f t="shared" si="1"/>
        <v>Net revenue summary_All the way_HV Site Specific Band 2_MPANs</v>
      </c>
      <c r="E122" s="12" t="s">
        <v>56</v>
      </c>
      <c r="F122" s="19" t="s">
        <v>93</v>
      </c>
      <c r="G122" s="14"/>
      <c r="H122" s="19" t="s">
        <v>90</v>
      </c>
      <c r="I122" s="20" t="s">
        <v>40</v>
      </c>
      <c r="J122" s="5"/>
      <c r="K122" s="19" t="s">
        <v>40</v>
      </c>
      <c r="L122" s="26"/>
      <c r="M122" s="26"/>
      <c r="N122" s="75">
        <v>712.05479772889396</v>
      </c>
      <c r="O122" s="75">
        <v>285.70558138063399</v>
      </c>
      <c r="P122" s="75">
        <v>709.59588033007799</v>
      </c>
      <c r="Q122" s="75">
        <v>152.14311250446801</v>
      </c>
      <c r="R122" s="75">
        <v>645.37581682166694</v>
      </c>
      <c r="S122" s="76">
        <v>393</v>
      </c>
      <c r="T122" s="76">
        <v>287</v>
      </c>
      <c r="U122" s="75">
        <v>378.61259158525701</v>
      </c>
      <c r="V122" s="75">
        <v>377.53602927476197</v>
      </c>
      <c r="W122" s="75">
        <v>740.186187931566</v>
      </c>
      <c r="X122" s="76">
        <v>1054.10279753436</v>
      </c>
      <c r="Y122" s="75">
        <v>1219.15620484697</v>
      </c>
      <c r="Z122" s="75">
        <v>399.32974296757601</v>
      </c>
      <c r="AA122" s="75">
        <v>228.110519096394</v>
      </c>
      <c r="AB122" s="26"/>
    </row>
    <row r="123" spans="4:28" x14ac:dyDescent="0.45">
      <c r="D123" s="39" t="str">
        <f t="shared" si="1"/>
        <v>Net revenue summary_All the way_HV Site Specific Band 3_MPANs</v>
      </c>
      <c r="E123" s="12" t="s">
        <v>56</v>
      </c>
      <c r="F123" s="19" t="s">
        <v>93</v>
      </c>
      <c r="G123" s="14"/>
      <c r="H123" s="19" t="s">
        <v>91</v>
      </c>
      <c r="I123" s="20" t="s">
        <v>40</v>
      </c>
      <c r="J123" s="5"/>
      <c r="K123" s="19" t="s">
        <v>40</v>
      </c>
      <c r="L123" s="26"/>
      <c r="M123" s="26"/>
      <c r="N123" s="75">
        <v>292.07339652245997</v>
      </c>
      <c r="O123" s="76">
        <v>132.50113919101901</v>
      </c>
      <c r="P123" s="75">
        <v>300.45027881027801</v>
      </c>
      <c r="Q123" s="75">
        <v>59.400379506641301</v>
      </c>
      <c r="R123" s="75">
        <v>279.08054008462801</v>
      </c>
      <c r="S123" s="76">
        <v>173</v>
      </c>
      <c r="T123" s="76">
        <v>126</v>
      </c>
      <c r="U123" s="75">
        <v>310.78627170233602</v>
      </c>
      <c r="V123" s="75">
        <v>150.007648965172</v>
      </c>
      <c r="W123" s="75">
        <v>288.73214569448498</v>
      </c>
      <c r="X123" s="75">
        <v>332.34621519852698</v>
      </c>
      <c r="Y123" s="75">
        <v>298.44857178559698</v>
      </c>
      <c r="Z123" s="75">
        <v>124.269615842752</v>
      </c>
      <c r="AA123" s="75">
        <v>101.248628402413</v>
      </c>
      <c r="AB123" s="26"/>
    </row>
    <row r="124" spans="4:28" x14ac:dyDescent="0.45">
      <c r="D124" s="39" t="str">
        <f t="shared" si="1"/>
        <v>Net revenue summary_All the way_HV Site Specific Band 4_MPANs</v>
      </c>
      <c r="E124" s="12" t="s">
        <v>56</v>
      </c>
      <c r="F124" s="19" t="s">
        <v>93</v>
      </c>
      <c r="G124" s="14"/>
      <c r="H124" s="19" t="s">
        <v>92</v>
      </c>
      <c r="I124" s="20" t="s">
        <v>40</v>
      </c>
      <c r="J124" s="5"/>
      <c r="K124" s="19" t="s">
        <v>40</v>
      </c>
      <c r="L124" s="26"/>
      <c r="M124" s="26"/>
      <c r="N124" s="75">
        <v>237.687315790691</v>
      </c>
      <c r="O124" s="75">
        <v>200.822039086388</v>
      </c>
      <c r="P124" s="75">
        <v>329.16225084675602</v>
      </c>
      <c r="Q124" s="75">
        <v>53.208701152270102</v>
      </c>
      <c r="R124" s="75">
        <v>282.09136748803098</v>
      </c>
      <c r="S124" s="76">
        <v>206</v>
      </c>
      <c r="T124" s="76">
        <v>91</v>
      </c>
      <c r="U124" s="75">
        <v>487.94456990399402</v>
      </c>
      <c r="V124" s="75">
        <v>142.960309752043</v>
      </c>
      <c r="W124" s="75">
        <v>310.56069279166201</v>
      </c>
      <c r="X124" s="75">
        <v>373.12014388127398</v>
      </c>
      <c r="Y124" s="76">
        <v>300.46365168995499</v>
      </c>
      <c r="Z124" s="75">
        <v>132.43704651967599</v>
      </c>
      <c r="AA124" s="75">
        <v>111.47576258447501</v>
      </c>
      <c r="AB124" s="26"/>
    </row>
    <row r="125" spans="4:28" x14ac:dyDescent="0.45">
      <c r="D125" s="39" t="str">
        <f t="shared" si="1"/>
        <v>Net revenue summary_All the way_Unmetered Supplies_MPANs</v>
      </c>
      <c r="E125" s="12" t="s">
        <v>56</v>
      </c>
      <c r="F125" s="19" t="s">
        <v>93</v>
      </c>
      <c r="G125" s="14"/>
      <c r="H125" s="19" t="s">
        <v>60</v>
      </c>
      <c r="I125" s="20" t="s">
        <v>40</v>
      </c>
      <c r="J125" s="5"/>
      <c r="K125" s="19" t="s">
        <v>40</v>
      </c>
      <c r="L125" s="26"/>
      <c r="M125" s="26"/>
      <c r="N125" s="75">
        <v>612.05490410958896</v>
      </c>
      <c r="O125" s="76">
        <v>1013.96582589511</v>
      </c>
      <c r="P125" s="75">
        <v>617.85194506600806</v>
      </c>
      <c r="Q125" s="75">
        <v>1834.35483870967</v>
      </c>
      <c r="R125" s="76">
        <v>4004.5</v>
      </c>
      <c r="S125" s="76">
        <v>4843</v>
      </c>
      <c r="T125" s="76">
        <v>567</v>
      </c>
      <c r="U125" s="76">
        <v>616.58000000000004</v>
      </c>
      <c r="V125" s="76">
        <v>1438.5</v>
      </c>
      <c r="W125" s="76">
        <v>4113.1260000000002</v>
      </c>
      <c r="X125" s="76">
        <v>3816</v>
      </c>
      <c r="Y125" s="76">
        <v>2294</v>
      </c>
      <c r="Z125" s="76">
        <v>2452</v>
      </c>
      <c r="AA125" s="76">
        <v>1690</v>
      </c>
      <c r="AB125" s="26"/>
    </row>
    <row r="126" spans="4:28" x14ac:dyDescent="0.45">
      <c r="D126" s="39" t="str">
        <f t="shared" si="1"/>
        <v>Net revenue summary_All the way_LV Generation Aggregated_MPANs</v>
      </c>
      <c r="E126" s="12" t="s">
        <v>56</v>
      </c>
      <c r="F126" s="19" t="s">
        <v>93</v>
      </c>
      <c r="G126" s="14"/>
      <c r="H126" s="19" t="s">
        <v>61</v>
      </c>
      <c r="I126" s="20" t="s">
        <v>40</v>
      </c>
      <c r="J126" s="5"/>
      <c r="K126" s="19" t="s">
        <v>40</v>
      </c>
      <c r="L126" s="26"/>
      <c r="M126" s="26"/>
      <c r="N126" s="75">
        <v>399.50122739725998</v>
      </c>
      <c r="O126" s="76">
        <v>334</v>
      </c>
      <c r="P126" s="75">
        <v>643.86666666666599</v>
      </c>
      <c r="Q126" s="75">
        <v>472.87096774193498</v>
      </c>
      <c r="R126" s="76">
        <v>1885</v>
      </c>
      <c r="S126" s="76">
        <v>591</v>
      </c>
      <c r="T126" s="76">
        <v>636</v>
      </c>
      <c r="U126" s="76">
        <v>200.34</v>
      </c>
      <c r="V126" s="75">
        <v>895.65</v>
      </c>
      <c r="W126" s="76">
        <v>1391.22</v>
      </c>
      <c r="X126" s="76">
        <v>0</v>
      </c>
      <c r="Y126" s="76">
        <v>0</v>
      </c>
      <c r="Z126" s="76">
        <v>0</v>
      </c>
      <c r="AA126" s="76">
        <v>0</v>
      </c>
      <c r="AB126" s="26"/>
    </row>
    <row r="127" spans="4:28" x14ac:dyDescent="0.45">
      <c r="D127" s="39" t="str">
        <f t="shared" si="1"/>
        <v>Net revenue summary_All the way_LV Sub Generation Aggregated_MPANs</v>
      </c>
      <c r="E127" s="12" t="s">
        <v>56</v>
      </c>
      <c r="F127" s="19" t="s">
        <v>93</v>
      </c>
      <c r="G127" s="14"/>
      <c r="H127" s="19" t="s">
        <v>62</v>
      </c>
      <c r="I127" s="20" t="s">
        <v>40</v>
      </c>
      <c r="J127" s="5"/>
      <c r="K127" s="19" t="s">
        <v>40</v>
      </c>
      <c r="L127" s="26"/>
      <c r="M127" s="26"/>
      <c r="N127" s="76">
        <v>0</v>
      </c>
      <c r="O127" s="76">
        <v>0</v>
      </c>
      <c r="P127" s="76">
        <v>0</v>
      </c>
      <c r="Q127" s="76">
        <v>1</v>
      </c>
      <c r="R127" s="75">
        <v>38.935483870967701</v>
      </c>
      <c r="S127" s="76">
        <v>4</v>
      </c>
      <c r="T127" s="76">
        <v>25</v>
      </c>
      <c r="U127" s="76">
        <v>0</v>
      </c>
      <c r="V127" s="76">
        <v>0</v>
      </c>
      <c r="W127" s="76">
        <v>0</v>
      </c>
      <c r="X127" s="76">
        <v>0</v>
      </c>
      <c r="Y127" s="76">
        <v>0</v>
      </c>
      <c r="Z127" s="76">
        <v>0</v>
      </c>
      <c r="AA127" s="76">
        <v>0</v>
      </c>
      <c r="AB127" s="26"/>
    </row>
    <row r="128" spans="4:28" x14ac:dyDescent="0.45">
      <c r="D128" s="39" t="str">
        <f t="shared" si="1"/>
        <v>Net revenue summary_All the way_LV Generation Site Specific_MPANs</v>
      </c>
      <c r="E128" s="12" t="s">
        <v>56</v>
      </c>
      <c r="F128" s="19" t="s">
        <v>93</v>
      </c>
      <c r="G128" s="14"/>
      <c r="H128" s="19" t="s">
        <v>63</v>
      </c>
      <c r="I128" s="20" t="s">
        <v>40</v>
      </c>
      <c r="J128" s="5"/>
      <c r="K128" s="19" t="s">
        <v>40</v>
      </c>
      <c r="L128" s="26"/>
      <c r="M128" s="26"/>
      <c r="N128" s="75">
        <v>259.51887123287599</v>
      </c>
      <c r="O128" s="76">
        <v>256</v>
      </c>
      <c r="P128" s="76">
        <v>590</v>
      </c>
      <c r="Q128" s="75">
        <v>829.79987047774</v>
      </c>
      <c r="R128" s="75">
        <v>836.76967715751096</v>
      </c>
      <c r="S128" s="76">
        <v>479</v>
      </c>
      <c r="T128" s="76">
        <v>327</v>
      </c>
      <c r="U128" s="76">
        <v>129.32</v>
      </c>
      <c r="V128" s="76">
        <v>385.35</v>
      </c>
      <c r="W128" s="76">
        <v>914.38199999999995</v>
      </c>
      <c r="X128" s="75">
        <v>699.75409836065501</v>
      </c>
      <c r="Y128" s="76">
        <v>633.94808743169403</v>
      </c>
      <c r="Z128" s="75">
        <v>895.09562841529998</v>
      </c>
      <c r="AA128" s="75">
        <v>422.59562841529998</v>
      </c>
      <c r="AB128" s="26"/>
    </row>
    <row r="129" spans="4:28" x14ac:dyDescent="0.45">
      <c r="D129" s="39" t="str">
        <f t="shared" si="1"/>
        <v>Net revenue summary_All the way_LV Generation Site Specific no RP Charge_MPANs</v>
      </c>
      <c r="E129" s="12" t="s">
        <v>56</v>
      </c>
      <c r="F129" s="19" t="s">
        <v>93</v>
      </c>
      <c r="G129" s="14"/>
      <c r="H129" s="19" t="s">
        <v>64</v>
      </c>
      <c r="I129" s="20" t="s">
        <v>40</v>
      </c>
      <c r="J129" s="5"/>
      <c r="K129" s="19" t="s">
        <v>40</v>
      </c>
      <c r="L129" s="26"/>
      <c r="M129" s="26"/>
      <c r="N129" s="76">
        <v>0</v>
      </c>
      <c r="O129" s="76">
        <v>0</v>
      </c>
      <c r="P129" s="76">
        <v>0</v>
      </c>
      <c r="Q129" s="76">
        <v>0</v>
      </c>
      <c r="R129" s="76">
        <v>0</v>
      </c>
      <c r="S129" s="76">
        <v>0</v>
      </c>
      <c r="T129" s="76">
        <v>0</v>
      </c>
      <c r="U129" s="76">
        <v>0</v>
      </c>
      <c r="V129" s="76">
        <v>0</v>
      </c>
      <c r="W129" s="76">
        <v>0</v>
      </c>
      <c r="X129" s="76">
        <v>0</v>
      </c>
      <c r="Y129" s="76">
        <v>0</v>
      </c>
      <c r="Z129" s="76">
        <v>0</v>
      </c>
      <c r="AA129" s="76">
        <v>0</v>
      </c>
      <c r="AB129" s="26"/>
    </row>
    <row r="130" spans="4:28" x14ac:dyDescent="0.45">
      <c r="D130" s="39" t="str">
        <f t="shared" si="1"/>
        <v>Net revenue summary_All the way_LV Sub Generation Site Specific_MPANs</v>
      </c>
      <c r="E130" s="12" t="s">
        <v>56</v>
      </c>
      <c r="F130" s="19" t="s">
        <v>93</v>
      </c>
      <c r="G130" s="14"/>
      <c r="H130" s="19" t="s">
        <v>65</v>
      </c>
      <c r="I130" s="20" t="s">
        <v>40</v>
      </c>
      <c r="J130" s="5"/>
      <c r="K130" s="19" t="s">
        <v>40</v>
      </c>
      <c r="L130" s="26"/>
      <c r="M130" s="26"/>
      <c r="N130" s="76">
        <v>42.167999999999999</v>
      </c>
      <c r="O130" s="76">
        <v>11</v>
      </c>
      <c r="P130" s="76">
        <v>24</v>
      </c>
      <c r="Q130" s="76">
        <v>2</v>
      </c>
      <c r="R130" s="76">
        <v>1</v>
      </c>
      <c r="S130" s="76">
        <v>8</v>
      </c>
      <c r="T130" s="76">
        <v>41</v>
      </c>
      <c r="U130" s="76">
        <v>1</v>
      </c>
      <c r="V130" s="76">
        <v>3</v>
      </c>
      <c r="W130" s="76">
        <v>22.302</v>
      </c>
      <c r="X130" s="75">
        <v>44.599726775956199</v>
      </c>
      <c r="Y130" s="75">
        <v>35.618169398907099</v>
      </c>
      <c r="Z130" s="75">
        <v>119.71106557377</v>
      </c>
      <c r="AA130" s="75">
        <v>21.451502732240399</v>
      </c>
      <c r="AB130" s="26"/>
    </row>
    <row r="131" spans="4:28" x14ac:dyDescent="0.45">
      <c r="D131" s="39" t="str">
        <f t="shared" si="1"/>
        <v>Net revenue summary_All the way_LV Sub Generation Site Specific no RP Charge_MPANs</v>
      </c>
      <c r="E131" s="12" t="s">
        <v>56</v>
      </c>
      <c r="F131" s="19" t="s">
        <v>93</v>
      </c>
      <c r="G131" s="14"/>
      <c r="H131" s="19" t="s">
        <v>66</v>
      </c>
      <c r="I131" s="20" t="s">
        <v>40</v>
      </c>
      <c r="J131" s="5"/>
      <c r="K131" s="19" t="s">
        <v>40</v>
      </c>
      <c r="L131" s="26"/>
      <c r="M131" s="26"/>
      <c r="N131" s="76">
        <v>0</v>
      </c>
      <c r="O131" s="76">
        <v>0</v>
      </c>
      <c r="P131" s="76">
        <v>0</v>
      </c>
      <c r="Q131" s="76">
        <v>0</v>
      </c>
      <c r="R131" s="76">
        <v>0</v>
      </c>
      <c r="S131" s="76">
        <v>0</v>
      </c>
      <c r="T131" s="76">
        <v>0</v>
      </c>
      <c r="U131" s="76">
        <v>0</v>
      </c>
      <c r="V131" s="76">
        <v>0</v>
      </c>
      <c r="W131" s="76">
        <v>0</v>
      </c>
      <c r="X131" s="76">
        <v>0</v>
      </c>
      <c r="Y131" s="76">
        <v>0</v>
      </c>
      <c r="Z131" s="76">
        <v>0</v>
      </c>
      <c r="AA131" s="76">
        <v>0</v>
      </c>
      <c r="AB131" s="26"/>
    </row>
    <row r="132" spans="4:28" x14ac:dyDescent="0.45">
      <c r="D132" s="39" t="str">
        <f t="shared" si="1"/>
        <v>Net revenue summary_All the way_HV Generation Site Specific_MPANs</v>
      </c>
      <c r="E132" s="12" t="s">
        <v>56</v>
      </c>
      <c r="F132" s="19" t="s">
        <v>93</v>
      </c>
      <c r="G132" s="14"/>
      <c r="H132" s="19" t="s">
        <v>67</v>
      </c>
      <c r="I132" s="20" t="s">
        <v>40</v>
      </c>
      <c r="J132" s="5"/>
      <c r="K132" s="19" t="s">
        <v>40</v>
      </c>
      <c r="L132" s="26"/>
      <c r="M132" s="26"/>
      <c r="N132" s="76">
        <v>281.12</v>
      </c>
      <c r="O132" s="76">
        <v>155</v>
      </c>
      <c r="P132" s="76">
        <v>269</v>
      </c>
      <c r="Q132" s="75">
        <v>350.122521649352</v>
      </c>
      <c r="R132" s="75">
        <v>232.35483870967701</v>
      </c>
      <c r="S132" s="76">
        <v>261</v>
      </c>
      <c r="T132" s="76">
        <v>144</v>
      </c>
      <c r="U132" s="75">
        <v>45.208568374636499</v>
      </c>
      <c r="V132" s="75">
        <v>116.89087702556201</v>
      </c>
      <c r="W132" s="75">
        <v>249.31331525443699</v>
      </c>
      <c r="X132" s="75">
        <v>471.58060109289602</v>
      </c>
      <c r="Y132" s="76">
        <v>338.62978142076503</v>
      </c>
      <c r="Z132" s="75">
        <v>290.74863387978098</v>
      </c>
      <c r="AA132" s="75">
        <v>184.726775956284</v>
      </c>
      <c r="AB132" s="26"/>
    </row>
    <row r="133" spans="4:28" x14ac:dyDescent="0.45">
      <c r="D133" s="39" t="str">
        <f t="shared" si="1"/>
        <v>Net revenue summary_All the way_HV Generation Site Specific no RP Charge_MPANs</v>
      </c>
      <c r="E133" s="12" t="s">
        <v>56</v>
      </c>
      <c r="F133" s="19" t="s">
        <v>93</v>
      </c>
      <c r="G133" s="14"/>
      <c r="H133" s="19" t="s">
        <v>68</v>
      </c>
      <c r="I133" s="20" t="s">
        <v>40</v>
      </c>
      <c r="J133" s="5"/>
      <c r="K133" s="19" t="s">
        <v>40</v>
      </c>
      <c r="L133" s="26"/>
      <c r="M133" s="26"/>
      <c r="N133" s="76">
        <v>0</v>
      </c>
      <c r="O133" s="76">
        <v>0</v>
      </c>
      <c r="P133" s="76">
        <v>0</v>
      </c>
      <c r="Q133" s="76">
        <v>0</v>
      </c>
      <c r="R133" s="76">
        <v>0</v>
      </c>
      <c r="S133" s="76">
        <v>0</v>
      </c>
      <c r="T133" s="76">
        <v>0</v>
      </c>
      <c r="U133" s="76">
        <v>0</v>
      </c>
      <c r="V133" s="76">
        <v>0</v>
      </c>
      <c r="W133" s="76">
        <v>0</v>
      </c>
      <c r="X133" s="76">
        <v>0</v>
      </c>
      <c r="Y133" s="76">
        <v>0</v>
      </c>
      <c r="Z133" s="76">
        <v>0</v>
      </c>
      <c r="AA133" s="76">
        <v>0</v>
      </c>
      <c r="AB133" s="26"/>
    </row>
    <row r="134" spans="4:28" x14ac:dyDescent="0.45">
      <c r="D134" s="39" t="str">
        <f t="shared" ref="D134:D197" si="2">E134&amp;"_"&amp;F134&amp;"_"&amp;H134&amp;"_"&amp;I134</f>
        <v>Net revenue summary_All the way_Domestic Aggregated or CT with Residual_Import capacity</v>
      </c>
      <c r="E134" s="12" t="s">
        <v>56</v>
      </c>
      <c r="F134" s="19" t="s">
        <v>93</v>
      </c>
      <c r="G134" s="14"/>
      <c r="H134" s="16" t="s">
        <v>126</v>
      </c>
      <c r="I134" s="18" t="s">
        <v>41</v>
      </c>
      <c r="J134" s="13"/>
      <c r="K134" s="16" t="s">
        <v>42</v>
      </c>
      <c r="L134" s="26"/>
      <c r="M134" s="26"/>
      <c r="N134" s="76">
        <v>0</v>
      </c>
      <c r="O134" s="76">
        <v>0</v>
      </c>
      <c r="P134" s="76">
        <v>0</v>
      </c>
      <c r="Q134" s="76">
        <v>0</v>
      </c>
      <c r="R134" s="76">
        <v>0</v>
      </c>
      <c r="S134" s="76">
        <v>0</v>
      </c>
      <c r="T134" s="76">
        <v>0</v>
      </c>
      <c r="U134" s="76">
        <v>0</v>
      </c>
      <c r="V134" s="76">
        <v>0</v>
      </c>
      <c r="W134" s="76">
        <v>0</v>
      </c>
      <c r="X134" s="76">
        <v>0</v>
      </c>
      <c r="Y134" s="76">
        <v>0</v>
      </c>
      <c r="Z134" s="76">
        <v>0</v>
      </c>
      <c r="AA134" s="76">
        <v>0</v>
      </c>
      <c r="AB134" s="26"/>
    </row>
    <row r="135" spans="4:28" x14ac:dyDescent="0.45">
      <c r="D135" s="39" t="str">
        <f t="shared" si="2"/>
        <v>Net revenue summary_All the way_Domestic Aggregated or CT (Related MPAN)_Import capacity</v>
      </c>
      <c r="E135" s="12" t="s">
        <v>56</v>
      </c>
      <c r="F135" s="19" t="s">
        <v>93</v>
      </c>
      <c r="G135" s="14"/>
      <c r="H135" s="19" t="s">
        <v>127</v>
      </c>
      <c r="I135" s="20" t="s">
        <v>41</v>
      </c>
      <c r="J135" s="5"/>
      <c r="K135" s="19" t="s">
        <v>42</v>
      </c>
      <c r="L135" s="26"/>
      <c r="M135" s="26"/>
      <c r="N135" s="76">
        <v>0</v>
      </c>
      <c r="O135" s="76">
        <v>0</v>
      </c>
      <c r="P135" s="76">
        <v>0</v>
      </c>
      <c r="Q135" s="76">
        <v>0</v>
      </c>
      <c r="R135" s="76">
        <v>0</v>
      </c>
      <c r="S135" s="76">
        <v>0</v>
      </c>
      <c r="T135" s="76">
        <v>0</v>
      </c>
      <c r="U135" s="76">
        <v>0</v>
      </c>
      <c r="V135" s="76">
        <v>0</v>
      </c>
      <c r="W135" s="76">
        <v>0</v>
      </c>
      <c r="X135" s="76">
        <v>0</v>
      </c>
      <c r="Y135" s="76">
        <v>0</v>
      </c>
      <c r="Z135" s="76">
        <v>0</v>
      </c>
      <c r="AA135" s="76">
        <v>0</v>
      </c>
      <c r="AB135" s="26"/>
    </row>
    <row r="136" spans="4:28" x14ac:dyDescent="0.45">
      <c r="D136" s="39" t="str">
        <f t="shared" si="2"/>
        <v>Net revenue summary_All the way_Non-Domestic Aggregated or CT No Residual_Import capacity</v>
      </c>
      <c r="E136" s="12" t="s">
        <v>56</v>
      </c>
      <c r="F136" s="19" t="s">
        <v>93</v>
      </c>
      <c r="G136" s="14"/>
      <c r="H136" s="19" t="s">
        <v>128</v>
      </c>
      <c r="I136" s="20" t="s">
        <v>41</v>
      </c>
      <c r="J136" s="5"/>
      <c r="K136" s="19" t="s">
        <v>42</v>
      </c>
      <c r="L136" s="26"/>
      <c r="M136" s="26"/>
      <c r="N136" s="76">
        <v>0</v>
      </c>
      <c r="O136" s="76">
        <v>0</v>
      </c>
      <c r="P136" s="76">
        <v>0</v>
      </c>
      <c r="Q136" s="76">
        <v>0</v>
      </c>
      <c r="R136" s="76">
        <v>0</v>
      </c>
      <c r="S136" s="76">
        <v>0</v>
      </c>
      <c r="T136" s="76">
        <v>0</v>
      </c>
      <c r="U136" s="76">
        <v>0</v>
      </c>
      <c r="V136" s="76">
        <v>0</v>
      </c>
      <c r="W136" s="76">
        <v>0</v>
      </c>
      <c r="X136" s="76">
        <v>0</v>
      </c>
      <c r="Y136" s="76">
        <v>0</v>
      </c>
      <c r="Z136" s="76">
        <v>0</v>
      </c>
      <c r="AA136" s="76">
        <v>0</v>
      </c>
      <c r="AB136" s="26"/>
    </row>
    <row r="137" spans="4:28" x14ac:dyDescent="0.45">
      <c r="D137" s="39" t="str">
        <f t="shared" si="2"/>
        <v>Net revenue summary_All the way_Non-Domestic Aggregated or CT Band 1_Import capacity</v>
      </c>
      <c r="E137" s="12" t="s">
        <v>56</v>
      </c>
      <c r="F137" s="19" t="s">
        <v>93</v>
      </c>
      <c r="G137" s="14"/>
      <c r="H137" s="19" t="s">
        <v>129</v>
      </c>
      <c r="I137" s="20" t="s">
        <v>41</v>
      </c>
      <c r="J137" s="5"/>
      <c r="K137" s="19" t="s">
        <v>42</v>
      </c>
      <c r="L137" s="26"/>
      <c r="M137" s="26"/>
      <c r="N137" s="76">
        <v>0</v>
      </c>
      <c r="O137" s="76">
        <v>0</v>
      </c>
      <c r="P137" s="76">
        <v>0</v>
      </c>
      <c r="Q137" s="76">
        <v>0</v>
      </c>
      <c r="R137" s="76">
        <v>0</v>
      </c>
      <c r="S137" s="76">
        <v>0</v>
      </c>
      <c r="T137" s="76">
        <v>0</v>
      </c>
      <c r="U137" s="76">
        <v>0</v>
      </c>
      <c r="V137" s="76">
        <v>0</v>
      </c>
      <c r="W137" s="76">
        <v>0</v>
      </c>
      <c r="X137" s="76">
        <v>0</v>
      </c>
      <c r="Y137" s="76">
        <v>0</v>
      </c>
      <c r="Z137" s="76">
        <v>0</v>
      </c>
      <c r="AA137" s="76">
        <v>0</v>
      </c>
      <c r="AB137" s="26"/>
    </row>
    <row r="138" spans="4:28" x14ac:dyDescent="0.45">
      <c r="D138" s="39" t="str">
        <f t="shared" si="2"/>
        <v>Net revenue summary_All the way_Non-Domestic Aggregated or CT Band 2_Import capacity</v>
      </c>
      <c r="E138" s="12" t="s">
        <v>56</v>
      </c>
      <c r="F138" s="19" t="s">
        <v>93</v>
      </c>
      <c r="G138" s="14"/>
      <c r="H138" s="19" t="s">
        <v>130</v>
      </c>
      <c r="I138" s="20" t="s">
        <v>41</v>
      </c>
      <c r="J138" s="5"/>
      <c r="K138" s="19" t="s">
        <v>42</v>
      </c>
      <c r="L138" s="26"/>
      <c r="M138" s="26"/>
      <c r="N138" s="76">
        <v>0</v>
      </c>
      <c r="O138" s="76">
        <v>0</v>
      </c>
      <c r="P138" s="76">
        <v>0</v>
      </c>
      <c r="Q138" s="76">
        <v>0</v>
      </c>
      <c r="R138" s="76">
        <v>0</v>
      </c>
      <c r="S138" s="76">
        <v>0</v>
      </c>
      <c r="T138" s="76">
        <v>0</v>
      </c>
      <c r="U138" s="76">
        <v>0</v>
      </c>
      <c r="V138" s="76">
        <v>0</v>
      </c>
      <c r="W138" s="76">
        <v>0</v>
      </c>
      <c r="X138" s="76">
        <v>0</v>
      </c>
      <c r="Y138" s="76">
        <v>0</v>
      </c>
      <c r="Z138" s="76">
        <v>0</v>
      </c>
      <c r="AA138" s="76">
        <v>0</v>
      </c>
      <c r="AB138" s="26"/>
    </row>
    <row r="139" spans="4:28" x14ac:dyDescent="0.45">
      <c r="D139" s="39" t="str">
        <f t="shared" si="2"/>
        <v>Net revenue summary_All the way_Non-Domestic Aggregated or CT Band 3_Import capacity</v>
      </c>
      <c r="E139" s="12" t="s">
        <v>56</v>
      </c>
      <c r="F139" s="19" t="s">
        <v>93</v>
      </c>
      <c r="G139" s="14"/>
      <c r="H139" s="19" t="s">
        <v>131</v>
      </c>
      <c r="I139" s="20" t="s">
        <v>41</v>
      </c>
      <c r="J139" s="5"/>
      <c r="K139" s="19" t="s">
        <v>42</v>
      </c>
      <c r="L139" s="26"/>
      <c r="M139" s="26"/>
      <c r="N139" s="76">
        <v>0</v>
      </c>
      <c r="O139" s="76">
        <v>0</v>
      </c>
      <c r="P139" s="76">
        <v>0</v>
      </c>
      <c r="Q139" s="76">
        <v>0</v>
      </c>
      <c r="R139" s="76">
        <v>0</v>
      </c>
      <c r="S139" s="76">
        <v>0</v>
      </c>
      <c r="T139" s="76">
        <v>0</v>
      </c>
      <c r="U139" s="76">
        <v>0</v>
      </c>
      <c r="V139" s="76">
        <v>0</v>
      </c>
      <c r="W139" s="76">
        <v>0</v>
      </c>
      <c r="X139" s="76">
        <v>0</v>
      </c>
      <c r="Y139" s="76">
        <v>0</v>
      </c>
      <c r="Z139" s="76">
        <v>0</v>
      </c>
      <c r="AA139" s="76">
        <v>0</v>
      </c>
      <c r="AB139" s="26"/>
    </row>
    <row r="140" spans="4:28" x14ac:dyDescent="0.45">
      <c r="D140" s="39" t="str">
        <f t="shared" si="2"/>
        <v>Net revenue summary_All the way_Non-Domestic Aggregated or CT Band 4_Import capacity</v>
      </c>
      <c r="E140" s="12" t="s">
        <v>56</v>
      </c>
      <c r="F140" s="19" t="s">
        <v>93</v>
      </c>
      <c r="G140" s="14"/>
      <c r="H140" s="19" t="s">
        <v>132</v>
      </c>
      <c r="I140" s="20" t="s">
        <v>41</v>
      </c>
      <c r="J140" s="5"/>
      <c r="K140" s="19" t="s">
        <v>42</v>
      </c>
      <c r="L140" s="26"/>
      <c r="M140" s="26"/>
      <c r="N140" s="76">
        <v>0</v>
      </c>
      <c r="O140" s="76">
        <v>0</v>
      </c>
      <c r="P140" s="76">
        <v>0</v>
      </c>
      <c r="Q140" s="76">
        <v>0</v>
      </c>
      <c r="R140" s="76">
        <v>0</v>
      </c>
      <c r="S140" s="76">
        <v>0</v>
      </c>
      <c r="T140" s="76">
        <v>0</v>
      </c>
      <c r="U140" s="76">
        <v>0</v>
      </c>
      <c r="V140" s="76">
        <v>0</v>
      </c>
      <c r="W140" s="76">
        <v>0</v>
      </c>
      <c r="X140" s="76">
        <v>0</v>
      </c>
      <c r="Y140" s="76">
        <v>0</v>
      </c>
      <c r="Z140" s="76">
        <v>0</v>
      </c>
      <c r="AA140" s="76">
        <v>0</v>
      </c>
      <c r="AB140" s="26"/>
    </row>
    <row r="141" spans="4:28" x14ac:dyDescent="0.45">
      <c r="D141" s="39" t="str">
        <f t="shared" si="2"/>
        <v>Net revenue summary_All the way_Non-Domestic Aggregated or CT (Related MPAN)_Import capacity</v>
      </c>
      <c r="E141" s="12" t="s">
        <v>56</v>
      </c>
      <c r="F141" s="19" t="s">
        <v>93</v>
      </c>
      <c r="G141" s="14"/>
      <c r="H141" s="19" t="s">
        <v>133</v>
      </c>
      <c r="I141" s="20" t="s">
        <v>41</v>
      </c>
      <c r="J141" s="5"/>
      <c r="K141" s="19" t="s">
        <v>42</v>
      </c>
      <c r="L141" s="26"/>
      <c r="M141" s="26"/>
      <c r="N141" s="76">
        <v>0</v>
      </c>
      <c r="O141" s="76">
        <v>0</v>
      </c>
      <c r="P141" s="76">
        <v>0</v>
      </c>
      <c r="Q141" s="76">
        <v>0</v>
      </c>
      <c r="R141" s="76">
        <v>0</v>
      </c>
      <c r="S141" s="76">
        <v>0</v>
      </c>
      <c r="T141" s="76">
        <v>0</v>
      </c>
      <c r="U141" s="76">
        <v>0</v>
      </c>
      <c r="V141" s="76">
        <v>0</v>
      </c>
      <c r="W141" s="76">
        <v>0</v>
      </c>
      <c r="X141" s="76">
        <v>0</v>
      </c>
      <c r="Y141" s="76">
        <v>0</v>
      </c>
      <c r="Z141" s="76">
        <v>0</v>
      </c>
      <c r="AA141" s="76">
        <v>0</v>
      </c>
      <c r="AB141" s="26"/>
    </row>
    <row r="142" spans="4:28" x14ac:dyDescent="0.45">
      <c r="D142" s="39" t="str">
        <f t="shared" si="2"/>
        <v>Net revenue summary_All the way_LV Site Specific No Residual_Import capacity</v>
      </c>
      <c r="E142" s="12" t="s">
        <v>56</v>
      </c>
      <c r="F142" s="19" t="s">
        <v>93</v>
      </c>
      <c r="G142" s="14"/>
      <c r="H142" s="19" t="s">
        <v>78</v>
      </c>
      <c r="I142" s="20" t="s">
        <v>41</v>
      </c>
      <c r="J142" s="5"/>
      <c r="K142" s="19" t="s">
        <v>42</v>
      </c>
      <c r="L142" s="26"/>
      <c r="M142" s="26"/>
      <c r="N142" s="75">
        <v>38.001555812142399</v>
      </c>
      <c r="O142" s="75">
        <v>762.71799405220497</v>
      </c>
      <c r="P142" s="75">
        <v>237.56200324421499</v>
      </c>
      <c r="Q142" s="75">
        <v>178.78080036489601</v>
      </c>
      <c r="R142" s="75">
        <v>626.42426685731698</v>
      </c>
      <c r="S142" s="76">
        <v>942</v>
      </c>
      <c r="T142" s="76">
        <v>1288</v>
      </c>
      <c r="U142" s="76">
        <v>0</v>
      </c>
      <c r="V142" s="76">
        <v>0</v>
      </c>
      <c r="W142" s="76">
        <v>0</v>
      </c>
      <c r="X142" s="76">
        <v>1890</v>
      </c>
      <c r="Y142" s="76">
        <v>1856</v>
      </c>
      <c r="Z142" s="76">
        <v>1922</v>
      </c>
      <c r="AA142" s="76">
        <v>655</v>
      </c>
      <c r="AB142" s="26"/>
    </row>
    <row r="143" spans="4:28" x14ac:dyDescent="0.45">
      <c r="D143" s="39" t="str">
        <f t="shared" si="2"/>
        <v>Net revenue summary_All the way_LV Site Specific Band 1_Import capacity</v>
      </c>
      <c r="E143" s="12" t="s">
        <v>56</v>
      </c>
      <c r="F143" s="19" t="s">
        <v>93</v>
      </c>
      <c r="G143" s="14"/>
      <c r="H143" s="19" t="s">
        <v>79</v>
      </c>
      <c r="I143" s="20" t="s">
        <v>41</v>
      </c>
      <c r="J143" s="5"/>
      <c r="K143" s="19" t="s">
        <v>42</v>
      </c>
      <c r="L143" s="26"/>
      <c r="M143" s="26"/>
      <c r="N143" s="75">
        <v>198313.86107937299</v>
      </c>
      <c r="O143" s="75">
        <v>242033.437793908</v>
      </c>
      <c r="P143" s="75">
        <v>301920.20990786102</v>
      </c>
      <c r="Q143" s="75">
        <v>181265.541450408</v>
      </c>
      <c r="R143" s="75">
        <v>624520.53649529302</v>
      </c>
      <c r="S143" s="76">
        <v>253525</v>
      </c>
      <c r="T143" s="76">
        <v>146750</v>
      </c>
      <c r="U143" s="75">
        <v>275415.30955194402</v>
      </c>
      <c r="V143" s="76">
        <v>393319.316839659</v>
      </c>
      <c r="W143" s="75">
        <v>343471.720033661</v>
      </c>
      <c r="X143" s="75">
        <v>303046.325313846</v>
      </c>
      <c r="Y143" s="75">
        <v>312045.96920038998</v>
      </c>
      <c r="Z143" s="75">
        <v>189181.74169461001</v>
      </c>
      <c r="AA143" s="75">
        <v>124269.02178132</v>
      </c>
      <c r="AB143" s="26"/>
    </row>
    <row r="144" spans="4:28" x14ac:dyDescent="0.45">
      <c r="D144" s="39" t="str">
        <f t="shared" si="2"/>
        <v>Net revenue summary_All the way_LV Site Specific Band 2_Import capacity</v>
      </c>
      <c r="E144" s="12" t="s">
        <v>56</v>
      </c>
      <c r="F144" s="19" t="s">
        <v>93</v>
      </c>
      <c r="G144" s="14"/>
      <c r="H144" s="19" t="s">
        <v>80</v>
      </c>
      <c r="I144" s="20" t="s">
        <v>41</v>
      </c>
      <c r="J144" s="5"/>
      <c r="K144" s="19" t="s">
        <v>42</v>
      </c>
      <c r="L144" s="26"/>
      <c r="M144" s="26"/>
      <c r="N144" s="75">
        <v>454539.32106073102</v>
      </c>
      <c r="O144" s="75">
        <v>315802.17358606699</v>
      </c>
      <c r="P144" s="76">
        <v>491835.04357745801</v>
      </c>
      <c r="Q144" s="75">
        <v>185240.25824111301</v>
      </c>
      <c r="R144" s="76">
        <v>593224.42965042905</v>
      </c>
      <c r="S144" s="76">
        <v>409876</v>
      </c>
      <c r="T144" s="76">
        <v>221963</v>
      </c>
      <c r="U144" s="75">
        <v>814305.303585427</v>
      </c>
      <c r="V144" s="75">
        <v>459819.97319809598</v>
      </c>
      <c r="W144" s="75">
        <v>957624.93039071304</v>
      </c>
      <c r="X144" s="75">
        <v>675814.97657360102</v>
      </c>
      <c r="Y144" s="75">
        <v>606600.18946620903</v>
      </c>
      <c r="Z144" s="75">
        <v>294409.81039631198</v>
      </c>
      <c r="AA144" s="75">
        <v>229630.61072419601</v>
      </c>
      <c r="AB144" s="26"/>
    </row>
    <row r="145" spans="4:28" x14ac:dyDescent="0.45">
      <c r="D145" s="39" t="str">
        <f t="shared" si="2"/>
        <v>Net revenue summary_All the way_LV Site Specific Band 3_Import capacity</v>
      </c>
      <c r="E145" s="12" t="s">
        <v>56</v>
      </c>
      <c r="F145" s="19" t="s">
        <v>93</v>
      </c>
      <c r="G145" s="14"/>
      <c r="H145" s="19" t="s">
        <v>81</v>
      </c>
      <c r="I145" s="20" t="s">
        <v>41</v>
      </c>
      <c r="J145" s="5"/>
      <c r="K145" s="19" t="s">
        <v>42</v>
      </c>
      <c r="L145" s="26"/>
      <c r="M145" s="26"/>
      <c r="N145" s="75">
        <v>262642.79989401001</v>
      </c>
      <c r="O145" s="75">
        <v>215687.83563505299</v>
      </c>
      <c r="P145" s="75">
        <v>334554.80311359698</v>
      </c>
      <c r="Q145" s="75">
        <v>140547.64553759</v>
      </c>
      <c r="R145" s="75">
        <v>488741.46311303298</v>
      </c>
      <c r="S145" s="76">
        <v>229477</v>
      </c>
      <c r="T145" s="76">
        <v>86773</v>
      </c>
      <c r="U145" s="75">
        <v>390100.07940569101</v>
      </c>
      <c r="V145" s="75">
        <v>292737.53451501502</v>
      </c>
      <c r="W145" s="75">
        <v>533154.07698072295</v>
      </c>
      <c r="X145" s="75">
        <v>430786.80064700102</v>
      </c>
      <c r="Y145" s="75">
        <v>336712.695692632</v>
      </c>
      <c r="Z145" s="75">
        <v>159030.52595406701</v>
      </c>
      <c r="AA145" s="75">
        <v>136321.05577065601</v>
      </c>
      <c r="AB145" s="26"/>
    </row>
    <row r="146" spans="4:28" x14ac:dyDescent="0.45">
      <c r="D146" s="39" t="str">
        <f t="shared" si="2"/>
        <v>Net revenue summary_All the way_LV Site Specific Band 4_Import capacity</v>
      </c>
      <c r="E146" s="12" t="s">
        <v>56</v>
      </c>
      <c r="F146" s="19" t="s">
        <v>93</v>
      </c>
      <c r="G146" s="14"/>
      <c r="H146" s="19" t="s">
        <v>82</v>
      </c>
      <c r="I146" s="20" t="s">
        <v>41</v>
      </c>
      <c r="J146" s="5"/>
      <c r="K146" s="19" t="s">
        <v>42</v>
      </c>
      <c r="L146" s="26"/>
      <c r="M146" s="26"/>
      <c r="N146" s="75">
        <v>579807.95094942697</v>
      </c>
      <c r="O146" s="76">
        <v>427899.83499091899</v>
      </c>
      <c r="P146" s="75">
        <v>588999.38139783801</v>
      </c>
      <c r="Q146" s="75">
        <v>381153.188435474</v>
      </c>
      <c r="R146" s="75">
        <v>1607909.6087336</v>
      </c>
      <c r="S146" s="76">
        <v>599687</v>
      </c>
      <c r="T146" s="76">
        <v>108695</v>
      </c>
      <c r="U146" s="75">
        <v>1793222.2041279899</v>
      </c>
      <c r="V146" s="76">
        <v>735581.40317899897</v>
      </c>
      <c r="W146" s="76">
        <v>1134199.28663478</v>
      </c>
      <c r="X146" s="75">
        <v>703104.87059852004</v>
      </c>
      <c r="Y146" s="75">
        <v>341121.31598836801</v>
      </c>
      <c r="Z146" s="75">
        <v>189161.337255555</v>
      </c>
      <c r="AA146" s="75">
        <v>281024.02001921198</v>
      </c>
      <c r="AB146" s="26"/>
    </row>
    <row r="147" spans="4:28" x14ac:dyDescent="0.45">
      <c r="D147" s="39" t="str">
        <f t="shared" si="2"/>
        <v>Net revenue summary_All the way_LV Sub Site Specific No Residual_Import capacity</v>
      </c>
      <c r="E147" s="12" t="s">
        <v>56</v>
      </c>
      <c r="F147" s="19" t="s">
        <v>93</v>
      </c>
      <c r="G147" s="14"/>
      <c r="H147" s="19" t="s">
        <v>83</v>
      </c>
      <c r="I147" s="20" t="s">
        <v>41</v>
      </c>
      <c r="J147" s="5"/>
      <c r="K147" s="19" t="s">
        <v>42</v>
      </c>
      <c r="L147" s="26"/>
      <c r="M147" s="26"/>
      <c r="N147" s="75">
        <v>107.61462691133001</v>
      </c>
      <c r="O147" s="75">
        <v>2743.0380795637002</v>
      </c>
      <c r="P147" s="75">
        <v>30.370356121519801</v>
      </c>
      <c r="Q147" s="76">
        <v>0</v>
      </c>
      <c r="R147" s="76">
        <v>0</v>
      </c>
      <c r="S147" s="76">
        <v>8</v>
      </c>
      <c r="T147" s="76">
        <v>103</v>
      </c>
      <c r="U147" s="76">
        <v>0</v>
      </c>
      <c r="V147" s="76">
        <v>0</v>
      </c>
      <c r="W147" s="76">
        <v>0</v>
      </c>
      <c r="X147" s="76">
        <v>165</v>
      </c>
      <c r="Y147" s="76">
        <v>220</v>
      </c>
      <c r="Z147" s="76">
        <v>700</v>
      </c>
      <c r="AA147" s="76">
        <v>0</v>
      </c>
      <c r="AB147" s="26"/>
    </row>
    <row r="148" spans="4:28" x14ac:dyDescent="0.45">
      <c r="D148" s="39" t="str">
        <f t="shared" si="2"/>
        <v>Net revenue summary_All the way_LV Sub Site Specific Band 1_Import capacity</v>
      </c>
      <c r="E148" s="12" t="s">
        <v>56</v>
      </c>
      <c r="F148" s="19" t="s">
        <v>93</v>
      </c>
      <c r="G148" s="14"/>
      <c r="H148" s="19" t="s">
        <v>84</v>
      </c>
      <c r="I148" s="20" t="s">
        <v>41</v>
      </c>
      <c r="J148" s="5"/>
      <c r="K148" s="19" t="s">
        <v>42</v>
      </c>
      <c r="L148" s="26"/>
      <c r="M148" s="26"/>
      <c r="N148" s="76">
        <v>91494.143192449395</v>
      </c>
      <c r="O148" s="75">
        <v>526.00442268340203</v>
      </c>
      <c r="P148" s="75">
        <v>680.15500518543104</v>
      </c>
      <c r="Q148" s="75">
        <v>2930.98138490868</v>
      </c>
      <c r="R148" s="75">
        <v>489.98849305433998</v>
      </c>
      <c r="S148" s="76">
        <v>394</v>
      </c>
      <c r="T148" s="76">
        <v>55519</v>
      </c>
      <c r="U148" s="75">
        <v>25822.020106769301</v>
      </c>
      <c r="V148" s="75">
        <v>5128.4957208128599</v>
      </c>
      <c r="W148" s="75">
        <v>43899.456696437199</v>
      </c>
      <c r="X148" s="75">
        <v>9864.7491018670808</v>
      </c>
      <c r="Y148" s="75">
        <v>5384.0083047754597</v>
      </c>
      <c r="Z148" s="75">
        <v>19576.122699371899</v>
      </c>
      <c r="AA148" s="75">
        <v>195.175467524987</v>
      </c>
      <c r="AB148" s="26"/>
    </row>
    <row r="149" spans="4:28" x14ac:dyDescent="0.45">
      <c r="D149" s="39" t="str">
        <f t="shared" si="2"/>
        <v>Net revenue summary_All the way_LV Sub Site Specific Band 2_Import capacity</v>
      </c>
      <c r="E149" s="12" t="s">
        <v>56</v>
      </c>
      <c r="F149" s="19" t="s">
        <v>93</v>
      </c>
      <c r="G149" s="14"/>
      <c r="H149" s="19" t="s">
        <v>85</v>
      </c>
      <c r="I149" s="20" t="s">
        <v>41</v>
      </c>
      <c r="J149" s="5"/>
      <c r="K149" s="19" t="s">
        <v>42</v>
      </c>
      <c r="L149" s="26"/>
      <c r="M149" s="26"/>
      <c r="N149" s="75">
        <v>209706.39924702101</v>
      </c>
      <c r="O149" s="75">
        <v>3347.2371917298701</v>
      </c>
      <c r="P149" s="75">
        <v>3670.9512224863802</v>
      </c>
      <c r="Q149" s="75">
        <v>1595.6877353626501</v>
      </c>
      <c r="R149" s="75">
        <v>6213.85725484264</v>
      </c>
      <c r="S149" s="76">
        <v>2909</v>
      </c>
      <c r="T149" s="76">
        <v>93976</v>
      </c>
      <c r="U149" s="75">
        <v>76346.547170668695</v>
      </c>
      <c r="V149" s="75">
        <v>5995.5986495625402</v>
      </c>
      <c r="W149" s="75">
        <v>122394.979589574</v>
      </c>
      <c r="X149" s="76">
        <v>4167.5701911485903</v>
      </c>
      <c r="Y149" s="75">
        <v>3069.2205346557798</v>
      </c>
      <c r="Z149" s="76">
        <v>56071.141008905302</v>
      </c>
      <c r="AA149" s="75">
        <v>1443.3906668126899</v>
      </c>
      <c r="AB149" s="26"/>
    </row>
    <row r="150" spans="4:28" x14ac:dyDescent="0.45">
      <c r="D150" s="39" t="str">
        <f t="shared" si="2"/>
        <v>Net revenue summary_All the way_LV Sub Site Specific Band 3_Import capacity</v>
      </c>
      <c r="E150" s="12" t="s">
        <v>56</v>
      </c>
      <c r="F150" s="19" t="s">
        <v>93</v>
      </c>
      <c r="G150" s="14"/>
      <c r="H150" s="19" t="s">
        <v>86</v>
      </c>
      <c r="I150" s="20" t="s">
        <v>41</v>
      </c>
      <c r="J150" s="5"/>
      <c r="K150" s="19" t="s">
        <v>42</v>
      </c>
      <c r="L150" s="26"/>
      <c r="M150" s="26"/>
      <c r="N150" s="75">
        <v>121172.96194616699</v>
      </c>
      <c r="O150" s="76">
        <v>10546.5537870115</v>
      </c>
      <c r="P150" s="75">
        <v>9209.9660453890901</v>
      </c>
      <c r="Q150" s="75">
        <v>4259.1529121066196</v>
      </c>
      <c r="R150" s="75">
        <v>7668.39612926272</v>
      </c>
      <c r="S150" s="76">
        <v>7741</v>
      </c>
      <c r="T150" s="76">
        <v>82555</v>
      </c>
      <c r="U150" s="76">
        <v>36574.481318607497</v>
      </c>
      <c r="V150" s="75">
        <v>3817.0085444686802</v>
      </c>
      <c r="W150" s="75">
        <v>68142.944381710593</v>
      </c>
      <c r="X150" s="75">
        <v>7079.6761007374598</v>
      </c>
      <c r="Y150" s="75">
        <v>5579.2821262040898</v>
      </c>
      <c r="Z150" s="75">
        <v>59223.884357547999</v>
      </c>
      <c r="AA150" s="75">
        <v>3947.76425301994</v>
      </c>
      <c r="AB150" s="26"/>
    </row>
    <row r="151" spans="4:28" x14ac:dyDescent="0.45">
      <c r="D151" s="39" t="str">
        <f t="shared" si="2"/>
        <v>Net revenue summary_All the way_LV Sub Site Specific Band 4_Import capacity</v>
      </c>
      <c r="E151" s="12" t="s">
        <v>56</v>
      </c>
      <c r="F151" s="19" t="s">
        <v>93</v>
      </c>
      <c r="G151" s="14"/>
      <c r="H151" s="19" t="s">
        <v>87</v>
      </c>
      <c r="I151" s="20" t="s">
        <v>41</v>
      </c>
      <c r="J151" s="5"/>
      <c r="K151" s="19" t="s">
        <v>42</v>
      </c>
      <c r="L151" s="26"/>
      <c r="M151" s="26"/>
      <c r="N151" s="75">
        <v>267500.37238725898</v>
      </c>
      <c r="O151" s="75">
        <v>261912.16651901099</v>
      </c>
      <c r="P151" s="75">
        <v>223233.557370817</v>
      </c>
      <c r="Q151" s="75">
        <v>30578.577801052299</v>
      </c>
      <c r="R151" s="75">
        <v>102018.80123796</v>
      </c>
      <c r="S151" s="76">
        <v>94615</v>
      </c>
      <c r="T151" s="76">
        <v>326399</v>
      </c>
      <c r="U151" s="75">
        <v>168126.52821017199</v>
      </c>
      <c r="V151" s="75">
        <v>9591.2555447941195</v>
      </c>
      <c r="W151" s="75">
        <v>144963.12087607599</v>
      </c>
      <c r="X151" s="75">
        <v>184976.85645809799</v>
      </c>
      <c r="Y151" s="75">
        <v>112225.791402306</v>
      </c>
      <c r="Z151" s="76">
        <v>238899.396560769</v>
      </c>
      <c r="AA151" s="75">
        <v>40951.671206449202</v>
      </c>
      <c r="AB151" s="26"/>
    </row>
    <row r="152" spans="4:28" x14ac:dyDescent="0.45">
      <c r="D152" s="39" t="str">
        <f t="shared" si="2"/>
        <v>Net revenue summary_All the way_HV Site Specific No Residual_Import capacity</v>
      </c>
      <c r="E152" s="12" t="s">
        <v>56</v>
      </c>
      <c r="F152" s="19" t="s">
        <v>93</v>
      </c>
      <c r="G152" s="14"/>
      <c r="H152" s="19" t="s">
        <v>88</v>
      </c>
      <c r="I152" s="20" t="s">
        <v>41</v>
      </c>
      <c r="J152" s="5"/>
      <c r="K152" s="19" t="s">
        <v>42</v>
      </c>
      <c r="L152" s="26"/>
      <c r="M152" s="26"/>
      <c r="N152" s="75">
        <v>205.494280910253</v>
      </c>
      <c r="O152" s="75">
        <v>14497.060064548201</v>
      </c>
      <c r="P152" s="75">
        <v>9304.4736201073592</v>
      </c>
      <c r="Q152" s="75">
        <v>325.08503546496098</v>
      </c>
      <c r="R152" s="75">
        <v>8729.7065907776196</v>
      </c>
      <c r="S152" s="76">
        <v>7501</v>
      </c>
      <c r="T152" s="76">
        <v>6873</v>
      </c>
      <c r="U152" s="76">
        <v>0</v>
      </c>
      <c r="V152" s="76">
        <v>0</v>
      </c>
      <c r="W152" s="76">
        <v>0</v>
      </c>
      <c r="X152" s="76">
        <v>28606</v>
      </c>
      <c r="Y152" s="76">
        <v>16548</v>
      </c>
      <c r="Z152" s="76">
        <v>17492</v>
      </c>
      <c r="AA152" s="76">
        <v>4601</v>
      </c>
      <c r="AB152" s="26"/>
    </row>
    <row r="153" spans="4:28" x14ac:dyDescent="0.45">
      <c r="D153" s="39" t="str">
        <f t="shared" si="2"/>
        <v>Net revenue summary_All the way_HV Site Specific Band 1_Import capacity</v>
      </c>
      <c r="E153" s="12" t="s">
        <v>56</v>
      </c>
      <c r="F153" s="19" t="s">
        <v>93</v>
      </c>
      <c r="G153" s="14"/>
      <c r="H153" s="19" t="s">
        <v>89</v>
      </c>
      <c r="I153" s="20" t="s">
        <v>41</v>
      </c>
      <c r="J153" s="5"/>
      <c r="K153" s="19" t="s">
        <v>42</v>
      </c>
      <c r="L153" s="26"/>
      <c r="M153" s="26"/>
      <c r="N153" s="75">
        <v>180165.43002088901</v>
      </c>
      <c r="O153" s="75">
        <v>45861.474300277798</v>
      </c>
      <c r="P153" s="75">
        <v>133127.346584805</v>
      </c>
      <c r="Q153" s="75">
        <v>34309.090219609898</v>
      </c>
      <c r="R153" s="75">
        <v>136200.896024499</v>
      </c>
      <c r="S153" s="76">
        <v>72225</v>
      </c>
      <c r="T153" s="76">
        <v>50889</v>
      </c>
      <c r="U153" s="75">
        <v>49637.4819844632</v>
      </c>
      <c r="V153" s="76">
        <v>46212.511623238803</v>
      </c>
      <c r="W153" s="75">
        <v>141748.794022563</v>
      </c>
      <c r="X153" s="75">
        <v>336322.15224740398</v>
      </c>
      <c r="Y153" s="76">
        <v>484069.27424646</v>
      </c>
      <c r="Z153" s="75">
        <v>77204.323067500707</v>
      </c>
      <c r="AA153" s="75">
        <v>52979.479139459698</v>
      </c>
      <c r="AB153" s="26"/>
    </row>
    <row r="154" spans="4:28" x14ac:dyDescent="0.45">
      <c r="D154" s="39" t="str">
        <f t="shared" si="2"/>
        <v>Net revenue summary_All the way_HV Site Specific Band 2_Import capacity</v>
      </c>
      <c r="E154" s="12" t="s">
        <v>56</v>
      </c>
      <c r="F154" s="19" t="s">
        <v>93</v>
      </c>
      <c r="G154" s="14"/>
      <c r="H154" s="19" t="s">
        <v>90</v>
      </c>
      <c r="I154" s="20" t="s">
        <v>41</v>
      </c>
      <c r="J154" s="5"/>
      <c r="K154" s="19" t="s">
        <v>42</v>
      </c>
      <c r="L154" s="26"/>
      <c r="M154" s="26"/>
      <c r="N154" s="75">
        <v>476381.91000268899</v>
      </c>
      <c r="O154" s="76">
        <v>192954.25687973699</v>
      </c>
      <c r="P154" s="75">
        <v>472355.82969666598</v>
      </c>
      <c r="Q154" s="75">
        <v>96318.267944153995</v>
      </c>
      <c r="R154" s="75">
        <v>472414.448374436</v>
      </c>
      <c r="S154" s="76">
        <v>267174</v>
      </c>
      <c r="T154" s="76">
        <v>198870</v>
      </c>
      <c r="U154" s="75">
        <v>283320.607847851</v>
      </c>
      <c r="V154" s="75">
        <v>267167.345380941</v>
      </c>
      <c r="W154" s="75">
        <v>516817.599838569</v>
      </c>
      <c r="X154" s="75">
        <v>695579.14022125397</v>
      </c>
      <c r="Y154" s="75">
        <v>777723.01505323104</v>
      </c>
      <c r="Z154" s="75">
        <v>266788.51445499901</v>
      </c>
      <c r="AA154" s="75">
        <v>158010.11813567099</v>
      </c>
      <c r="AB154" s="26"/>
    </row>
    <row r="155" spans="4:28" x14ac:dyDescent="0.45">
      <c r="D155" s="39" t="str">
        <f t="shared" si="2"/>
        <v>Net revenue summary_All the way_HV Site Specific Band 3_Import capacity</v>
      </c>
      <c r="E155" s="12" t="s">
        <v>56</v>
      </c>
      <c r="F155" s="19" t="s">
        <v>93</v>
      </c>
      <c r="G155" s="14"/>
      <c r="H155" s="19" t="s">
        <v>91</v>
      </c>
      <c r="I155" s="20" t="s">
        <v>41</v>
      </c>
      <c r="J155" s="5"/>
      <c r="K155" s="19" t="s">
        <v>42</v>
      </c>
      <c r="L155" s="26"/>
      <c r="M155" s="26"/>
      <c r="N155" s="76">
        <v>409614.81755240599</v>
      </c>
      <c r="O155" s="75">
        <v>179131.738019924</v>
      </c>
      <c r="P155" s="75">
        <v>400370.16909724002</v>
      </c>
      <c r="Q155" s="75">
        <v>90057.553064963402</v>
      </c>
      <c r="R155" s="75">
        <v>374962.07826794102</v>
      </c>
      <c r="S155" s="76">
        <v>233736</v>
      </c>
      <c r="T155" s="76">
        <v>167709</v>
      </c>
      <c r="U155" s="75">
        <v>452501.32956749701</v>
      </c>
      <c r="V155" s="75">
        <v>210002.81347298599</v>
      </c>
      <c r="W155" s="75">
        <v>414443.86789011298</v>
      </c>
      <c r="X155" s="75">
        <v>458440.51898303197</v>
      </c>
      <c r="Y155" s="75">
        <v>407078.88999769802</v>
      </c>
      <c r="Z155" s="75">
        <v>165189.16431485</v>
      </c>
      <c r="AA155" s="75">
        <v>143098.58967208999</v>
      </c>
      <c r="AB155" s="26"/>
    </row>
    <row r="156" spans="4:28" x14ac:dyDescent="0.45">
      <c r="D156" s="39" t="str">
        <f t="shared" si="2"/>
        <v>Net revenue summary_All the way_HV Site Specific Band 4_Import capacity</v>
      </c>
      <c r="E156" s="12" t="s">
        <v>56</v>
      </c>
      <c r="F156" s="19" t="s">
        <v>93</v>
      </c>
      <c r="G156" s="14"/>
      <c r="H156" s="19" t="s">
        <v>92</v>
      </c>
      <c r="I156" s="20" t="s">
        <v>41</v>
      </c>
      <c r="J156" s="5"/>
      <c r="K156" s="19" t="s">
        <v>42</v>
      </c>
      <c r="L156" s="26"/>
      <c r="M156" s="26"/>
      <c r="N156" s="75">
        <v>777360.37715736404</v>
      </c>
      <c r="O156" s="75">
        <v>690316.47073551198</v>
      </c>
      <c r="P156" s="75">
        <v>1080721.1810011701</v>
      </c>
      <c r="Q156" s="75">
        <v>166634.003735807</v>
      </c>
      <c r="R156" s="75">
        <v>995699.66974979604</v>
      </c>
      <c r="S156" s="76">
        <v>717657</v>
      </c>
      <c r="T156" s="76">
        <v>230741</v>
      </c>
      <c r="U156" s="75">
        <v>2060896.47762855</v>
      </c>
      <c r="V156" s="75">
        <v>532727.93863725197</v>
      </c>
      <c r="W156" s="75">
        <v>1127734.49165441</v>
      </c>
      <c r="X156" s="76">
        <v>1259542.2572717399</v>
      </c>
      <c r="Y156" s="76">
        <v>1202874.0697539099</v>
      </c>
      <c r="Z156" s="75">
        <v>428228.99816264899</v>
      </c>
      <c r="AA156" s="76">
        <v>365169.42575769598</v>
      </c>
      <c r="AB156" s="26"/>
    </row>
    <row r="157" spans="4:28" x14ac:dyDescent="0.45">
      <c r="D157" s="39" t="str">
        <f t="shared" si="2"/>
        <v>Net revenue summary_All the way_Unmetered Supplies_Import capacity</v>
      </c>
      <c r="E157" s="12" t="s">
        <v>56</v>
      </c>
      <c r="F157" s="19" t="s">
        <v>93</v>
      </c>
      <c r="G157" s="14"/>
      <c r="H157" s="19" t="s">
        <v>60</v>
      </c>
      <c r="I157" s="20" t="s">
        <v>41</v>
      </c>
      <c r="J157" s="5"/>
      <c r="K157" s="19" t="s">
        <v>42</v>
      </c>
      <c r="L157" s="26"/>
      <c r="M157" s="26"/>
      <c r="N157" s="76">
        <v>0</v>
      </c>
      <c r="O157" s="76">
        <v>0</v>
      </c>
      <c r="P157" s="76">
        <v>0</v>
      </c>
      <c r="Q157" s="76">
        <v>0</v>
      </c>
      <c r="R157" s="76">
        <v>0</v>
      </c>
      <c r="S157" s="76">
        <v>0</v>
      </c>
      <c r="T157" s="76">
        <v>0</v>
      </c>
      <c r="U157" s="76">
        <v>0</v>
      </c>
      <c r="V157" s="76">
        <v>0</v>
      </c>
      <c r="W157" s="76">
        <v>0</v>
      </c>
      <c r="X157" s="76">
        <v>0</v>
      </c>
      <c r="Y157" s="76">
        <v>0</v>
      </c>
      <c r="Z157" s="76">
        <v>0</v>
      </c>
      <c r="AA157" s="76">
        <v>0</v>
      </c>
      <c r="AB157" s="26"/>
    </row>
    <row r="158" spans="4:28" x14ac:dyDescent="0.45">
      <c r="D158" s="39" t="str">
        <f t="shared" si="2"/>
        <v>Net revenue summary_All the way_LV Generation Aggregated_Import capacity</v>
      </c>
      <c r="E158" s="12" t="s">
        <v>56</v>
      </c>
      <c r="F158" s="19" t="s">
        <v>93</v>
      </c>
      <c r="G158" s="14"/>
      <c r="H158" s="19" t="s">
        <v>61</v>
      </c>
      <c r="I158" s="20" t="s">
        <v>41</v>
      </c>
      <c r="J158" s="5"/>
      <c r="K158" s="19" t="s">
        <v>42</v>
      </c>
      <c r="L158" s="26"/>
      <c r="M158" s="26"/>
      <c r="N158" s="76">
        <v>0</v>
      </c>
      <c r="O158" s="76">
        <v>0</v>
      </c>
      <c r="P158" s="76">
        <v>0</v>
      </c>
      <c r="Q158" s="76">
        <v>0</v>
      </c>
      <c r="R158" s="76">
        <v>0</v>
      </c>
      <c r="S158" s="76">
        <v>0</v>
      </c>
      <c r="T158" s="76">
        <v>0</v>
      </c>
      <c r="U158" s="76">
        <v>0</v>
      </c>
      <c r="V158" s="76">
        <v>0</v>
      </c>
      <c r="W158" s="76">
        <v>0</v>
      </c>
      <c r="X158" s="76">
        <v>0</v>
      </c>
      <c r="Y158" s="76">
        <v>0</v>
      </c>
      <c r="Z158" s="76">
        <v>0</v>
      </c>
      <c r="AA158" s="76">
        <v>0</v>
      </c>
      <c r="AB158" s="26"/>
    </row>
    <row r="159" spans="4:28" x14ac:dyDescent="0.45">
      <c r="D159" s="39" t="str">
        <f t="shared" si="2"/>
        <v>Net revenue summary_All the way_LV Sub Generation Aggregated_Import capacity</v>
      </c>
      <c r="E159" s="12" t="s">
        <v>56</v>
      </c>
      <c r="F159" s="19" t="s">
        <v>93</v>
      </c>
      <c r="G159" s="14"/>
      <c r="H159" s="19" t="s">
        <v>62</v>
      </c>
      <c r="I159" s="20" t="s">
        <v>41</v>
      </c>
      <c r="J159" s="5"/>
      <c r="K159" s="19" t="s">
        <v>42</v>
      </c>
      <c r="L159" s="26"/>
      <c r="M159" s="26"/>
      <c r="N159" s="76">
        <v>0</v>
      </c>
      <c r="O159" s="76">
        <v>0</v>
      </c>
      <c r="P159" s="76">
        <v>0</v>
      </c>
      <c r="Q159" s="76">
        <v>0</v>
      </c>
      <c r="R159" s="76">
        <v>0</v>
      </c>
      <c r="S159" s="76">
        <v>0</v>
      </c>
      <c r="T159" s="76">
        <v>0</v>
      </c>
      <c r="U159" s="76">
        <v>0</v>
      </c>
      <c r="V159" s="76">
        <v>0</v>
      </c>
      <c r="W159" s="76">
        <v>0</v>
      </c>
      <c r="X159" s="76">
        <v>0</v>
      </c>
      <c r="Y159" s="76">
        <v>0</v>
      </c>
      <c r="Z159" s="76">
        <v>0</v>
      </c>
      <c r="AA159" s="76">
        <v>0</v>
      </c>
      <c r="AB159" s="26"/>
    </row>
    <row r="160" spans="4:28" x14ac:dyDescent="0.45">
      <c r="D160" s="39" t="str">
        <f t="shared" si="2"/>
        <v>Net revenue summary_All the way_LV Generation Site Specific_Import capacity</v>
      </c>
      <c r="E160" s="12" t="s">
        <v>56</v>
      </c>
      <c r="F160" s="19" t="s">
        <v>93</v>
      </c>
      <c r="G160" s="14"/>
      <c r="H160" s="19" t="s">
        <v>63</v>
      </c>
      <c r="I160" s="20" t="s">
        <v>41</v>
      </c>
      <c r="J160" s="5"/>
      <c r="K160" s="19" t="s">
        <v>42</v>
      </c>
      <c r="L160" s="26"/>
      <c r="M160" s="26"/>
      <c r="N160" s="76">
        <v>0</v>
      </c>
      <c r="O160" s="76">
        <v>0</v>
      </c>
      <c r="P160" s="76">
        <v>0</v>
      </c>
      <c r="Q160" s="76">
        <v>0</v>
      </c>
      <c r="R160" s="76">
        <v>0</v>
      </c>
      <c r="S160" s="76">
        <v>0</v>
      </c>
      <c r="T160" s="76">
        <v>0</v>
      </c>
      <c r="U160" s="76">
        <v>0</v>
      </c>
      <c r="V160" s="76">
        <v>0</v>
      </c>
      <c r="W160" s="76">
        <v>0</v>
      </c>
      <c r="X160" s="76">
        <v>0</v>
      </c>
      <c r="Y160" s="76">
        <v>0</v>
      </c>
      <c r="Z160" s="76">
        <v>0</v>
      </c>
      <c r="AA160" s="76">
        <v>0</v>
      </c>
      <c r="AB160" s="26"/>
    </row>
    <row r="161" spans="4:28" x14ac:dyDescent="0.45">
      <c r="D161" s="39" t="str">
        <f t="shared" si="2"/>
        <v>Net revenue summary_All the way_LV Generation Site Specific no RP Charge_Import capacity</v>
      </c>
      <c r="E161" s="12" t="s">
        <v>56</v>
      </c>
      <c r="F161" s="19" t="s">
        <v>93</v>
      </c>
      <c r="G161" s="14"/>
      <c r="H161" s="19" t="s">
        <v>64</v>
      </c>
      <c r="I161" s="20" t="s">
        <v>41</v>
      </c>
      <c r="J161" s="5"/>
      <c r="K161" s="19" t="s">
        <v>42</v>
      </c>
      <c r="L161" s="26"/>
      <c r="M161" s="26"/>
      <c r="N161" s="76">
        <v>0</v>
      </c>
      <c r="O161" s="76">
        <v>0</v>
      </c>
      <c r="P161" s="76">
        <v>0</v>
      </c>
      <c r="Q161" s="76">
        <v>0</v>
      </c>
      <c r="R161" s="76">
        <v>0</v>
      </c>
      <c r="S161" s="76">
        <v>0</v>
      </c>
      <c r="T161" s="76">
        <v>0</v>
      </c>
      <c r="U161" s="76">
        <v>0</v>
      </c>
      <c r="V161" s="76">
        <v>0</v>
      </c>
      <c r="W161" s="76">
        <v>0</v>
      </c>
      <c r="X161" s="76">
        <v>0</v>
      </c>
      <c r="Y161" s="76">
        <v>0</v>
      </c>
      <c r="Z161" s="76">
        <v>0</v>
      </c>
      <c r="AA161" s="76">
        <v>0</v>
      </c>
      <c r="AB161" s="26"/>
    </row>
    <row r="162" spans="4:28" x14ac:dyDescent="0.45">
      <c r="D162" s="39" t="str">
        <f t="shared" si="2"/>
        <v>Net revenue summary_All the way_LV Sub Generation Site Specific_Import capacity</v>
      </c>
      <c r="E162" s="12" t="s">
        <v>56</v>
      </c>
      <c r="F162" s="19" t="s">
        <v>93</v>
      </c>
      <c r="G162" s="14"/>
      <c r="H162" s="19" t="s">
        <v>65</v>
      </c>
      <c r="I162" s="20" t="s">
        <v>41</v>
      </c>
      <c r="J162" s="5"/>
      <c r="K162" s="19" t="s">
        <v>42</v>
      </c>
      <c r="L162" s="26"/>
      <c r="M162" s="26"/>
      <c r="N162" s="76">
        <v>0</v>
      </c>
      <c r="O162" s="76">
        <v>0</v>
      </c>
      <c r="P162" s="76">
        <v>0</v>
      </c>
      <c r="Q162" s="76">
        <v>0</v>
      </c>
      <c r="R162" s="76">
        <v>0</v>
      </c>
      <c r="S162" s="76">
        <v>0</v>
      </c>
      <c r="T162" s="76">
        <v>0</v>
      </c>
      <c r="U162" s="76">
        <v>0</v>
      </c>
      <c r="V162" s="76">
        <v>0</v>
      </c>
      <c r="W162" s="76">
        <v>0</v>
      </c>
      <c r="X162" s="76">
        <v>0</v>
      </c>
      <c r="Y162" s="76">
        <v>0</v>
      </c>
      <c r="Z162" s="76">
        <v>0</v>
      </c>
      <c r="AA162" s="76">
        <v>0</v>
      </c>
      <c r="AB162" s="26"/>
    </row>
    <row r="163" spans="4:28" x14ac:dyDescent="0.45">
      <c r="D163" s="39" t="str">
        <f t="shared" si="2"/>
        <v>Net revenue summary_All the way_LV Sub Generation Site Specific no RP Charge_Import capacity</v>
      </c>
      <c r="E163" s="12" t="s">
        <v>56</v>
      </c>
      <c r="F163" s="19" t="s">
        <v>93</v>
      </c>
      <c r="G163" s="14"/>
      <c r="H163" s="19" t="s">
        <v>66</v>
      </c>
      <c r="I163" s="20" t="s">
        <v>41</v>
      </c>
      <c r="J163" s="5"/>
      <c r="K163" s="19" t="s">
        <v>42</v>
      </c>
      <c r="L163" s="26"/>
      <c r="M163" s="26"/>
      <c r="N163" s="76">
        <v>0</v>
      </c>
      <c r="O163" s="76">
        <v>0</v>
      </c>
      <c r="P163" s="76">
        <v>0</v>
      </c>
      <c r="Q163" s="76">
        <v>0</v>
      </c>
      <c r="R163" s="76">
        <v>0</v>
      </c>
      <c r="S163" s="76">
        <v>0</v>
      </c>
      <c r="T163" s="76">
        <v>0</v>
      </c>
      <c r="U163" s="76">
        <v>0</v>
      </c>
      <c r="V163" s="76">
        <v>0</v>
      </c>
      <c r="W163" s="76">
        <v>0</v>
      </c>
      <c r="X163" s="76">
        <v>0</v>
      </c>
      <c r="Y163" s="76">
        <v>0</v>
      </c>
      <c r="Z163" s="76">
        <v>0</v>
      </c>
      <c r="AA163" s="76">
        <v>0</v>
      </c>
      <c r="AB163" s="26"/>
    </row>
    <row r="164" spans="4:28" x14ac:dyDescent="0.45">
      <c r="D164" s="39" t="str">
        <f t="shared" si="2"/>
        <v>Net revenue summary_All the way_HV Generation Site Specific_Import capacity</v>
      </c>
      <c r="E164" s="12" t="s">
        <v>56</v>
      </c>
      <c r="F164" s="19" t="s">
        <v>93</v>
      </c>
      <c r="G164" s="14"/>
      <c r="H164" s="19" t="s">
        <v>67</v>
      </c>
      <c r="I164" s="20" t="s">
        <v>41</v>
      </c>
      <c r="J164" s="5"/>
      <c r="K164" s="19" t="s">
        <v>42</v>
      </c>
      <c r="L164" s="26"/>
      <c r="M164" s="26"/>
      <c r="N164" s="76">
        <v>0</v>
      </c>
      <c r="O164" s="76">
        <v>0</v>
      </c>
      <c r="P164" s="76">
        <v>0</v>
      </c>
      <c r="Q164" s="76">
        <v>0</v>
      </c>
      <c r="R164" s="76">
        <v>0</v>
      </c>
      <c r="S164" s="76">
        <v>0</v>
      </c>
      <c r="T164" s="76">
        <v>0</v>
      </c>
      <c r="U164" s="76">
        <v>0</v>
      </c>
      <c r="V164" s="76">
        <v>0</v>
      </c>
      <c r="W164" s="76">
        <v>0</v>
      </c>
      <c r="X164" s="76">
        <v>0</v>
      </c>
      <c r="Y164" s="76">
        <v>0</v>
      </c>
      <c r="Z164" s="76">
        <v>0</v>
      </c>
      <c r="AA164" s="76">
        <v>0</v>
      </c>
      <c r="AB164" s="26"/>
    </row>
    <row r="165" spans="4:28" x14ac:dyDescent="0.45">
      <c r="D165" s="39" t="str">
        <f t="shared" si="2"/>
        <v>Net revenue summary_All the way_HV Generation Site Specific no RP Charge_Import capacity</v>
      </c>
      <c r="E165" s="12" t="s">
        <v>56</v>
      </c>
      <c r="F165" s="19" t="s">
        <v>93</v>
      </c>
      <c r="G165" s="14"/>
      <c r="H165" s="19" t="s">
        <v>68</v>
      </c>
      <c r="I165" s="20" t="s">
        <v>41</v>
      </c>
      <c r="J165" s="5"/>
      <c r="K165" s="19" t="s">
        <v>42</v>
      </c>
      <c r="L165" s="26"/>
      <c r="M165" s="26"/>
      <c r="N165" s="76">
        <v>0</v>
      </c>
      <c r="O165" s="76">
        <v>0</v>
      </c>
      <c r="P165" s="76">
        <v>0</v>
      </c>
      <c r="Q165" s="76">
        <v>0</v>
      </c>
      <c r="R165" s="76">
        <v>0</v>
      </c>
      <c r="S165" s="76">
        <v>0</v>
      </c>
      <c r="T165" s="76">
        <v>0</v>
      </c>
      <c r="U165" s="76">
        <v>0</v>
      </c>
      <c r="V165" s="76">
        <v>0</v>
      </c>
      <c r="W165" s="76">
        <v>0</v>
      </c>
      <c r="X165" s="76">
        <v>0</v>
      </c>
      <c r="Y165" s="76">
        <v>0</v>
      </c>
      <c r="Z165" s="76">
        <v>0</v>
      </c>
      <c r="AA165" s="76">
        <v>0</v>
      </c>
      <c r="AB165" s="26"/>
    </row>
    <row r="166" spans="4:28" x14ac:dyDescent="0.45">
      <c r="D166" s="39" t="str">
        <f t="shared" si="2"/>
        <v>Net revenue summary_All the way_Domestic Aggregated or CT with Residual_Exceeded capacity</v>
      </c>
      <c r="E166" s="12" t="s">
        <v>56</v>
      </c>
      <c r="F166" s="19" t="s">
        <v>93</v>
      </c>
      <c r="G166" s="14"/>
      <c r="H166" s="16" t="s">
        <v>126</v>
      </c>
      <c r="I166" s="18" t="s">
        <v>43</v>
      </c>
      <c r="J166" s="13"/>
      <c r="K166" s="16" t="s">
        <v>42</v>
      </c>
      <c r="L166" s="26"/>
      <c r="M166" s="26"/>
      <c r="N166" s="76">
        <v>0</v>
      </c>
      <c r="O166" s="76">
        <v>0</v>
      </c>
      <c r="P166" s="76">
        <v>0</v>
      </c>
      <c r="Q166" s="76">
        <v>0</v>
      </c>
      <c r="R166" s="76">
        <v>0</v>
      </c>
      <c r="S166" s="76">
        <v>0</v>
      </c>
      <c r="T166" s="76">
        <v>0</v>
      </c>
      <c r="U166" s="76">
        <v>0</v>
      </c>
      <c r="V166" s="76">
        <v>0</v>
      </c>
      <c r="W166" s="76">
        <v>0</v>
      </c>
      <c r="X166" s="76">
        <v>0</v>
      </c>
      <c r="Y166" s="76">
        <v>0</v>
      </c>
      <c r="Z166" s="76">
        <v>0</v>
      </c>
      <c r="AA166" s="76">
        <v>0</v>
      </c>
      <c r="AB166" s="26"/>
    </row>
    <row r="167" spans="4:28" x14ac:dyDescent="0.45">
      <c r="D167" s="39" t="str">
        <f t="shared" si="2"/>
        <v>Net revenue summary_All the way_Domestic Aggregated or CT (Related MPAN)_Exceeded capacity</v>
      </c>
      <c r="E167" s="12" t="s">
        <v>56</v>
      </c>
      <c r="F167" s="19" t="s">
        <v>93</v>
      </c>
      <c r="G167" s="14"/>
      <c r="H167" s="19" t="s">
        <v>127</v>
      </c>
      <c r="I167" s="20" t="s">
        <v>43</v>
      </c>
      <c r="J167" s="5"/>
      <c r="K167" s="19" t="s">
        <v>42</v>
      </c>
      <c r="L167" s="26"/>
      <c r="M167" s="26"/>
      <c r="N167" s="76">
        <v>0</v>
      </c>
      <c r="O167" s="76">
        <v>0</v>
      </c>
      <c r="P167" s="76">
        <v>0</v>
      </c>
      <c r="Q167" s="76">
        <v>0</v>
      </c>
      <c r="R167" s="76">
        <v>0</v>
      </c>
      <c r="S167" s="76">
        <v>0</v>
      </c>
      <c r="T167" s="76">
        <v>0</v>
      </c>
      <c r="U167" s="76">
        <v>0</v>
      </c>
      <c r="V167" s="76">
        <v>0</v>
      </c>
      <c r="W167" s="76">
        <v>0</v>
      </c>
      <c r="X167" s="76">
        <v>0</v>
      </c>
      <c r="Y167" s="76">
        <v>0</v>
      </c>
      <c r="Z167" s="76">
        <v>0</v>
      </c>
      <c r="AA167" s="76">
        <v>0</v>
      </c>
      <c r="AB167" s="26"/>
    </row>
    <row r="168" spans="4:28" x14ac:dyDescent="0.45">
      <c r="D168" s="39" t="str">
        <f t="shared" si="2"/>
        <v>Net revenue summary_All the way_Non-Domestic Aggregated or CT No Residual_Exceeded capacity</v>
      </c>
      <c r="E168" s="12" t="s">
        <v>56</v>
      </c>
      <c r="F168" s="19" t="s">
        <v>93</v>
      </c>
      <c r="G168" s="14"/>
      <c r="H168" s="19" t="s">
        <v>128</v>
      </c>
      <c r="I168" s="20" t="s">
        <v>43</v>
      </c>
      <c r="J168" s="5"/>
      <c r="K168" s="19" t="s">
        <v>42</v>
      </c>
      <c r="L168" s="26"/>
      <c r="M168" s="26"/>
      <c r="N168" s="76">
        <v>0</v>
      </c>
      <c r="O168" s="76">
        <v>0</v>
      </c>
      <c r="P168" s="76">
        <v>0</v>
      </c>
      <c r="Q168" s="76">
        <v>0</v>
      </c>
      <c r="R168" s="76">
        <v>0</v>
      </c>
      <c r="S168" s="76">
        <v>0</v>
      </c>
      <c r="T168" s="76">
        <v>0</v>
      </c>
      <c r="U168" s="76">
        <v>0</v>
      </c>
      <c r="V168" s="76">
        <v>0</v>
      </c>
      <c r="W168" s="76">
        <v>0</v>
      </c>
      <c r="X168" s="76">
        <v>0</v>
      </c>
      <c r="Y168" s="76">
        <v>0</v>
      </c>
      <c r="Z168" s="76">
        <v>0</v>
      </c>
      <c r="AA168" s="76">
        <v>0</v>
      </c>
      <c r="AB168" s="26"/>
    </row>
    <row r="169" spans="4:28" x14ac:dyDescent="0.45">
      <c r="D169" s="39" t="str">
        <f t="shared" si="2"/>
        <v>Net revenue summary_All the way_Non-Domestic Aggregated or CT Band 1_Exceeded capacity</v>
      </c>
      <c r="E169" s="12" t="s">
        <v>56</v>
      </c>
      <c r="F169" s="19" t="s">
        <v>93</v>
      </c>
      <c r="G169" s="14"/>
      <c r="H169" s="19" t="s">
        <v>129</v>
      </c>
      <c r="I169" s="20" t="s">
        <v>43</v>
      </c>
      <c r="J169" s="5"/>
      <c r="K169" s="19" t="s">
        <v>42</v>
      </c>
      <c r="L169" s="26"/>
      <c r="M169" s="26"/>
      <c r="N169" s="76">
        <v>0</v>
      </c>
      <c r="O169" s="76">
        <v>0</v>
      </c>
      <c r="P169" s="76">
        <v>0</v>
      </c>
      <c r="Q169" s="76">
        <v>0</v>
      </c>
      <c r="R169" s="76">
        <v>0</v>
      </c>
      <c r="S169" s="76">
        <v>0</v>
      </c>
      <c r="T169" s="76">
        <v>0</v>
      </c>
      <c r="U169" s="76">
        <v>0</v>
      </c>
      <c r="V169" s="76">
        <v>0</v>
      </c>
      <c r="W169" s="76">
        <v>0</v>
      </c>
      <c r="X169" s="76">
        <v>0</v>
      </c>
      <c r="Y169" s="76">
        <v>0</v>
      </c>
      <c r="Z169" s="76">
        <v>0</v>
      </c>
      <c r="AA169" s="76">
        <v>0</v>
      </c>
      <c r="AB169" s="26"/>
    </row>
    <row r="170" spans="4:28" x14ac:dyDescent="0.45">
      <c r="D170" s="39" t="str">
        <f t="shared" si="2"/>
        <v>Net revenue summary_All the way_Non-Domestic Aggregated or CT Band 2_Exceeded capacity</v>
      </c>
      <c r="E170" s="12" t="s">
        <v>56</v>
      </c>
      <c r="F170" s="19" t="s">
        <v>93</v>
      </c>
      <c r="G170" s="14"/>
      <c r="H170" s="19" t="s">
        <v>130</v>
      </c>
      <c r="I170" s="20" t="s">
        <v>43</v>
      </c>
      <c r="J170" s="5"/>
      <c r="K170" s="19" t="s">
        <v>42</v>
      </c>
      <c r="L170" s="26"/>
      <c r="M170" s="26"/>
      <c r="N170" s="76">
        <v>0</v>
      </c>
      <c r="O170" s="76">
        <v>0</v>
      </c>
      <c r="P170" s="76">
        <v>0</v>
      </c>
      <c r="Q170" s="76">
        <v>0</v>
      </c>
      <c r="R170" s="76">
        <v>0</v>
      </c>
      <c r="S170" s="76">
        <v>0</v>
      </c>
      <c r="T170" s="76">
        <v>0</v>
      </c>
      <c r="U170" s="76">
        <v>0</v>
      </c>
      <c r="V170" s="76">
        <v>0</v>
      </c>
      <c r="W170" s="76">
        <v>0</v>
      </c>
      <c r="X170" s="76">
        <v>0</v>
      </c>
      <c r="Y170" s="76">
        <v>0</v>
      </c>
      <c r="Z170" s="76">
        <v>0</v>
      </c>
      <c r="AA170" s="76">
        <v>0</v>
      </c>
      <c r="AB170" s="26"/>
    </row>
    <row r="171" spans="4:28" x14ac:dyDescent="0.45">
      <c r="D171" s="39" t="str">
        <f t="shared" si="2"/>
        <v>Net revenue summary_All the way_Non-Domestic Aggregated or CT Band 3_Exceeded capacity</v>
      </c>
      <c r="E171" s="12" t="s">
        <v>56</v>
      </c>
      <c r="F171" s="19" t="s">
        <v>93</v>
      </c>
      <c r="G171" s="14"/>
      <c r="H171" s="19" t="s">
        <v>131</v>
      </c>
      <c r="I171" s="20" t="s">
        <v>43</v>
      </c>
      <c r="J171" s="5"/>
      <c r="K171" s="19" t="s">
        <v>42</v>
      </c>
      <c r="L171" s="26"/>
      <c r="M171" s="26"/>
      <c r="N171" s="76">
        <v>0</v>
      </c>
      <c r="O171" s="76">
        <v>0</v>
      </c>
      <c r="P171" s="76">
        <v>0</v>
      </c>
      <c r="Q171" s="76">
        <v>0</v>
      </c>
      <c r="R171" s="76">
        <v>0</v>
      </c>
      <c r="S171" s="76">
        <v>0</v>
      </c>
      <c r="T171" s="76">
        <v>0</v>
      </c>
      <c r="U171" s="76">
        <v>0</v>
      </c>
      <c r="V171" s="76">
        <v>0</v>
      </c>
      <c r="W171" s="76">
        <v>0</v>
      </c>
      <c r="X171" s="76">
        <v>0</v>
      </c>
      <c r="Y171" s="76">
        <v>0</v>
      </c>
      <c r="Z171" s="76">
        <v>0</v>
      </c>
      <c r="AA171" s="76">
        <v>0</v>
      </c>
      <c r="AB171" s="26"/>
    </row>
    <row r="172" spans="4:28" x14ac:dyDescent="0.45">
      <c r="D172" s="39" t="str">
        <f t="shared" si="2"/>
        <v>Net revenue summary_All the way_Non-Domestic Aggregated or CT Band 4_Exceeded capacity</v>
      </c>
      <c r="E172" s="12" t="s">
        <v>56</v>
      </c>
      <c r="F172" s="19" t="s">
        <v>93</v>
      </c>
      <c r="G172" s="14"/>
      <c r="H172" s="19" t="s">
        <v>132</v>
      </c>
      <c r="I172" s="20" t="s">
        <v>43</v>
      </c>
      <c r="J172" s="5"/>
      <c r="K172" s="19" t="s">
        <v>42</v>
      </c>
      <c r="L172" s="26"/>
      <c r="M172" s="26"/>
      <c r="N172" s="76">
        <v>0</v>
      </c>
      <c r="O172" s="76">
        <v>0</v>
      </c>
      <c r="P172" s="76">
        <v>0</v>
      </c>
      <c r="Q172" s="76">
        <v>0</v>
      </c>
      <c r="R172" s="76">
        <v>0</v>
      </c>
      <c r="S172" s="76">
        <v>0</v>
      </c>
      <c r="T172" s="76">
        <v>0</v>
      </c>
      <c r="U172" s="76">
        <v>0</v>
      </c>
      <c r="V172" s="76">
        <v>0</v>
      </c>
      <c r="W172" s="76">
        <v>0</v>
      </c>
      <c r="X172" s="76">
        <v>0</v>
      </c>
      <c r="Y172" s="76">
        <v>0</v>
      </c>
      <c r="Z172" s="76">
        <v>0</v>
      </c>
      <c r="AA172" s="76">
        <v>0</v>
      </c>
      <c r="AB172" s="26"/>
    </row>
    <row r="173" spans="4:28" x14ac:dyDescent="0.45">
      <c r="D173" s="39" t="str">
        <f t="shared" si="2"/>
        <v>Net revenue summary_All the way_Non-Domestic Aggregated or CT (Related MPAN)_Exceeded capacity</v>
      </c>
      <c r="E173" s="12" t="s">
        <v>56</v>
      </c>
      <c r="F173" s="19" t="s">
        <v>93</v>
      </c>
      <c r="G173" s="14"/>
      <c r="H173" s="19" t="s">
        <v>133</v>
      </c>
      <c r="I173" s="20" t="s">
        <v>43</v>
      </c>
      <c r="J173" s="5"/>
      <c r="K173" s="19" t="s">
        <v>42</v>
      </c>
      <c r="L173" s="26"/>
      <c r="M173" s="26"/>
      <c r="N173" s="76">
        <v>0</v>
      </c>
      <c r="O173" s="76">
        <v>0</v>
      </c>
      <c r="P173" s="76">
        <v>0</v>
      </c>
      <c r="Q173" s="76">
        <v>0</v>
      </c>
      <c r="R173" s="76">
        <v>0</v>
      </c>
      <c r="S173" s="76">
        <v>0</v>
      </c>
      <c r="T173" s="76">
        <v>0</v>
      </c>
      <c r="U173" s="76">
        <v>0</v>
      </c>
      <c r="V173" s="76">
        <v>0</v>
      </c>
      <c r="W173" s="76">
        <v>0</v>
      </c>
      <c r="X173" s="76">
        <v>0</v>
      </c>
      <c r="Y173" s="76">
        <v>0</v>
      </c>
      <c r="Z173" s="76">
        <v>0</v>
      </c>
      <c r="AA173" s="76">
        <v>0</v>
      </c>
      <c r="AB173" s="26"/>
    </row>
    <row r="174" spans="4:28" x14ac:dyDescent="0.45">
      <c r="D174" s="39" t="str">
        <f t="shared" si="2"/>
        <v>Net revenue summary_All the way_LV Site Specific No Residual_Exceeded capacity</v>
      </c>
      <c r="E174" s="12" t="s">
        <v>56</v>
      </c>
      <c r="F174" s="19" t="s">
        <v>93</v>
      </c>
      <c r="G174" s="14"/>
      <c r="H174" s="19" t="s">
        <v>78</v>
      </c>
      <c r="I174" s="20" t="s">
        <v>43</v>
      </c>
      <c r="J174" s="5"/>
      <c r="K174" s="19" t="s">
        <v>42</v>
      </c>
      <c r="L174" s="26"/>
      <c r="M174" s="26"/>
      <c r="N174" s="75">
        <v>0.81222577807072605</v>
      </c>
      <c r="O174" s="75">
        <v>18.228847701879399</v>
      </c>
      <c r="P174" s="76">
        <v>5.7980990658243297</v>
      </c>
      <c r="Q174" s="75">
        <v>3.4392064042543402</v>
      </c>
      <c r="R174" s="75">
        <v>8.5416436780123597</v>
      </c>
      <c r="S174" s="76">
        <v>112</v>
      </c>
      <c r="T174" s="76">
        <v>2</v>
      </c>
      <c r="U174" s="76">
        <v>0</v>
      </c>
      <c r="V174" s="76">
        <v>0</v>
      </c>
      <c r="W174" s="76">
        <v>0</v>
      </c>
      <c r="X174" s="76">
        <v>0</v>
      </c>
      <c r="Y174" s="76">
        <v>0</v>
      </c>
      <c r="Z174" s="76">
        <v>0</v>
      </c>
      <c r="AA174" s="76">
        <v>0</v>
      </c>
      <c r="AB174" s="26"/>
    </row>
    <row r="175" spans="4:28" x14ac:dyDescent="0.45">
      <c r="D175" s="39" t="str">
        <f t="shared" si="2"/>
        <v>Net revenue summary_All the way_LV Site Specific Band 1_Exceeded capacity</v>
      </c>
      <c r="E175" s="12" t="s">
        <v>56</v>
      </c>
      <c r="F175" s="19" t="s">
        <v>93</v>
      </c>
      <c r="G175" s="14"/>
      <c r="H175" s="19" t="s">
        <v>79</v>
      </c>
      <c r="I175" s="20" t="s">
        <v>43</v>
      </c>
      <c r="J175" s="5"/>
      <c r="K175" s="19" t="s">
        <v>42</v>
      </c>
      <c r="L175" s="26"/>
      <c r="M175" s="26"/>
      <c r="N175" s="75">
        <v>4238.6588305402001</v>
      </c>
      <c r="O175" s="75">
        <v>5784.5635093348401</v>
      </c>
      <c r="P175" s="75">
        <v>7368.8690241455197</v>
      </c>
      <c r="Q175" s="75">
        <v>3487.0053705682099</v>
      </c>
      <c r="R175" s="75">
        <v>8515.6852545097008</v>
      </c>
      <c r="S175" s="76">
        <v>11395</v>
      </c>
      <c r="T175" s="76">
        <v>7270</v>
      </c>
      <c r="U175" s="75">
        <v>4439.6159441898999</v>
      </c>
      <c r="V175" s="75">
        <v>9996.3741071495897</v>
      </c>
      <c r="W175" s="75">
        <v>6089.9834049367</v>
      </c>
      <c r="X175" s="75">
        <v>4182.1955416438104</v>
      </c>
      <c r="Y175" s="75">
        <v>5259.5206196415602</v>
      </c>
      <c r="Z175" s="75">
        <v>4122.3911962046404</v>
      </c>
      <c r="AA175" s="75">
        <v>2496.1092394274601</v>
      </c>
      <c r="AB175" s="26"/>
    </row>
    <row r="176" spans="4:28" x14ac:dyDescent="0.45">
      <c r="D176" s="39" t="str">
        <f t="shared" si="2"/>
        <v>Net revenue summary_All the way_LV Site Specific Band 2_Exceeded capacity</v>
      </c>
      <c r="E176" s="12" t="s">
        <v>56</v>
      </c>
      <c r="F176" s="19" t="s">
        <v>93</v>
      </c>
      <c r="G176" s="14"/>
      <c r="H176" s="19" t="s">
        <v>80</v>
      </c>
      <c r="I176" s="20" t="s">
        <v>43</v>
      </c>
      <c r="J176" s="5"/>
      <c r="K176" s="19" t="s">
        <v>42</v>
      </c>
      <c r="L176" s="26"/>
      <c r="M176" s="26"/>
      <c r="N176" s="75">
        <v>9715.0904962245604</v>
      </c>
      <c r="O176" s="75">
        <v>7547.6254278968399</v>
      </c>
      <c r="P176" s="75">
        <v>12004.059015172301</v>
      </c>
      <c r="Q176" s="75">
        <v>3563.46700075327</v>
      </c>
      <c r="R176" s="75">
        <v>8088.9454116888801</v>
      </c>
      <c r="S176" s="76">
        <v>5946</v>
      </c>
      <c r="T176" s="76">
        <v>3395</v>
      </c>
      <c r="U176" s="75">
        <v>13126.3683747922</v>
      </c>
      <c r="V176" s="75">
        <v>11686.515961028899</v>
      </c>
      <c r="W176" s="75">
        <v>16979.330739839501</v>
      </c>
      <c r="X176" s="75">
        <v>9326.7556866328996</v>
      </c>
      <c r="Y176" s="75">
        <v>10216.0025731444</v>
      </c>
      <c r="Z176" s="75">
        <v>6375.0392072020404</v>
      </c>
      <c r="AA176" s="75">
        <v>4597.7859779263399</v>
      </c>
      <c r="AB176" s="26"/>
    </row>
    <row r="177" spans="4:28" x14ac:dyDescent="0.45">
      <c r="D177" s="39" t="str">
        <f t="shared" si="2"/>
        <v>Net revenue summary_All the way_LV Site Specific Band 3_Exceeded capacity</v>
      </c>
      <c r="E177" s="12" t="s">
        <v>56</v>
      </c>
      <c r="F177" s="19" t="s">
        <v>93</v>
      </c>
      <c r="G177" s="14"/>
      <c r="H177" s="19" t="s">
        <v>81</v>
      </c>
      <c r="I177" s="20" t="s">
        <v>43</v>
      </c>
      <c r="J177" s="5"/>
      <c r="K177" s="19" t="s">
        <v>42</v>
      </c>
      <c r="L177" s="26"/>
      <c r="M177" s="26"/>
      <c r="N177" s="75">
        <v>5613.5926000804402</v>
      </c>
      <c r="O177" s="75">
        <v>5154.9074987081904</v>
      </c>
      <c r="P177" s="75">
        <v>8165.3709975070396</v>
      </c>
      <c r="Q177" s="75">
        <v>2703.7151732690299</v>
      </c>
      <c r="R177" s="75">
        <v>6664.2619857714199</v>
      </c>
      <c r="S177" s="76">
        <v>1446</v>
      </c>
      <c r="T177" s="76">
        <v>190</v>
      </c>
      <c r="U177" s="75">
        <v>6288.3016023211003</v>
      </c>
      <c r="V177" s="75">
        <v>7440.0462548592604</v>
      </c>
      <c r="W177" s="75">
        <v>9453.1785055513392</v>
      </c>
      <c r="X177" s="75">
        <v>5947.3405037190596</v>
      </c>
      <c r="Y177" s="75">
        <v>5674.77769060229</v>
      </c>
      <c r="Z177" s="75">
        <v>3444.1310653211999</v>
      </c>
      <c r="AA177" s="75">
        <v>2729.4925390902799</v>
      </c>
      <c r="AB177" s="26"/>
    </row>
    <row r="178" spans="4:28" x14ac:dyDescent="0.45">
      <c r="D178" s="39" t="str">
        <f t="shared" si="2"/>
        <v>Net revenue summary_All the way_LV Site Specific Band 4_Exceeded capacity</v>
      </c>
      <c r="E178" s="12" t="s">
        <v>56</v>
      </c>
      <c r="F178" s="19" t="s">
        <v>93</v>
      </c>
      <c r="G178" s="14"/>
      <c r="H178" s="19" t="s">
        <v>82</v>
      </c>
      <c r="I178" s="20" t="s">
        <v>43</v>
      </c>
      <c r="J178" s="5"/>
      <c r="K178" s="19" t="s">
        <v>42</v>
      </c>
      <c r="L178" s="26"/>
      <c r="M178" s="26"/>
      <c r="N178" s="76">
        <v>12392.5179910928</v>
      </c>
      <c r="O178" s="75">
        <v>10226.743022369101</v>
      </c>
      <c r="P178" s="75">
        <v>14375.517618207599</v>
      </c>
      <c r="Q178" s="76">
        <v>7332.2442006845104</v>
      </c>
      <c r="R178" s="75">
        <v>21924.742815531699</v>
      </c>
      <c r="S178" s="76">
        <v>1330</v>
      </c>
      <c r="T178" s="76">
        <v>545</v>
      </c>
      <c r="U178" s="75">
        <v>28906.228567589798</v>
      </c>
      <c r="V178" s="75">
        <v>18695.107454986501</v>
      </c>
      <c r="W178" s="75">
        <v>20110.112217739199</v>
      </c>
      <c r="X178" s="75">
        <v>9712.9148910844597</v>
      </c>
      <c r="Y178" s="76">
        <v>5752.8548351043901</v>
      </c>
      <c r="Z178" s="75">
        <v>4091.5811667282301</v>
      </c>
      <c r="AA178" s="75">
        <v>5631.9979343974901</v>
      </c>
      <c r="AB178" s="26"/>
    </row>
    <row r="179" spans="4:28" x14ac:dyDescent="0.45">
      <c r="D179" s="39" t="str">
        <f t="shared" si="2"/>
        <v>Net revenue summary_All the way_LV Sub Site Specific No Residual_Exceeded capacity</v>
      </c>
      <c r="E179" s="12" t="s">
        <v>56</v>
      </c>
      <c r="F179" s="19" t="s">
        <v>93</v>
      </c>
      <c r="G179" s="14"/>
      <c r="H179" s="19" t="s">
        <v>83</v>
      </c>
      <c r="I179" s="20" t="s">
        <v>43</v>
      </c>
      <c r="J179" s="5"/>
      <c r="K179" s="19" t="s">
        <v>42</v>
      </c>
      <c r="L179" s="26"/>
      <c r="M179" s="26"/>
      <c r="N179" s="75">
        <v>0.996935871863047</v>
      </c>
      <c r="O179" s="75">
        <v>19.986081471767001</v>
      </c>
      <c r="P179" s="75">
        <v>0.15952487418323399</v>
      </c>
      <c r="Q179" s="76">
        <v>0</v>
      </c>
      <c r="R179" s="76">
        <v>0</v>
      </c>
      <c r="S179" s="76">
        <v>0</v>
      </c>
      <c r="T179" s="76">
        <v>1</v>
      </c>
      <c r="U179" s="76">
        <v>0</v>
      </c>
      <c r="V179" s="76">
        <v>0</v>
      </c>
      <c r="W179" s="76">
        <v>0</v>
      </c>
      <c r="X179" s="76">
        <v>0</v>
      </c>
      <c r="Y179" s="76">
        <v>0</v>
      </c>
      <c r="Z179" s="76">
        <v>0</v>
      </c>
      <c r="AA179" s="76">
        <v>0</v>
      </c>
      <c r="AB179" s="26"/>
    </row>
    <row r="180" spans="4:28" x14ac:dyDescent="0.45">
      <c r="D180" s="39" t="str">
        <f t="shared" si="2"/>
        <v>Net revenue summary_All the way_LV Sub Site Specific Band 1_Exceeded capacity</v>
      </c>
      <c r="E180" s="12" t="s">
        <v>56</v>
      </c>
      <c r="F180" s="19" t="s">
        <v>93</v>
      </c>
      <c r="G180" s="14"/>
      <c r="H180" s="19" t="s">
        <v>84</v>
      </c>
      <c r="I180" s="20" t="s">
        <v>43</v>
      </c>
      <c r="J180" s="5"/>
      <c r="K180" s="19" t="s">
        <v>42</v>
      </c>
      <c r="L180" s="26"/>
      <c r="M180" s="26"/>
      <c r="N180" s="75">
        <v>847.59661425098705</v>
      </c>
      <c r="O180" s="75">
        <v>3.83252690678373</v>
      </c>
      <c r="P180" s="75">
        <v>3.5726167053543598</v>
      </c>
      <c r="Q180" s="75">
        <v>90.184042612574899</v>
      </c>
      <c r="R180" s="75">
        <v>3.3466469995676098</v>
      </c>
      <c r="S180" s="76">
        <v>302</v>
      </c>
      <c r="T180" s="76">
        <v>4225</v>
      </c>
      <c r="U180" s="75">
        <v>324.13489044185599</v>
      </c>
      <c r="V180" s="75">
        <v>73.861444543572702</v>
      </c>
      <c r="W180" s="75">
        <v>863.50181029288103</v>
      </c>
      <c r="X180" s="75">
        <v>74.179342182770398</v>
      </c>
      <c r="Y180" s="75">
        <v>25.002841793920599</v>
      </c>
      <c r="Z180" s="75">
        <v>250.19002889843199</v>
      </c>
      <c r="AA180" s="75">
        <v>5.3092033591159797</v>
      </c>
      <c r="AB180" s="26"/>
    </row>
    <row r="181" spans="4:28" x14ac:dyDescent="0.45">
      <c r="D181" s="39" t="str">
        <f t="shared" si="2"/>
        <v>Net revenue summary_All the way_LV Sub Site Specific Band 2_Exceeded capacity</v>
      </c>
      <c r="E181" s="12" t="s">
        <v>56</v>
      </c>
      <c r="F181" s="19" t="s">
        <v>93</v>
      </c>
      <c r="G181" s="14"/>
      <c r="H181" s="19" t="s">
        <v>85</v>
      </c>
      <c r="I181" s="20" t="s">
        <v>43</v>
      </c>
      <c r="J181" s="5"/>
      <c r="K181" s="19" t="s">
        <v>42</v>
      </c>
      <c r="L181" s="26"/>
      <c r="M181" s="26"/>
      <c r="N181" s="75">
        <v>1942.7083284956</v>
      </c>
      <c r="O181" s="75">
        <v>24.3883436098278</v>
      </c>
      <c r="P181" s="75">
        <v>19.282224731141</v>
      </c>
      <c r="Q181" s="75">
        <v>49.098084165004799</v>
      </c>
      <c r="R181" s="75">
        <v>42.440969599166301</v>
      </c>
      <c r="S181" s="76">
        <v>225</v>
      </c>
      <c r="T181" s="76">
        <v>3592</v>
      </c>
      <c r="U181" s="75">
        <v>958.35180982960105</v>
      </c>
      <c r="V181" s="75">
        <v>86.349604497669901</v>
      </c>
      <c r="W181" s="75">
        <v>2407.5078463313798</v>
      </c>
      <c r="X181" s="75">
        <v>32.417272271298302</v>
      </c>
      <c r="Y181" s="75">
        <v>14.2531792513368</v>
      </c>
      <c r="Z181" s="76">
        <v>718.19301099782604</v>
      </c>
      <c r="AA181" s="75">
        <v>39.263410888346101</v>
      </c>
      <c r="AB181" s="26"/>
    </row>
    <row r="182" spans="4:28" x14ac:dyDescent="0.45">
      <c r="D182" s="39" t="str">
        <f t="shared" si="2"/>
        <v>Net revenue summary_All the way_LV Sub Site Specific Band 3_Exceeded capacity</v>
      </c>
      <c r="E182" s="12" t="s">
        <v>56</v>
      </c>
      <c r="F182" s="19" t="s">
        <v>93</v>
      </c>
      <c r="G182" s="14"/>
      <c r="H182" s="19" t="s">
        <v>86</v>
      </c>
      <c r="I182" s="20" t="s">
        <v>43</v>
      </c>
      <c r="J182" s="5"/>
      <c r="K182" s="19" t="s">
        <v>42</v>
      </c>
      <c r="L182" s="26"/>
      <c r="M182" s="26"/>
      <c r="N182" s="75">
        <v>1122.5395276755901</v>
      </c>
      <c r="O182" s="76">
        <v>76.843367506991299</v>
      </c>
      <c r="P182" s="75">
        <v>48.376735153971197</v>
      </c>
      <c r="Q182" s="76">
        <v>131.05085883404999</v>
      </c>
      <c r="R182" s="75">
        <v>52.375546081746101</v>
      </c>
      <c r="S182" s="76">
        <v>224</v>
      </c>
      <c r="T182" s="76">
        <v>1087</v>
      </c>
      <c r="U182" s="75">
        <v>459.10681837269198</v>
      </c>
      <c r="V182" s="76">
        <v>54.973189074813398</v>
      </c>
      <c r="W182" s="75">
        <v>1340.37093532115</v>
      </c>
      <c r="X182" s="76">
        <v>53.155774565220497</v>
      </c>
      <c r="Y182" s="75">
        <v>26.9313354125369</v>
      </c>
      <c r="Z182" s="75">
        <v>758.42457343375395</v>
      </c>
      <c r="AA182" s="75">
        <v>107.38789817653701</v>
      </c>
      <c r="AB182" s="26"/>
    </row>
    <row r="183" spans="4:28" x14ac:dyDescent="0.45">
      <c r="D183" s="39" t="str">
        <f t="shared" si="2"/>
        <v>Net revenue summary_All the way_LV Sub Site Specific Band 4_Exceeded capacity</v>
      </c>
      <c r="E183" s="12" t="s">
        <v>56</v>
      </c>
      <c r="F183" s="19" t="s">
        <v>93</v>
      </c>
      <c r="G183" s="14"/>
      <c r="H183" s="19" t="s">
        <v>87</v>
      </c>
      <c r="I183" s="20" t="s">
        <v>43</v>
      </c>
      <c r="J183" s="5"/>
      <c r="K183" s="19" t="s">
        <v>42</v>
      </c>
      <c r="L183" s="26"/>
      <c r="M183" s="26"/>
      <c r="N183" s="75">
        <v>2478.1084562911201</v>
      </c>
      <c r="O183" s="75">
        <v>1908.32126520408</v>
      </c>
      <c r="P183" s="75">
        <v>1172.5679149287901</v>
      </c>
      <c r="Q183" s="75">
        <v>940.87931695545603</v>
      </c>
      <c r="R183" s="75">
        <v>696.79374087799397</v>
      </c>
      <c r="S183" s="76">
        <v>327</v>
      </c>
      <c r="T183" s="76">
        <v>2754</v>
      </c>
      <c r="U183" s="75">
        <v>2110.4341789079399</v>
      </c>
      <c r="V183" s="75">
        <v>138.134850468932</v>
      </c>
      <c r="W183" s="75">
        <v>2851.4229268891299</v>
      </c>
      <c r="X183" s="75">
        <v>1388.8471650059801</v>
      </c>
      <c r="Y183" s="75">
        <v>521.16630376305</v>
      </c>
      <c r="Z183" s="75">
        <v>3051.7402830748401</v>
      </c>
      <c r="AA183" s="75">
        <v>1113.97581411126</v>
      </c>
      <c r="AB183" s="26"/>
    </row>
    <row r="184" spans="4:28" x14ac:dyDescent="0.45">
      <c r="D184" s="39" t="str">
        <f t="shared" si="2"/>
        <v>Net revenue summary_All the way_HV Site Specific No Residual_Exceeded capacity</v>
      </c>
      <c r="E184" s="12" t="s">
        <v>56</v>
      </c>
      <c r="F184" s="19" t="s">
        <v>93</v>
      </c>
      <c r="G184" s="14"/>
      <c r="H184" s="19" t="s">
        <v>88</v>
      </c>
      <c r="I184" s="20" t="s">
        <v>43</v>
      </c>
      <c r="J184" s="5"/>
      <c r="K184" s="19" t="s">
        <v>42</v>
      </c>
      <c r="L184" s="26"/>
      <c r="M184" s="26"/>
      <c r="N184" s="75">
        <v>1.8175399290285701</v>
      </c>
      <c r="O184" s="75">
        <v>180.22793406659099</v>
      </c>
      <c r="P184" s="75">
        <v>113.33389754191499</v>
      </c>
      <c r="Q184" s="76">
        <v>6.9789746910552299</v>
      </c>
      <c r="R184" s="75">
        <v>14.7466555480202</v>
      </c>
      <c r="S184" s="76">
        <v>524</v>
      </c>
      <c r="T184" s="76">
        <v>1203</v>
      </c>
      <c r="U184" s="76">
        <v>0</v>
      </c>
      <c r="V184" s="76">
        <v>0</v>
      </c>
      <c r="W184" s="76">
        <v>0</v>
      </c>
      <c r="X184" s="76">
        <v>0</v>
      </c>
      <c r="Y184" s="76">
        <v>0</v>
      </c>
      <c r="Z184" s="76">
        <v>0</v>
      </c>
      <c r="AA184" s="76">
        <v>0</v>
      </c>
      <c r="AB184" s="26"/>
    </row>
    <row r="185" spans="4:28" x14ac:dyDescent="0.45">
      <c r="D185" s="39" t="str">
        <f t="shared" si="2"/>
        <v>Net revenue summary_All the way_HV Site Specific Band 1_Exceeded capacity</v>
      </c>
      <c r="E185" s="12" t="s">
        <v>56</v>
      </c>
      <c r="F185" s="19" t="s">
        <v>93</v>
      </c>
      <c r="G185" s="14"/>
      <c r="H185" s="19" t="s">
        <v>89</v>
      </c>
      <c r="I185" s="20" t="s">
        <v>43</v>
      </c>
      <c r="J185" s="5"/>
      <c r="K185" s="19" t="s">
        <v>42</v>
      </c>
      <c r="L185" s="26"/>
      <c r="M185" s="26"/>
      <c r="N185" s="76">
        <v>1593.5132668562301</v>
      </c>
      <c r="O185" s="75">
        <v>570.15137756102797</v>
      </c>
      <c r="P185" s="75">
        <v>1621.5684705971901</v>
      </c>
      <c r="Q185" s="76">
        <v>736.55273603511</v>
      </c>
      <c r="R185" s="75">
        <v>1633.3227080899901</v>
      </c>
      <c r="S185" s="76">
        <v>6004</v>
      </c>
      <c r="T185" s="76">
        <v>3939</v>
      </c>
      <c r="U185" s="75">
        <v>328.416016665364</v>
      </c>
      <c r="V185" s="75">
        <v>504.59736633546601</v>
      </c>
      <c r="W185" s="75">
        <v>3528.3426457635001</v>
      </c>
      <c r="X185" s="75">
        <v>4833.6393719630996</v>
      </c>
      <c r="Y185" s="75">
        <v>7362.92041625819</v>
      </c>
      <c r="Z185" s="75">
        <v>546.002470767977</v>
      </c>
      <c r="AA185" s="75">
        <v>1124.1533296018699</v>
      </c>
      <c r="AB185" s="26"/>
    </row>
    <row r="186" spans="4:28" x14ac:dyDescent="0.45">
      <c r="D186" s="39" t="str">
        <f t="shared" si="2"/>
        <v>Net revenue summary_All the way_HV Site Specific Band 2_Exceeded capacity</v>
      </c>
      <c r="E186" s="12" t="s">
        <v>56</v>
      </c>
      <c r="F186" s="19" t="s">
        <v>93</v>
      </c>
      <c r="G186" s="14"/>
      <c r="H186" s="19" t="s">
        <v>90</v>
      </c>
      <c r="I186" s="20" t="s">
        <v>43</v>
      </c>
      <c r="J186" s="5"/>
      <c r="K186" s="19" t="s">
        <v>42</v>
      </c>
      <c r="L186" s="26"/>
      <c r="M186" s="26"/>
      <c r="N186" s="75">
        <v>4213.4658884980299</v>
      </c>
      <c r="O186" s="75">
        <v>2398.8137547854599</v>
      </c>
      <c r="P186" s="76">
        <v>5753.5685941953197</v>
      </c>
      <c r="Q186" s="75">
        <v>2067.7751386097798</v>
      </c>
      <c r="R186" s="75">
        <v>5665.1994860663599</v>
      </c>
      <c r="S186" s="76">
        <v>1757</v>
      </c>
      <c r="T186" s="76">
        <v>2463</v>
      </c>
      <c r="U186" s="75">
        <v>1874.5315384395401</v>
      </c>
      <c r="V186" s="76">
        <v>2917.2173100902901</v>
      </c>
      <c r="W186" s="75">
        <v>12864.374544881801</v>
      </c>
      <c r="X186" s="75">
        <v>9649.7711050147009</v>
      </c>
      <c r="Y186" s="75">
        <v>11531.5566142568</v>
      </c>
      <c r="Z186" s="75">
        <v>1620.23892081586</v>
      </c>
      <c r="AA186" s="76">
        <v>3084.8579773500401</v>
      </c>
      <c r="AB186" s="26"/>
    </row>
    <row r="187" spans="4:28" x14ac:dyDescent="0.45">
      <c r="D187" s="39" t="str">
        <f t="shared" si="2"/>
        <v>Net revenue summary_All the way_HV Site Specific Band 3_Exceeded capacity</v>
      </c>
      <c r="E187" s="12" t="s">
        <v>56</v>
      </c>
      <c r="F187" s="19" t="s">
        <v>93</v>
      </c>
      <c r="G187" s="14"/>
      <c r="H187" s="19" t="s">
        <v>91</v>
      </c>
      <c r="I187" s="20" t="s">
        <v>43</v>
      </c>
      <c r="J187" s="5"/>
      <c r="K187" s="19" t="s">
        <v>42</v>
      </c>
      <c r="L187" s="26"/>
      <c r="M187" s="26"/>
      <c r="N187" s="75">
        <v>3622.9294709588398</v>
      </c>
      <c r="O187" s="75">
        <v>2226.9717394659101</v>
      </c>
      <c r="P187" s="75">
        <v>4876.7414016036</v>
      </c>
      <c r="Q187" s="76">
        <v>1933.3691650241601</v>
      </c>
      <c r="R187" s="75">
        <v>4496.5495454411803</v>
      </c>
      <c r="S187" s="76">
        <v>1482</v>
      </c>
      <c r="T187" s="76">
        <v>3071</v>
      </c>
      <c r="U187" s="76">
        <v>2993.88039544097</v>
      </c>
      <c r="V187" s="75">
        <v>2293.0341346826899</v>
      </c>
      <c r="W187" s="75">
        <v>10316.1369621183</v>
      </c>
      <c r="X187" s="75">
        <v>6369.3640933567003</v>
      </c>
      <c r="Y187" s="75">
        <v>6046.0846332229803</v>
      </c>
      <c r="Z187" s="75">
        <v>998.200112598945</v>
      </c>
      <c r="AA187" s="75">
        <v>2793.73771190056</v>
      </c>
      <c r="AB187" s="26"/>
    </row>
    <row r="188" spans="4:28" x14ac:dyDescent="0.45">
      <c r="D188" s="39" t="str">
        <f t="shared" si="2"/>
        <v>Net revenue summary_All the way_HV Site Specific Band 4_Exceeded capacity</v>
      </c>
      <c r="E188" s="12" t="s">
        <v>56</v>
      </c>
      <c r="F188" s="19" t="s">
        <v>93</v>
      </c>
      <c r="G188" s="14"/>
      <c r="H188" s="19" t="s">
        <v>92</v>
      </c>
      <c r="I188" s="20" t="s">
        <v>43</v>
      </c>
      <c r="J188" s="5"/>
      <c r="K188" s="19" t="s">
        <v>42</v>
      </c>
      <c r="L188" s="26"/>
      <c r="M188" s="26"/>
      <c r="N188" s="75">
        <v>6875.5369661371697</v>
      </c>
      <c r="O188" s="75">
        <v>8582.0373799133395</v>
      </c>
      <c r="P188" s="76">
        <v>13163.8122262259</v>
      </c>
      <c r="Q188" s="75">
        <v>3577.32398563989</v>
      </c>
      <c r="R188" s="75">
        <v>11940.4418657239</v>
      </c>
      <c r="S188" s="76">
        <v>2890</v>
      </c>
      <c r="T188" s="76">
        <v>1219</v>
      </c>
      <c r="U188" s="75">
        <v>13635.4904576807</v>
      </c>
      <c r="V188" s="76">
        <v>5816.8903910970703</v>
      </c>
      <c r="W188" s="75">
        <v>28071.023301752601</v>
      </c>
      <c r="X188" s="75">
        <v>17535.9346582695</v>
      </c>
      <c r="Y188" s="75">
        <v>17799.936822194701</v>
      </c>
      <c r="Z188" s="75">
        <v>2605.8176170771299</v>
      </c>
      <c r="AA188" s="75">
        <v>7129.2638055350499</v>
      </c>
      <c r="AB188" s="26"/>
    </row>
    <row r="189" spans="4:28" x14ac:dyDescent="0.45">
      <c r="D189" s="39" t="str">
        <f t="shared" si="2"/>
        <v>Net revenue summary_All the way_Unmetered Supplies_Exceeded capacity</v>
      </c>
      <c r="E189" s="12" t="s">
        <v>56</v>
      </c>
      <c r="F189" s="19" t="s">
        <v>93</v>
      </c>
      <c r="G189" s="14"/>
      <c r="H189" s="19" t="s">
        <v>60</v>
      </c>
      <c r="I189" s="20" t="s">
        <v>43</v>
      </c>
      <c r="J189" s="5"/>
      <c r="K189" s="19" t="s">
        <v>42</v>
      </c>
      <c r="L189" s="26"/>
      <c r="M189" s="26"/>
      <c r="N189" s="76">
        <v>0</v>
      </c>
      <c r="O189" s="76">
        <v>0</v>
      </c>
      <c r="P189" s="76">
        <v>0</v>
      </c>
      <c r="Q189" s="76">
        <v>0</v>
      </c>
      <c r="R189" s="76">
        <v>0</v>
      </c>
      <c r="S189" s="76">
        <v>0</v>
      </c>
      <c r="T189" s="76">
        <v>0</v>
      </c>
      <c r="U189" s="76">
        <v>0</v>
      </c>
      <c r="V189" s="76">
        <v>0</v>
      </c>
      <c r="W189" s="76">
        <v>0</v>
      </c>
      <c r="X189" s="76">
        <v>0</v>
      </c>
      <c r="Y189" s="76">
        <v>0</v>
      </c>
      <c r="Z189" s="76">
        <v>0</v>
      </c>
      <c r="AA189" s="76">
        <v>0</v>
      </c>
      <c r="AB189" s="26"/>
    </row>
    <row r="190" spans="4:28" x14ac:dyDescent="0.45">
      <c r="D190" s="39" t="str">
        <f t="shared" si="2"/>
        <v>Net revenue summary_All the way_LV Generation Aggregated_Exceeded capacity</v>
      </c>
      <c r="E190" s="12" t="s">
        <v>56</v>
      </c>
      <c r="F190" s="19" t="s">
        <v>93</v>
      </c>
      <c r="G190" s="14"/>
      <c r="H190" s="19" t="s">
        <v>61</v>
      </c>
      <c r="I190" s="20" t="s">
        <v>43</v>
      </c>
      <c r="J190" s="5"/>
      <c r="K190" s="19" t="s">
        <v>42</v>
      </c>
      <c r="L190" s="26"/>
      <c r="M190" s="26"/>
      <c r="N190" s="76">
        <v>0</v>
      </c>
      <c r="O190" s="76">
        <v>0</v>
      </c>
      <c r="P190" s="76">
        <v>0</v>
      </c>
      <c r="Q190" s="76">
        <v>0</v>
      </c>
      <c r="R190" s="76">
        <v>0</v>
      </c>
      <c r="S190" s="76">
        <v>0</v>
      </c>
      <c r="T190" s="76">
        <v>0</v>
      </c>
      <c r="U190" s="76">
        <v>0</v>
      </c>
      <c r="V190" s="76">
        <v>0</v>
      </c>
      <c r="W190" s="76">
        <v>0</v>
      </c>
      <c r="X190" s="76">
        <v>0</v>
      </c>
      <c r="Y190" s="76">
        <v>0</v>
      </c>
      <c r="Z190" s="76">
        <v>0</v>
      </c>
      <c r="AA190" s="76">
        <v>0</v>
      </c>
      <c r="AB190" s="26"/>
    </row>
    <row r="191" spans="4:28" x14ac:dyDescent="0.45">
      <c r="D191" s="39" t="str">
        <f t="shared" si="2"/>
        <v>Net revenue summary_All the way_LV Sub Generation Aggregated_Exceeded capacity</v>
      </c>
      <c r="E191" s="12" t="s">
        <v>56</v>
      </c>
      <c r="F191" s="19" t="s">
        <v>93</v>
      </c>
      <c r="G191" s="14"/>
      <c r="H191" s="19" t="s">
        <v>62</v>
      </c>
      <c r="I191" s="20" t="s">
        <v>43</v>
      </c>
      <c r="J191" s="5"/>
      <c r="K191" s="19" t="s">
        <v>42</v>
      </c>
      <c r="L191" s="26"/>
      <c r="M191" s="26"/>
      <c r="N191" s="76">
        <v>0</v>
      </c>
      <c r="O191" s="76">
        <v>0</v>
      </c>
      <c r="P191" s="76">
        <v>0</v>
      </c>
      <c r="Q191" s="76">
        <v>0</v>
      </c>
      <c r="R191" s="76">
        <v>0</v>
      </c>
      <c r="S191" s="76">
        <v>0</v>
      </c>
      <c r="T191" s="76">
        <v>0</v>
      </c>
      <c r="U191" s="76">
        <v>0</v>
      </c>
      <c r="V191" s="76">
        <v>0</v>
      </c>
      <c r="W191" s="76">
        <v>0</v>
      </c>
      <c r="X191" s="76">
        <v>0</v>
      </c>
      <c r="Y191" s="76">
        <v>0</v>
      </c>
      <c r="Z191" s="76">
        <v>0</v>
      </c>
      <c r="AA191" s="76">
        <v>0</v>
      </c>
      <c r="AB191" s="26"/>
    </row>
    <row r="192" spans="4:28" x14ac:dyDescent="0.45">
      <c r="D192" s="39" t="str">
        <f t="shared" si="2"/>
        <v>Net revenue summary_All the way_LV Generation Site Specific_Exceeded capacity</v>
      </c>
      <c r="E192" s="12" t="s">
        <v>56</v>
      </c>
      <c r="F192" s="19" t="s">
        <v>93</v>
      </c>
      <c r="G192" s="14"/>
      <c r="H192" s="19" t="s">
        <v>63</v>
      </c>
      <c r="I192" s="20" t="s">
        <v>43</v>
      </c>
      <c r="J192" s="5"/>
      <c r="K192" s="19" t="s">
        <v>42</v>
      </c>
      <c r="L192" s="26"/>
      <c r="M192" s="26"/>
      <c r="N192" s="76">
        <v>0</v>
      </c>
      <c r="O192" s="76">
        <v>0</v>
      </c>
      <c r="P192" s="76">
        <v>0</v>
      </c>
      <c r="Q192" s="76">
        <v>0</v>
      </c>
      <c r="R192" s="76">
        <v>0</v>
      </c>
      <c r="S192" s="76">
        <v>0</v>
      </c>
      <c r="T192" s="76">
        <v>0</v>
      </c>
      <c r="U192" s="76">
        <v>0</v>
      </c>
      <c r="V192" s="76">
        <v>0</v>
      </c>
      <c r="W192" s="76">
        <v>0</v>
      </c>
      <c r="X192" s="76">
        <v>0</v>
      </c>
      <c r="Y192" s="76">
        <v>0</v>
      </c>
      <c r="Z192" s="76">
        <v>0</v>
      </c>
      <c r="AA192" s="76">
        <v>0</v>
      </c>
      <c r="AB192" s="26"/>
    </row>
    <row r="193" spans="4:28" x14ac:dyDescent="0.45">
      <c r="D193" s="39" t="str">
        <f t="shared" si="2"/>
        <v>Net revenue summary_All the way_LV Generation Site Specific no RP Charge_Exceeded capacity</v>
      </c>
      <c r="E193" s="12" t="s">
        <v>56</v>
      </c>
      <c r="F193" s="19" t="s">
        <v>93</v>
      </c>
      <c r="G193" s="14"/>
      <c r="H193" s="19" t="s">
        <v>64</v>
      </c>
      <c r="I193" s="20" t="s">
        <v>43</v>
      </c>
      <c r="J193" s="5"/>
      <c r="K193" s="19" t="s">
        <v>42</v>
      </c>
      <c r="L193" s="26"/>
      <c r="M193" s="26"/>
      <c r="N193" s="76">
        <v>0</v>
      </c>
      <c r="O193" s="76">
        <v>0</v>
      </c>
      <c r="P193" s="76">
        <v>0</v>
      </c>
      <c r="Q193" s="76">
        <v>0</v>
      </c>
      <c r="R193" s="76">
        <v>0</v>
      </c>
      <c r="S193" s="76">
        <v>0</v>
      </c>
      <c r="T193" s="76">
        <v>0</v>
      </c>
      <c r="U193" s="76">
        <v>0</v>
      </c>
      <c r="V193" s="76">
        <v>0</v>
      </c>
      <c r="W193" s="76">
        <v>0</v>
      </c>
      <c r="X193" s="76">
        <v>0</v>
      </c>
      <c r="Y193" s="76">
        <v>0</v>
      </c>
      <c r="Z193" s="76">
        <v>0</v>
      </c>
      <c r="AA193" s="76">
        <v>0</v>
      </c>
      <c r="AB193" s="26"/>
    </row>
    <row r="194" spans="4:28" x14ac:dyDescent="0.45">
      <c r="D194" s="39" t="str">
        <f t="shared" si="2"/>
        <v>Net revenue summary_All the way_LV Sub Generation Site Specific_Exceeded capacity</v>
      </c>
      <c r="E194" s="12" t="s">
        <v>56</v>
      </c>
      <c r="F194" s="19" t="s">
        <v>93</v>
      </c>
      <c r="G194" s="14"/>
      <c r="H194" s="19" t="s">
        <v>65</v>
      </c>
      <c r="I194" s="20" t="s">
        <v>43</v>
      </c>
      <c r="J194" s="5"/>
      <c r="K194" s="19" t="s">
        <v>42</v>
      </c>
      <c r="L194" s="26"/>
      <c r="M194" s="26"/>
      <c r="N194" s="76">
        <v>0</v>
      </c>
      <c r="O194" s="76">
        <v>0</v>
      </c>
      <c r="P194" s="76">
        <v>0</v>
      </c>
      <c r="Q194" s="76">
        <v>0</v>
      </c>
      <c r="R194" s="76">
        <v>0</v>
      </c>
      <c r="S194" s="76">
        <v>0</v>
      </c>
      <c r="T194" s="76">
        <v>0</v>
      </c>
      <c r="U194" s="76">
        <v>0</v>
      </c>
      <c r="V194" s="76">
        <v>0</v>
      </c>
      <c r="W194" s="76">
        <v>0</v>
      </c>
      <c r="X194" s="76">
        <v>0</v>
      </c>
      <c r="Y194" s="76">
        <v>0</v>
      </c>
      <c r="Z194" s="76">
        <v>0</v>
      </c>
      <c r="AA194" s="76">
        <v>0</v>
      </c>
      <c r="AB194" s="26"/>
    </row>
    <row r="195" spans="4:28" x14ac:dyDescent="0.45">
      <c r="D195" s="39" t="str">
        <f t="shared" si="2"/>
        <v>Net revenue summary_All the way_LV Sub Generation Site Specific no RP Charge_Exceeded capacity</v>
      </c>
      <c r="E195" s="12" t="s">
        <v>56</v>
      </c>
      <c r="F195" s="19" t="s">
        <v>93</v>
      </c>
      <c r="G195" s="14"/>
      <c r="H195" s="19" t="s">
        <v>66</v>
      </c>
      <c r="I195" s="20" t="s">
        <v>43</v>
      </c>
      <c r="J195" s="5"/>
      <c r="K195" s="19" t="s">
        <v>42</v>
      </c>
      <c r="L195" s="26"/>
      <c r="M195" s="26"/>
      <c r="N195" s="76">
        <v>0</v>
      </c>
      <c r="O195" s="76">
        <v>0</v>
      </c>
      <c r="P195" s="76">
        <v>0</v>
      </c>
      <c r="Q195" s="76">
        <v>0</v>
      </c>
      <c r="R195" s="76">
        <v>0</v>
      </c>
      <c r="S195" s="76">
        <v>0</v>
      </c>
      <c r="T195" s="76">
        <v>0</v>
      </c>
      <c r="U195" s="76">
        <v>0</v>
      </c>
      <c r="V195" s="76">
        <v>0</v>
      </c>
      <c r="W195" s="76">
        <v>0</v>
      </c>
      <c r="X195" s="76">
        <v>0</v>
      </c>
      <c r="Y195" s="76">
        <v>0</v>
      </c>
      <c r="Z195" s="76">
        <v>0</v>
      </c>
      <c r="AA195" s="76">
        <v>0</v>
      </c>
      <c r="AB195" s="26"/>
    </row>
    <row r="196" spans="4:28" x14ac:dyDescent="0.45">
      <c r="D196" s="39" t="str">
        <f t="shared" si="2"/>
        <v>Net revenue summary_All the way_HV Generation Site Specific_Exceeded capacity</v>
      </c>
      <c r="E196" s="12" t="s">
        <v>56</v>
      </c>
      <c r="F196" s="19" t="s">
        <v>93</v>
      </c>
      <c r="G196" s="14"/>
      <c r="H196" s="19" t="s">
        <v>67</v>
      </c>
      <c r="I196" s="20" t="s">
        <v>43</v>
      </c>
      <c r="J196" s="5"/>
      <c r="K196" s="19" t="s">
        <v>42</v>
      </c>
      <c r="L196" s="26"/>
      <c r="M196" s="26"/>
      <c r="N196" s="76">
        <v>0</v>
      </c>
      <c r="O196" s="76">
        <v>0</v>
      </c>
      <c r="P196" s="76">
        <v>0</v>
      </c>
      <c r="Q196" s="76">
        <v>0</v>
      </c>
      <c r="R196" s="76">
        <v>0</v>
      </c>
      <c r="S196" s="76">
        <v>0</v>
      </c>
      <c r="T196" s="76">
        <v>0</v>
      </c>
      <c r="U196" s="76">
        <v>0</v>
      </c>
      <c r="V196" s="76">
        <v>0</v>
      </c>
      <c r="W196" s="76">
        <v>0</v>
      </c>
      <c r="X196" s="76">
        <v>0</v>
      </c>
      <c r="Y196" s="76">
        <v>0</v>
      </c>
      <c r="Z196" s="76">
        <v>0</v>
      </c>
      <c r="AA196" s="76">
        <v>0</v>
      </c>
      <c r="AB196" s="26"/>
    </row>
    <row r="197" spans="4:28" x14ac:dyDescent="0.45">
      <c r="D197" s="39" t="str">
        <f t="shared" si="2"/>
        <v>Net revenue summary_All the way_HV Generation Site Specific no RP Charge_Exceeded capacity</v>
      </c>
      <c r="E197" s="12" t="s">
        <v>56</v>
      </c>
      <c r="F197" s="19" t="s">
        <v>93</v>
      </c>
      <c r="G197" s="14"/>
      <c r="H197" s="19" t="s">
        <v>68</v>
      </c>
      <c r="I197" s="20" t="s">
        <v>43</v>
      </c>
      <c r="J197" s="5"/>
      <c r="K197" s="19" t="s">
        <v>42</v>
      </c>
      <c r="L197" s="26"/>
      <c r="M197" s="26"/>
      <c r="N197" s="76">
        <v>0</v>
      </c>
      <c r="O197" s="76">
        <v>0</v>
      </c>
      <c r="P197" s="76">
        <v>0</v>
      </c>
      <c r="Q197" s="76">
        <v>0</v>
      </c>
      <c r="R197" s="76">
        <v>0</v>
      </c>
      <c r="S197" s="76">
        <v>0</v>
      </c>
      <c r="T197" s="76">
        <v>0</v>
      </c>
      <c r="U197" s="76">
        <v>0</v>
      </c>
      <c r="V197" s="76">
        <v>0</v>
      </c>
      <c r="W197" s="76">
        <v>0</v>
      </c>
      <c r="X197" s="76">
        <v>0</v>
      </c>
      <c r="Y197" s="76">
        <v>0</v>
      </c>
      <c r="Z197" s="76">
        <v>0</v>
      </c>
      <c r="AA197" s="76">
        <v>0</v>
      </c>
      <c r="AB197" s="26"/>
    </row>
    <row r="198" spans="4:28" x14ac:dyDescent="0.45">
      <c r="D198" s="39" t="str">
        <f t="shared" ref="D198:D261" si="3">E198&amp;"_"&amp;F198&amp;"_"&amp;H198&amp;"_"&amp;I198</f>
        <v>Net revenue summary_All the way_Domestic Aggregated or CT with Residual_Reactive power units</v>
      </c>
      <c r="E198" s="12" t="s">
        <v>56</v>
      </c>
      <c r="F198" s="19" t="s">
        <v>93</v>
      </c>
      <c r="G198" s="14"/>
      <c r="H198" s="16" t="s">
        <v>126</v>
      </c>
      <c r="I198" s="20" t="s">
        <v>44</v>
      </c>
      <c r="J198" s="5"/>
      <c r="K198" s="12" t="s">
        <v>45</v>
      </c>
      <c r="L198" s="26"/>
      <c r="M198" s="26"/>
      <c r="N198" s="76">
        <v>0</v>
      </c>
      <c r="O198" s="76">
        <v>0</v>
      </c>
      <c r="P198" s="76">
        <v>0</v>
      </c>
      <c r="Q198" s="76">
        <v>0</v>
      </c>
      <c r="R198" s="76">
        <v>0</v>
      </c>
      <c r="S198" s="76">
        <v>0</v>
      </c>
      <c r="T198" s="76">
        <v>0</v>
      </c>
      <c r="U198" s="76">
        <v>0</v>
      </c>
      <c r="V198" s="76">
        <v>0</v>
      </c>
      <c r="W198" s="76">
        <v>0</v>
      </c>
      <c r="X198" s="76">
        <v>0</v>
      </c>
      <c r="Y198" s="76">
        <v>0</v>
      </c>
      <c r="Z198" s="76">
        <v>0</v>
      </c>
      <c r="AA198" s="76">
        <v>0</v>
      </c>
      <c r="AB198" s="26"/>
    </row>
    <row r="199" spans="4:28" x14ac:dyDescent="0.45">
      <c r="D199" s="39" t="str">
        <f t="shared" si="3"/>
        <v>Net revenue summary_All the way_Domestic Aggregated or CT (Related MPAN)_Reactive power units</v>
      </c>
      <c r="E199" s="12" t="s">
        <v>56</v>
      </c>
      <c r="F199" s="19" t="s">
        <v>93</v>
      </c>
      <c r="G199" s="14"/>
      <c r="H199" s="19" t="s">
        <v>127</v>
      </c>
      <c r="I199" s="20" t="s">
        <v>44</v>
      </c>
      <c r="J199" s="5"/>
      <c r="K199" s="12" t="s">
        <v>45</v>
      </c>
      <c r="L199" s="26"/>
      <c r="M199" s="26"/>
      <c r="N199" s="76">
        <v>0</v>
      </c>
      <c r="O199" s="76">
        <v>0</v>
      </c>
      <c r="P199" s="76">
        <v>0</v>
      </c>
      <c r="Q199" s="76">
        <v>0</v>
      </c>
      <c r="R199" s="76">
        <v>0</v>
      </c>
      <c r="S199" s="76">
        <v>0</v>
      </c>
      <c r="T199" s="76">
        <v>0</v>
      </c>
      <c r="U199" s="76">
        <v>0</v>
      </c>
      <c r="V199" s="76">
        <v>0</v>
      </c>
      <c r="W199" s="76">
        <v>0</v>
      </c>
      <c r="X199" s="76">
        <v>0</v>
      </c>
      <c r="Y199" s="76">
        <v>0</v>
      </c>
      <c r="Z199" s="76">
        <v>0</v>
      </c>
      <c r="AA199" s="76">
        <v>0</v>
      </c>
      <c r="AB199" s="26"/>
    </row>
    <row r="200" spans="4:28" x14ac:dyDescent="0.45">
      <c r="D200" s="39" t="str">
        <f t="shared" si="3"/>
        <v>Net revenue summary_All the way_Non-Domestic Aggregated or CT No Residual_Reactive power units</v>
      </c>
      <c r="E200" s="12" t="s">
        <v>56</v>
      </c>
      <c r="F200" s="19" t="s">
        <v>93</v>
      </c>
      <c r="G200" s="14"/>
      <c r="H200" s="19" t="s">
        <v>128</v>
      </c>
      <c r="I200" s="20" t="s">
        <v>44</v>
      </c>
      <c r="J200" s="5"/>
      <c r="K200" s="12" t="s">
        <v>45</v>
      </c>
      <c r="L200" s="26"/>
      <c r="M200" s="26"/>
      <c r="N200" s="76">
        <v>0</v>
      </c>
      <c r="O200" s="76">
        <v>0</v>
      </c>
      <c r="P200" s="76">
        <v>0</v>
      </c>
      <c r="Q200" s="76">
        <v>0</v>
      </c>
      <c r="R200" s="76">
        <v>0</v>
      </c>
      <c r="S200" s="76">
        <v>0</v>
      </c>
      <c r="T200" s="76">
        <v>0</v>
      </c>
      <c r="U200" s="76">
        <v>0</v>
      </c>
      <c r="V200" s="76">
        <v>0</v>
      </c>
      <c r="W200" s="76">
        <v>0</v>
      </c>
      <c r="X200" s="76">
        <v>0</v>
      </c>
      <c r="Y200" s="76">
        <v>0</v>
      </c>
      <c r="Z200" s="76">
        <v>0</v>
      </c>
      <c r="AA200" s="76">
        <v>0</v>
      </c>
      <c r="AB200" s="26"/>
    </row>
    <row r="201" spans="4:28" x14ac:dyDescent="0.45">
      <c r="D201" s="39" t="str">
        <f t="shared" si="3"/>
        <v>Net revenue summary_All the way_Non-Domestic Aggregated or CT Band 1_Reactive power units</v>
      </c>
      <c r="E201" s="12" t="s">
        <v>56</v>
      </c>
      <c r="F201" s="19" t="s">
        <v>93</v>
      </c>
      <c r="G201" s="14"/>
      <c r="H201" s="19" t="s">
        <v>129</v>
      </c>
      <c r="I201" s="20" t="s">
        <v>44</v>
      </c>
      <c r="J201" s="5"/>
      <c r="K201" s="12" t="s">
        <v>45</v>
      </c>
      <c r="L201" s="26"/>
      <c r="M201" s="26"/>
      <c r="N201" s="76">
        <v>0</v>
      </c>
      <c r="O201" s="76">
        <v>0</v>
      </c>
      <c r="P201" s="76">
        <v>0</v>
      </c>
      <c r="Q201" s="76">
        <v>0</v>
      </c>
      <c r="R201" s="76">
        <v>0</v>
      </c>
      <c r="S201" s="76">
        <v>0</v>
      </c>
      <c r="T201" s="76">
        <v>0</v>
      </c>
      <c r="U201" s="76">
        <v>0</v>
      </c>
      <c r="V201" s="76">
        <v>0</v>
      </c>
      <c r="W201" s="76">
        <v>0</v>
      </c>
      <c r="X201" s="76">
        <v>0</v>
      </c>
      <c r="Y201" s="76">
        <v>0</v>
      </c>
      <c r="Z201" s="76">
        <v>0</v>
      </c>
      <c r="AA201" s="76">
        <v>0</v>
      </c>
      <c r="AB201" s="26"/>
    </row>
    <row r="202" spans="4:28" x14ac:dyDescent="0.45">
      <c r="D202" s="39" t="str">
        <f t="shared" si="3"/>
        <v>Net revenue summary_All the way_Non-Domestic Aggregated or CT Band 2_Reactive power units</v>
      </c>
      <c r="E202" s="12" t="s">
        <v>56</v>
      </c>
      <c r="F202" s="19" t="s">
        <v>93</v>
      </c>
      <c r="G202" s="14"/>
      <c r="H202" s="19" t="s">
        <v>130</v>
      </c>
      <c r="I202" s="20" t="s">
        <v>44</v>
      </c>
      <c r="J202" s="5"/>
      <c r="K202" s="12" t="s">
        <v>45</v>
      </c>
      <c r="L202" s="26"/>
      <c r="M202" s="26"/>
      <c r="N202" s="76">
        <v>0</v>
      </c>
      <c r="O202" s="76">
        <v>0</v>
      </c>
      <c r="P202" s="76">
        <v>0</v>
      </c>
      <c r="Q202" s="76">
        <v>0</v>
      </c>
      <c r="R202" s="76">
        <v>0</v>
      </c>
      <c r="S202" s="76">
        <v>0</v>
      </c>
      <c r="T202" s="76">
        <v>0</v>
      </c>
      <c r="U202" s="76">
        <v>0</v>
      </c>
      <c r="V202" s="76">
        <v>0</v>
      </c>
      <c r="W202" s="76">
        <v>0</v>
      </c>
      <c r="X202" s="76">
        <v>0</v>
      </c>
      <c r="Y202" s="76">
        <v>0</v>
      </c>
      <c r="Z202" s="76">
        <v>0</v>
      </c>
      <c r="AA202" s="76">
        <v>0</v>
      </c>
      <c r="AB202" s="26"/>
    </row>
    <row r="203" spans="4:28" x14ac:dyDescent="0.45">
      <c r="D203" s="39" t="str">
        <f t="shared" si="3"/>
        <v>Net revenue summary_All the way_Non-Domestic Aggregated or CT Band 3_Reactive power units</v>
      </c>
      <c r="E203" s="12" t="s">
        <v>56</v>
      </c>
      <c r="F203" s="19" t="s">
        <v>93</v>
      </c>
      <c r="G203" s="14"/>
      <c r="H203" s="19" t="s">
        <v>131</v>
      </c>
      <c r="I203" s="20" t="s">
        <v>44</v>
      </c>
      <c r="J203" s="5"/>
      <c r="K203" s="12" t="s">
        <v>45</v>
      </c>
      <c r="L203" s="26"/>
      <c r="M203" s="26"/>
      <c r="N203" s="76">
        <v>0</v>
      </c>
      <c r="O203" s="76">
        <v>0</v>
      </c>
      <c r="P203" s="76">
        <v>0</v>
      </c>
      <c r="Q203" s="76">
        <v>0</v>
      </c>
      <c r="R203" s="76">
        <v>0</v>
      </c>
      <c r="S203" s="76">
        <v>0</v>
      </c>
      <c r="T203" s="76">
        <v>0</v>
      </c>
      <c r="U203" s="76">
        <v>0</v>
      </c>
      <c r="V203" s="76">
        <v>0</v>
      </c>
      <c r="W203" s="76">
        <v>0</v>
      </c>
      <c r="X203" s="76">
        <v>0</v>
      </c>
      <c r="Y203" s="76">
        <v>0</v>
      </c>
      <c r="Z203" s="76">
        <v>0</v>
      </c>
      <c r="AA203" s="76">
        <v>0</v>
      </c>
      <c r="AB203" s="26"/>
    </row>
    <row r="204" spans="4:28" x14ac:dyDescent="0.45">
      <c r="D204" s="39" t="str">
        <f t="shared" si="3"/>
        <v>Net revenue summary_All the way_Non-Domestic Aggregated or CT Band 4_Reactive power units</v>
      </c>
      <c r="E204" s="12" t="s">
        <v>56</v>
      </c>
      <c r="F204" s="19" t="s">
        <v>93</v>
      </c>
      <c r="G204" s="14"/>
      <c r="H204" s="19" t="s">
        <v>132</v>
      </c>
      <c r="I204" s="20" t="s">
        <v>44</v>
      </c>
      <c r="J204" s="5"/>
      <c r="K204" s="12" t="s">
        <v>45</v>
      </c>
      <c r="L204" s="26"/>
      <c r="M204" s="26"/>
      <c r="N204" s="76">
        <v>0</v>
      </c>
      <c r="O204" s="76">
        <v>0</v>
      </c>
      <c r="P204" s="76">
        <v>0</v>
      </c>
      <c r="Q204" s="76">
        <v>0</v>
      </c>
      <c r="R204" s="76">
        <v>0</v>
      </c>
      <c r="S204" s="76">
        <v>0</v>
      </c>
      <c r="T204" s="76">
        <v>0</v>
      </c>
      <c r="U204" s="76">
        <v>0</v>
      </c>
      <c r="V204" s="76">
        <v>0</v>
      </c>
      <c r="W204" s="76">
        <v>0</v>
      </c>
      <c r="X204" s="76">
        <v>0</v>
      </c>
      <c r="Y204" s="76">
        <v>0</v>
      </c>
      <c r="Z204" s="76">
        <v>0</v>
      </c>
      <c r="AA204" s="76">
        <v>0</v>
      </c>
      <c r="AB204" s="26"/>
    </row>
    <row r="205" spans="4:28" x14ac:dyDescent="0.45">
      <c r="D205" s="39" t="str">
        <f t="shared" si="3"/>
        <v>Net revenue summary_All the way_Non-Domestic Aggregated or CT (Related MPAN)_Reactive power units</v>
      </c>
      <c r="E205" s="12" t="s">
        <v>56</v>
      </c>
      <c r="F205" s="19" t="s">
        <v>93</v>
      </c>
      <c r="G205" s="14"/>
      <c r="H205" s="19" t="s">
        <v>133</v>
      </c>
      <c r="I205" s="20" t="s">
        <v>44</v>
      </c>
      <c r="J205" s="5"/>
      <c r="K205" s="12" t="s">
        <v>45</v>
      </c>
      <c r="L205" s="26"/>
      <c r="M205" s="26"/>
      <c r="N205" s="76">
        <v>0</v>
      </c>
      <c r="O205" s="76">
        <v>0</v>
      </c>
      <c r="P205" s="76">
        <v>0</v>
      </c>
      <c r="Q205" s="76">
        <v>0</v>
      </c>
      <c r="R205" s="76">
        <v>0</v>
      </c>
      <c r="S205" s="76">
        <v>0</v>
      </c>
      <c r="T205" s="76">
        <v>0</v>
      </c>
      <c r="U205" s="76">
        <v>0</v>
      </c>
      <c r="V205" s="76">
        <v>0</v>
      </c>
      <c r="W205" s="76">
        <v>0</v>
      </c>
      <c r="X205" s="76">
        <v>0</v>
      </c>
      <c r="Y205" s="76">
        <v>0</v>
      </c>
      <c r="Z205" s="76">
        <v>0</v>
      </c>
      <c r="AA205" s="76">
        <v>0</v>
      </c>
      <c r="AB205" s="26"/>
    </row>
    <row r="206" spans="4:28" x14ac:dyDescent="0.45">
      <c r="D206" s="39" t="str">
        <f t="shared" si="3"/>
        <v>Net revenue summary_All the way_LV Site Specific No Residual_Reactive power units</v>
      </c>
      <c r="E206" s="12" t="s">
        <v>56</v>
      </c>
      <c r="F206" s="19" t="s">
        <v>93</v>
      </c>
      <c r="G206" s="14"/>
      <c r="H206" s="19" t="s">
        <v>78</v>
      </c>
      <c r="I206" s="20" t="s">
        <v>44</v>
      </c>
      <c r="J206" s="5"/>
      <c r="K206" s="12" t="s">
        <v>45</v>
      </c>
      <c r="L206" s="26"/>
      <c r="M206" s="26"/>
      <c r="N206" s="75">
        <v>4.7679934786768001</v>
      </c>
      <c r="O206" s="75">
        <v>31.774992576351199</v>
      </c>
      <c r="P206" s="75">
        <v>1.21341175249737</v>
      </c>
      <c r="Q206" s="75">
        <v>37.020981071960797</v>
      </c>
      <c r="R206" s="75">
        <v>79.281923184762505</v>
      </c>
      <c r="S206" s="76">
        <v>48.122999999999998</v>
      </c>
      <c r="T206" s="76">
        <v>25.077999999999999</v>
      </c>
      <c r="U206" s="76">
        <v>0</v>
      </c>
      <c r="V206" s="76">
        <v>0</v>
      </c>
      <c r="W206" s="76">
        <v>0</v>
      </c>
      <c r="X206" s="75">
        <v>864.21708550834205</v>
      </c>
      <c r="Y206" s="75">
        <v>288.153137982538</v>
      </c>
      <c r="Z206" s="75">
        <v>403.975569760898</v>
      </c>
      <c r="AA206" s="75">
        <v>163.96744621098199</v>
      </c>
      <c r="AB206" s="26"/>
    </row>
    <row r="207" spans="4:28" x14ac:dyDescent="0.45">
      <c r="D207" s="39" t="str">
        <f t="shared" si="3"/>
        <v>Net revenue summary_All the way_LV Site Specific Band 1_Reactive power units</v>
      </c>
      <c r="E207" s="12" t="s">
        <v>56</v>
      </c>
      <c r="F207" s="19" t="s">
        <v>93</v>
      </c>
      <c r="G207" s="14"/>
      <c r="H207" s="19" t="s">
        <v>79</v>
      </c>
      <c r="I207" s="20" t="s">
        <v>44</v>
      </c>
      <c r="J207" s="5"/>
      <c r="K207" s="12" t="s">
        <v>45</v>
      </c>
      <c r="L207" s="26"/>
      <c r="M207" s="26"/>
      <c r="N207" s="75">
        <v>24882.118012008799</v>
      </c>
      <c r="O207" s="75">
        <v>41144.196799610203</v>
      </c>
      <c r="P207" s="75">
        <v>59725.557421893202</v>
      </c>
      <c r="Q207" s="75">
        <v>37535.508093361997</v>
      </c>
      <c r="R207" s="75">
        <v>79040.982001108001</v>
      </c>
      <c r="S207" s="76">
        <v>48657.455000000002</v>
      </c>
      <c r="T207" s="76">
        <v>23476.145</v>
      </c>
      <c r="U207" s="75">
        <v>36818.220190279601</v>
      </c>
      <c r="V207" s="75">
        <v>77580.867387758</v>
      </c>
      <c r="W207" s="75">
        <v>65804.625950856804</v>
      </c>
      <c r="X207" s="75">
        <v>52906.726756509903</v>
      </c>
      <c r="Y207" s="75">
        <v>56304.8797136024</v>
      </c>
      <c r="Z207" s="75">
        <v>30527.714428434901</v>
      </c>
      <c r="AA207" s="75">
        <v>20109.2359733907</v>
      </c>
      <c r="AB207" s="26"/>
    </row>
    <row r="208" spans="4:28" x14ac:dyDescent="0.45">
      <c r="D208" s="39" t="str">
        <f t="shared" si="3"/>
        <v>Net revenue summary_All the way_LV Site Specific Band 2_Reactive power units</v>
      </c>
      <c r="E208" s="12" t="s">
        <v>56</v>
      </c>
      <c r="F208" s="19" t="s">
        <v>93</v>
      </c>
      <c r="G208" s="14"/>
      <c r="H208" s="19" t="s">
        <v>80</v>
      </c>
      <c r="I208" s="20" t="s">
        <v>44</v>
      </c>
      <c r="J208" s="5"/>
      <c r="K208" s="12" t="s">
        <v>45</v>
      </c>
      <c r="L208" s="26"/>
      <c r="M208" s="26"/>
      <c r="N208" s="76">
        <v>57030.310267645997</v>
      </c>
      <c r="O208" s="75">
        <v>45047.451682782397</v>
      </c>
      <c r="P208" s="75">
        <v>77415.622101975896</v>
      </c>
      <c r="Q208" s="75">
        <v>38358.571390845696</v>
      </c>
      <c r="R208" s="75">
        <v>75080.063387107701</v>
      </c>
      <c r="S208" s="76">
        <v>60814.616000000002</v>
      </c>
      <c r="T208" s="76">
        <v>28270.453000000001</v>
      </c>
      <c r="U208" s="75">
        <v>76465.644202874595</v>
      </c>
      <c r="V208" s="76">
        <v>78976.374547146697</v>
      </c>
      <c r="W208" s="75">
        <v>140620.450152904</v>
      </c>
      <c r="X208" s="75">
        <v>95654.0557339636</v>
      </c>
      <c r="Y208" s="75">
        <v>85351.832172338196</v>
      </c>
      <c r="Z208" s="75">
        <v>35028.516302704898</v>
      </c>
      <c r="AA208" s="75">
        <v>30127.751589422802</v>
      </c>
      <c r="AB208" s="26"/>
    </row>
    <row r="209" spans="4:28" x14ac:dyDescent="0.45">
      <c r="D209" s="39" t="str">
        <f t="shared" si="3"/>
        <v>Net revenue summary_All the way_LV Site Specific Band 3_Reactive power units</v>
      </c>
      <c r="E209" s="12" t="s">
        <v>56</v>
      </c>
      <c r="F209" s="19" t="s">
        <v>93</v>
      </c>
      <c r="G209" s="14"/>
      <c r="H209" s="19" t="s">
        <v>81</v>
      </c>
      <c r="I209" s="20" t="s">
        <v>44</v>
      </c>
      <c r="J209" s="5"/>
      <c r="K209" s="12" t="s">
        <v>45</v>
      </c>
      <c r="L209" s="26"/>
      <c r="M209" s="26"/>
      <c r="N209" s="76">
        <v>32953.365470261197</v>
      </c>
      <c r="O209" s="75">
        <v>27798.973994026099</v>
      </c>
      <c r="P209" s="75">
        <v>50453.320412343302</v>
      </c>
      <c r="Q209" s="75">
        <v>29103.8619053943</v>
      </c>
      <c r="R209" s="75">
        <v>61856.420936773502</v>
      </c>
      <c r="S209" s="76">
        <v>34603.232000000004</v>
      </c>
      <c r="T209" s="76">
        <v>9640.9380000000001</v>
      </c>
      <c r="U209" s="76">
        <v>40003.587283710302</v>
      </c>
      <c r="V209" s="75">
        <v>50788.759733179701</v>
      </c>
      <c r="W209" s="75">
        <v>81437.161289930402</v>
      </c>
      <c r="X209" s="76">
        <v>61458.795201533001</v>
      </c>
      <c r="Y209" s="75">
        <v>46867.455293587198</v>
      </c>
      <c r="Z209" s="75">
        <v>17530.063711120201</v>
      </c>
      <c r="AA209" s="75">
        <v>17850.483235717398</v>
      </c>
      <c r="AB209" s="26"/>
    </row>
    <row r="210" spans="4:28" x14ac:dyDescent="0.45">
      <c r="D210" s="39" t="str">
        <f t="shared" si="3"/>
        <v>Net revenue summary_All the way_LV Site Specific Band 4_Reactive power units</v>
      </c>
      <c r="E210" s="12" t="s">
        <v>56</v>
      </c>
      <c r="F210" s="19" t="s">
        <v>93</v>
      </c>
      <c r="G210" s="14"/>
      <c r="H210" s="19" t="s">
        <v>82</v>
      </c>
      <c r="I210" s="20" t="s">
        <v>44</v>
      </c>
      <c r="J210" s="5"/>
      <c r="K210" s="12" t="s">
        <v>45</v>
      </c>
      <c r="L210" s="26"/>
      <c r="M210" s="26"/>
      <c r="N210" s="75">
        <v>72747.561775575901</v>
      </c>
      <c r="O210" s="75">
        <v>58261.538531005099</v>
      </c>
      <c r="P210" s="75">
        <v>86927.217652032195</v>
      </c>
      <c r="Q210" s="75">
        <v>78927.183152704194</v>
      </c>
      <c r="R210" s="75">
        <v>203501.321440178</v>
      </c>
      <c r="S210" s="76">
        <v>89693.016000000003</v>
      </c>
      <c r="T210" s="76">
        <v>13516.415999999999</v>
      </c>
      <c r="U210" s="75">
        <v>190132.78888082001</v>
      </c>
      <c r="V210" s="75">
        <v>136675.326284546</v>
      </c>
      <c r="W210" s="75">
        <v>181314.86402363301</v>
      </c>
      <c r="X210" s="76">
        <v>105226.769222485</v>
      </c>
      <c r="Y210" s="75">
        <v>46264.2296824894</v>
      </c>
      <c r="Z210" s="76">
        <v>20648.484487979</v>
      </c>
      <c r="AA210" s="75">
        <v>40693.349755257899</v>
      </c>
      <c r="AB210" s="26"/>
    </row>
    <row r="211" spans="4:28" x14ac:dyDescent="0.45">
      <c r="D211" s="39" t="str">
        <f t="shared" si="3"/>
        <v>Net revenue summary_All the way_LV Sub Site Specific No Residual_Reactive power units</v>
      </c>
      <c r="E211" s="12" t="s">
        <v>56</v>
      </c>
      <c r="F211" s="19" t="s">
        <v>93</v>
      </c>
      <c r="G211" s="14"/>
      <c r="H211" s="19" t="s">
        <v>83</v>
      </c>
      <c r="I211" s="20" t="s">
        <v>44</v>
      </c>
      <c r="J211" s="5"/>
      <c r="K211" s="12" t="s">
        <v>45</v>
      </c>
      <c r="L211" s="26"/>
      <c r="M211" s="26"/>
      <c r="N211" s="75">
        <v>14.224666579591601</v>
      </c>
      <c r="O211" s="76">
        <v>2.1935463148255701</v>
      </c>
      <c r="P211" s="76">
        <v>9.7005011453071999E-2</v>
      </c>
      <c r="Q211" s="76">
        <v>0</v>
      </c>
      <c r="R211" s="76">
        <v>0</v>
      </c>
      <c r="S211" s="76">
        <v>0.47199999999999998</v>
      </c>
      <c r="T211" s="76">
        <v>4.3109999999999999</v>
      </c>
      <c r="U211" s="76">
        <v>0</v>
      </c>
      <c r="V211" s="76">
        <v>0</v>
      </c>
      <c r="W211" s="76">
        <v>0</v>
      </c>
      <c r="X211" s="75">
        <v>674.973332758776</v>
      </c>
      <c r="Y211" s="75">
        <v>192.90741538233101</v>
      </c>
      <c r="Z211" s="76">
        <v>516.39954065761697</v>
      </c>
      <c r="AA211" s="76">
        <v>134.07422686454899</v>
      </c>
      <c r="AB211" s="26"/>
    </row>
    <row r="212" spans="4:28" x14ac:dyDescent="0.45">
      <c r="D212" s="39" t="str">
        <f t="shared" si="3"/>
        <v>Net revenue summary_All the way_LV Sub Site Specific Band 1_Reactive power units</v>
      </c>
      <c r="E212" s="12" t="s">
        <v>56</v>
      </c>
      <c r="F212" s="19" t="s">
        <v>93</v>
      </c>
      <c r="G212" s="14"/>
      <c r="H212" s="19" t="s">
        <v>84</v>
      </c>
      <c r="I212" s="20" t="s">
        <v>44</v>
      </c>
      <c r="J212" s="5"/>
      <c r="K212" s="12" t="s">
        <v>45</v>
      </c>
      <c r="L212" s="26"/>
      <c r="M212" s="26"/>
      <c r="N212" s="75">
        <v>12093.8362957887</v>
      </c>
      <c r="O212" s="75">
        <v>151.99893179438899</v>
      </c>
      <c r="P212" s="75">
        <v>122.39141882646599</v>
      </c>
      <c r="Q212" s="75">
        <v>733.83913588200198</v>
      </c>
      <c r="R212" s="75">
        <v>98.050691999600602</v>
      </c>
      <c r="S212" s="76">
        <v>234.28200000000001</v>
      </c>
      <c r="T212" s="76">
        <v>11616.278</v>
      </c>
      <c r="U212" s="75">
        <v>2654.1019526913101</v>
      </c>
      <c r="V212" s="75">
        <v>1543.9025616675201</v>
      </c>
      <c r="W212" s="75">
        <v>10745.6490015174</v>
      </c>
      <c r="X212" s="75">
        <v>125.462185121497</v>
      </c>
      <c r="Y212" s="75">
        <v>115.606758296839</v>
      </c>
      <c r="Z212" s="75">
        <v>3784.2935906948501</v>
      </c>
      <c r="AA212" s="75">
        <v>23.750389692103699</v>
      </c>
      <c r="AB212" s="26"/>
    </row>
    <row r="213" spans="4:28" x14ac:dyDescent="0.45">
      <c r="D213" s="39" t="str">
        <f t="shared" si="3"/>
        <v>Net revenue summary_All the way_LV Sub Site Specific Band 2_Reactive power units</v>
      </c>
      <c r="E213" s="12" t="s">
        <v>56</v>
      </c>
      <c r="F213" s="19" t="s">
        <v>93</v>
      </c>
      <c r="G213" s="14"/>
      <c r="H213" s="19" t="s">
        <v>85</v>
      </c>
      <c r="I213" s="20" t="s">
        <v>44</v>
      </c>
      <c r="J213" s="5"/>
      <c r="K213" s="12" t="s">
        <v>45</v>
      </c>
      <c r="L213" s="26"/>
      <c r="M213" s="26"/>
      <c r="N213" s="75">
        <v>27719.313763485501</v>
      </c>
      <c r="O213" s="75">
        <v>826.36779682495398</v>
      </c>
      <c r="P213" s="75">
        <v>774.91298893223995</v>
      </c>
      <c r="Q213" s="75">
        <v>399.51741586803701</v>
      </c>
      <c r="R213" s="75">
        <v>1243.4434940015799</v>
      </c>
      <c r="S213" s="76">
        <v>625.37300000000005</v>
      </c>
      <c r="T213" s="76">
        <v>14736.418</v>
      </c>
      <c r="U213" s="75">
        <v>5512.1517157483004</v>
      </c>
      <c r="V213" s="75">
        <v>1571.6739330217099</v>
      </c>
      <c r="W213" s="75">
        <v>22962.7929335386</v>
      </c>
      <c r="X213" s="75">
        <v>531.12305738996599</v>
      </c>
      <c r="Y213" s="75">
        <v>418.73357936061501</v>
      </c>
      <c r="Z213" s="76">
        <v>9587.2580199295408</v>
      </c>
      <c r="AA213" s="75">
        <v>118.457051478895</v>
      </c>
      <c r="AB213" s="26"/>
    </row>
    <row r="214" spans="4:28" x14ac:dyDescent="0.45">
      <c r="D214" s="39" t="str">
        <f t="shared" si="3"/>
        <v>Net revenue summary_All the way_LV Sub Site Specific Band 3_Reactive power units</v>
      </c>
      <c r="E214" s="12" t="s">
        <v>56</v>
      </c>
      <c r="F214" s="19" t="s">
        <v>93</v>
      </c>
      <c r="G214" s="14"/>
      <c r="H214" s="19" t="s">
        <v>86</v>
      </c>
      <c r="I214" s="20" t="s">
        <v>44</v>
      </c>
      <c r="J214" s="5"/>
      <c r="K214" s="12" t="s">
        <v>45</v>
      </c>
      <c r="L214" s="26"/>
      <c r="M214" s="26"/>
      <c r="N214" s="75">
        <v>16016.8281172966</v>
      </c>
      <c r="O214" s="75">
        <v>2336.4161796253902</v>
      </c>
      <c r="P214" s="75">
        <v>1901.1715769643699</v>
      </c>
      <c r="Q214" s="75">
        <v>1066.37766746069</v>
      </c>
      <c r="R214" s="75">
        <v>1534.50858062881</v>
      </c>
      <c r="S214" s="76">
        <v>1854.87</v>
      </c>
      <c r="T214" s="76">
        <v>11580.492</v>
      </c>
      <c r="U214" s="75">
        <v>2883.7243781920702</v>
      </c>
      <c r="V214" s="75">
        <v>1010.72466570985</v>
      </c>
      <c r="W214" s="75">
        <v>13298.383483785499</v>
      </c>
      <c r="X214" s="75">
        <v>1119.5980862906899</v>
      </c>
      <c r="Y214" s="75">
        <v>761.73334007584197</v>
      </c>
      <c r="Z214" s="75">
        <v>9986.1155418542694</v>
      </c>
      <c r="AA214" s="75">
        <v>525.29411916415097</v>
      </c>
      <c r="AB214" s="26"/>
    </row>
    <row r="215" spans="4:28" x14ac:dyDescent="0.45">
      <c r="D215" s="39" t="str">
        <f t="shared" si="3"/>
        <v>Net revenue summary_All the way_LV Sub Site Specific Band 4_Reactive power units</v>
      </c>
      <c r="E215" s="12" t="s">
        <v>56</v>
      </c>
      <c r="F215" s="19" t="s">
        <v>93</v>
      </c>
      <c r="G215" s="14"/>
      <c r="H215" s="19" t="s">
        <v>87</v>
      </c>
      <c r="I215" s="20" t="s">
        <v>44</v>
      </c>
      <c r="J215" s="5"/>
      <c r="K215" s="12" t="s">
        <v>45</v>
      </c>
      <c r="L215" s="26"/>
      <c r="M215" s="26"/>
      <c r="N215" s="75">
        <v>35358.6098501331</v>
      </c>
      <c r="O215" s="75">
        <v>39794.228545440397</v>
      </c>
      <c r="P215" s="75">
        <v>30358.793010265399</v>
      </c>
      <c r="Q215" s="76">
        <v>7656.0558267496199</v>
      </c>
      <c r="R215" s="75">
        <v>20414.793816887399</v>
      </c>
      <c r="S215" s="76">
        <v>18473.891</v>
      </c>
      <c r="T215" s="76">
        <v>49179.678</v>
      </c>
      <c r="U215" s="76">
        <v>13706.0347738498</v>
      </c>
      <c r="V215" s="75">
        <v>2719.9152764403502</v>
      </c>
      <c r="W215" s="75">
        <v>29608.038331695101</v>
      </c>
      <c r="X215" s="75">
        <v>18280.090838438999</v>
      </c>
      <c r="Y215" s="76">
        <v>8829.7904068843709</v>
      </c>
      <c r="Z215" s="76">
        <v>40889.599306863704</v>
      </c>
      <c r="AA215" s="76">
        <v>5261.7432128003002</v>
      </c>
      <c r="AB215" s="26"/>
    </row>
    <row r="216" spans="4:28" x14ac:dyDescent="0.45">
      <c r="D216" s="39" t="str">
        <f t="shared" si="3"/>
        <v>Net revenue summary_All the way_HV Site Specific No Residual_Reactive power units</v>
      </c>
      <c r="E216" s="12" t="s">
        <v>56</v>
      </c>
      <c r="F216" s="19" t="s">
        <v>93</v>
      </c>
      <c r="G216" s="14"/>
      <c r="H216" s="19" t="s">
        <v>88</v>
      </c>
      <c r="I216" s="20" t="s">
        <v>44</v>
      </c>
      <c r="J216" s="5"/>
      <c r="K216" s="12" t="s">
        <v>45</v>
      </c>
      <c r="L216" s="26"/>
      <c r="M216" s="26"/>
      <c r="N216" s="76">
        <v>37.597373291355197</v>
      </c>
      <c r="O216" s="75">
        <v>262.84513927795501</v>
      </c>
      <c r="P216" s="75">
        <v>220.79495908711201</v>
      </c>
      <c r="Q216" s="75">
        <v>91.927969322696697</v>
      </c>
      <c r="R216" s="75">
        <v>433.70015170933402</v>
      </c>
      <c r="S216" s="76">
        <v>942.50400000000002</v>
      </c>
      <c r="T216" s="76">
        <v>1351.8430000000001</v>
      </c>
      <c r="U216" s="76">
        <v>0</v>
      </c>
      <c r="V216" s="76">
        <v>0</v>
      </c>
      <c r="W216" s="76">
        <v>0</v>
      </c>
      <c r="X216" s="75">
        <v>780.14767206453598</v>
      </c>
      <c r="Y216" s="75">
        <v>374.506542117408</v>
      </c>
      <c r="Z216" s="76">
        <v>350.06282748864999</v>
      </c>
      <c r="AA216" s="75">
        <v>153.60635938779001</v>
      </c>
      <c r="AB216" s="26"/>
    </row>
    <row r="217" spans="4:28" x14ac:dyDescent="0.45">
      <c r="D217" s="39" t="str">
        <f t="shared" si="3"/>
        <v>Net revenue summary_All the way_HV Site Specific Band 1_Reactive power units</v>
      </c>
      <c r="E217" s="12" t="s">
        <v>56</v>
      </c>
      <c r="F217" s="19" t="s">
        <v>93</v>
      </c>
      <c r="G217" s="14"/>
      <c r="H217" s="19" t="s">
        <v>89</v>
      </c>
      <c r="I217" s="20" t="s">
        <v>44</v>
      </c>
      <c r="J217" s="5"/>
      <c r="K217" s="12" t="s">
        <v>45</v>
      </c>
      <c r="L217" s="26"/>
      <c r="M217" s="26"/>
      <c r="N217" s="75">
        <v>32963.189518890897</v>
      </c>
      <c r="O217" s="75">
        <v>13035.773138537899</v>
      </c>
      <c r="P217" s="75">
        <v>27208.136280887298</v>
      </c>
      <c r="Q217" s="75">
        <v>9701.9691745788696</v>
      </c>
      <c r="R217" s="75">
        <v>21119.515591500502</v>
      </c>
      <c r="S217" s="76">
        <v>24704.260999999999</v>
      </c>
      <c r="T217" s="76">
        <v>12571.082</v>
      </c>
      <c r="U217" s="75">
        <v>4461.5756920349204</v>
      </c>
      <c r="V217" s="75">
        <v>8825.7578306826799</v>
      </c>
      <c r="W217" s="75">
        <v>28593.265117146599</v>
      </c>
      <c r="X217" s="75">
        <v>54794.599731246803</v>
      </c>
      <c r="Y217" s="75">
        <v>113635.473248646</v>
      </c>
      <c r="Z217" s="75">
        <v>13032.538405314501</v>
      </c>
      <c r="AA217" s="76">
        <v>7807.49782000094</v>
      </c>
      <c r="AB217" s="26"/>
    </row>
    <row r="218" spans="4:28" x14ac:dyDescent="0.45">
      <c r="D218" s="39" t="str">
        <f t="shared" si="3"/>
        <v>Net revenue summary_All the way_HV Site Specific Band 2_Reactive power units</v>
      </c>
      <c r="E218" s="12" t="s">
        <v>56</v>
      </c>
      <c r="F218" s="19" t="s">
        <v>93</v>
      </c>
      <c r="G218" s="14"/>
      <c r="H218" s="19" t="s">
        <v>90</v>
      </c>
      <c r="I218" s="20" t="s">
        <v>44</v>
      </c>
      <c r="J218" s="5"/>
      <c r="K218" s="12" t="s">
        <v>45</v>
      </c>
      <c r="L218" s="26"/>
      <c r="M218" s="26"/>
      <c r="N218" s="75">
        <v>87159.158008110797</v>
      </c>
      <c r="O218" s="75">
        <v>43558.020349475599</v>
      </c>
      <c r="P218" s="76">
        <v>95930.226067988304</v>
      </c>
      <c r="Q218" s="75">
        <v>27237.005136583099</v>
      </c>
      <c r="R218" s="75">
        <v>73253.294209601605</v>
      </c>
      <c r="S218" s="76">
        <v>38734.983999999997</v>
      </c>
      <c r="T218" s="76">
        <v>41156.095000000001</v>
      </c>
      <c r="U218" s="75">
        <v>22957.400615520201</v>
      </c>
      <c r="V218" s="75">
        <v>92520.620558170602</v>
      </c>
      <c r="W218" s="75">
        <v>89249.261359317898</v>
      </c>
      <c r="X218" s="75">
        <v>132587.637850406</v>
      </c>
      <c r="Y218" s="75">
        <v>196244.906690017</v>
      </c>
      <c r="Z218" s="76">
        <v>39858.387845214696</v>
      </c>
      <c r="AA218" s="75">
        <v>29615.6950054384</v>
      </c>
      <c r="AB218" s="26"/>
    </row>
    <row r="219" spans="4:28" x14ac:dyDescent="0.45">
      <c r="D219" s="39" t="str">
        <f t="shared" si="3"/>
        <v>Net revenue summary_All the way_HV Site Specific Band 3_Reactive power units</v>
      </c>
      <c r="E219" s="12" t="s">
        <v>56</v>
      </c>
      <c r="F219" s="19" t="s">
        <v>93</v>
      </c>
      <c r="G219" s="14"/>
      <c r="H219" s="19" t="s">
        <v>91</v>
      </c>
      <c r="I219" s="20" t="s">
        <v>44</v>
      </c>
      <c r="J219" s="5"/>
      <c r="K219" s="12" t="s">
        <v>45</v>
      </c>
      <c r="L219" s="26"/>
      <c r="M219" s="26"/>
      <c r="N219" s="75">
        <v>74943.405397808005</v>
      </c>
      <c r="O219" s="75">
        <v>36916.891498600002</v>
      </c>
      <c r="P219" s="76">
        <v>86152.896029925701</v>
      </c>
      <c r="Q219" s="75">
        <v>25466.592036733</v>
      </c>
      <c r="R219" s="75">
        <v>58142.183270048103</v>
      </c>
      <c r="S219" s="76">
        <v>34825.851999999999</v>
      </c>
      <c r="T219" s="76">
        <v>32016.213</v>
      </c>
      <c r="U219" s="75">
        <v>30941.578348803199</v>
      </c>
      <c r="V219" s="75">
        <v>32033.683005186602</v>
      </c>
      <c r="W219" s="75">
        <v>71269.032619154896</v>
      </c>
      <c r="X219" s="75">
        <v>96326.111797252393</v>
      </c>
      <c r="Y219" s="75">
        <v>107247.674555119</v>
      </c>
      <c r="Z219" s="75">
        <v>27231.700589481999</v>
      </c>
      <c r="AA219" s="75">
        <v>26994.032220216199</v>
      </c>
      <c r="AB219" s="26"/>
    </row>
    <row r="220" spans="4:28" x14ac:dyDescent="0.45">
      <c r="D220" s="39" t="str">
        <f t="shared" si="3"/>
        <v>Net revenue summary_All the way_HV Site Specific Band 4_Reactive power units</v>
      </c>
      <c r="E220" s="12" t="s">
        <v>56</v>
      </c>
      <c r="F220" s="19" t="s">
        <v>93</v>
      </c>
      <c r="G220" s="14"/>
      <c r="H220" s="19" t="s">
        <v>92</v>
      </c>
      <c r="I220" s="20" t="s">
        <v>44</v>
      </c>
      <c r="J220" s="5"/>
      <c r="K220" s="12" t="s">
        <v>45</v>
      </c>
      <c r="L220" s="26"/>
      <c r="M220" s="26"/>
      <c r="N220" s="76">
        <v>142226.38290677499</v>
      </c>
      <c r="O220" s="75">
        <v>148417.42487410799</v>
      </c>
      <c r="P220" s="75">
        <v>226935.506662111</v>
      </c>
      <c r="Q220" s="75">
        <v>47120.980397125903</v>
      </c>
      <c r="R220" s="75">
        <v>154394.68691858</v>
      </c>
      <c r="S220" s="76">
        <v>134634.66800000001</v>
      </c>
      <c r="T220" s="76">
        <v>33473.9</v>
      </c>
      <c r="U220" s="75">
        <v>132103.72367791599</v>
      </c>
      <c r="V220" s="75">
        <v>78736.205349691707</v>
      </c>
      <c r="W220" s="75">
        <v>187402.17740298301</v>
      </c>
      <c r="X220" s="75">
        <v>291074.26994902903</v>
      </c>
      <c r="Y220" s="75">
        <v>336333.02796409902</v>
      </c>
      <c r="Z220" s="75">
        <v>72657.055332499993</v>
      </c>
      <c r="AA220" s="75">
        <v>66371.591594956495</v>
      </c>
      <c r="AB220" s="26"/>
    </row>
    <row r="221" spans="4:28" x14ac:dyDescent="0.45">
      <c r="D221" s="39" t="str">
        <f t="shared" si="3"/>
        <v>Net revenue summary_All the way_Unmetered Supplies_Reactive power units</v>
      </c>
      <c r="E221" s="12" t="s">
        <v>56</v>
      </c>
      <c r="F221" s="19" t="s">
        <v>93</v>
      </c>
      <c r="G221" s="14"/>
      <c r="H221" s="19" t="s">
        <v>60</v>
      </c>
      <c r="I221" s="20" t="s">
        <v>44</v>
      </c>
      <c r="J221" s="5"/>
      <c r="K221" s="12" t="s">
        <v>45</v>
      </c>
      <c r="L221" s="26"/>
      <c r="M221" s="26"/>
      <c r="N221" s="76">
        <v>0</v>
      </c>
      <c r="O221" s="76">
        <v>0</v>
      </c>
      <c r="P221" s="76">
        <v>0</v>
      </c>
      <c r="Q221" s="76">
        <v>0</v>
      </c>
      <c r="R221" s="76">
        <v>0</v>
      </c>
      <c r="S221" s="76">
        <v>0</v>
      </c>
      <c r="T221" s="76">
        <v>0</v>
      </c>
      <c r="U221" s="76">
        <v>0</v>
      </c>
      <c r="V221" s="76">
        <v>0</v>
      </c>
      <c r="W221" s="76">
        <v>0</v>
      </c>
      <c r="X221" s="76">
        <v>0</v>
      </c>
      <c r="Y221" s="76">
        <v>0</v>
      </c>
      <c r="Z221" s="76">
        <v>0</v>
      </c>
      <c r="AA221" s="76">
        <v>0</v>
      </c>
      <c r="AB221" s="26"/>
    </row>
    <row r="222" spans="4:28" x14ac:dyDescent="0.45">
      <c r="D222" s="39" t="str">
        <f t="shared" si="3"/>
        <v>Net revenue summary_All the way_LV Generation Aggregated_Reactive power units</v>
      </c>
      <c r="E222" s="12" t="s">
        <v>56</v>
      </c>
      <c r="F222" s="19" t="s">
        <v>93</v>
      </c>
      <c r="G222" s="14"/>
      <c r="H222" s="19" t="s">
        <v>61</v>
      </c>
      <c r="I222" s="20" t="s">
        <v>44</v>
      </c>
      <c r="J222" s="5"/>
      <c r="K222" s="12" t="s">
        <v>45</v>
      </c>
      <c r="L222" s="26"/>
      <c r="M222" s="26"/>
      <c r="N222" s="76">
        <v>0</v>
      </c>
      <c r="O222" s="76">
        <v>0</v>
      </c>
      <c r="P222" s="76">
        <v>0</v>
      </c>
      <c r="Q222" s="76">
        <v>0</v>
      </c>
      <c r="R222" s="76">
        <v>0</v>
      </c>
      <c r="S222" s="76">
        <v>0</v>
      </c>
      <c r="T222" s="76">
        <v>0</v>
      </c>
      <c r="U222" s="76">
        <v>0</v>
      </c>
      <c r="V222" s="76">
        <v>0</v>
      </c>
      <c r="W222" s="76">
        <v>0</v>
      </c>
      <c r="X222" s="76">
        <v>0</v>
      </c>
      <c r="Y222" s="76">
        <v>0</v>
      </c>
      <c r="Z222" s="76">
        <v>0</v>
      </c>
      <c r="AA222" s="76">
        <v>0</v>
      </c>
      <c r="AB222" s="26"/>
    </row>
    <row r="223" spans="4:28" x14ac:dyDescent="0.45">
      <c r="D223" s="39" t="str">
        <f t="shared" si="3"/>
        <v>Net revenue summary_All the way_LV Sub Generation Aggregated_Reactive power units</v>
      </c>
      <c r="E223" s="12" t="s">
        <v>56</v>
      </c>
      <c r="F223" s="19" t="s">
        <v>93</v>
      </c>
      <c r="G223" s="14"/>
      <c r="H223" s="19" t="s">
        <v>62</v>
      </c>
      <c r="I223" s="20" t="s">
        <v>44</v>
      </c>
      <c r="J223" s="5"/>
      <c r="K223" s="12" t="s">
        <v>45</v>
      </c>
      <c r="L223" s="26"/>
      <c r="M223" s="26"/>
      <c r="N223" s="76">
        <v>0</v>
      </c>
      <c r="O223" s="76">
        <v>0</v>
      </c>
      <c r="P223" s="76">
        <v>0</v>
      </c>
      <c r="Q223" s="76">
        <v>0</v>
      </c>
      <c r="R223" s="76">
        <v>0</v>
      </c>
      <c r="S223" s="76">
        <v>0</v>
      </c>
      <c r="T223" s="76">
        <v>0</v>
      </c>
      <c r="U223" s="76">
        <v>0</v>
      </c>
      <c r="V223" s="76">
        <v>0</v>
      </c>
      <c r="W223" s="76">
        <v>0</v>
      </c>
      <c r="X223" s="76">
        <v>0</v>
      </c>
      <c r="Y223" s="76">
        <v>0</v>
      </c>
      <c r="Z223" s="76">
        <v>0</v>
      </c>
      <c r="AA223" s="76">
        <v>0</v>
      </c>
      <c r="AB223" s="26"/>
    </row>
    <row r="224" spans="4:28" x14ac:dyDescent="0.45">
      <c r="D224" s="39" t="str">
        <f t="shared" si="3"/>
        <v>Net revenue summary_All the way_LV Generation Site Specific_Reactive power units</v>
      </c>
      <c r="E224" s="12" t="s">
        <v>56</v>
      </c>
      <c r="F224" s="19" t="s">
        <v>93</v>
      </c>
      <c r="G224" s="14"/>
      <c r="H224" s="19" t="s">
        <v>63</v>
      </c>
      <c r="I224" s="20" t="s">
        <v>44</v>
      </c>
      <c r="J224" s="5"/>
      <c r="K224" s="12" t="s">
        <v>45</v>
      </c>
      <c r="L224" s="26"/>
      <c r="M224" s="26"/>
      <c r="N224" s="75">
        <v>2951.3398264008902</v>
      </c>
      <c r="O224" s="76">
        <v>1850.194</v>
      </c>
      <c r="P224" s="76">
        <v>4988.9279999999999</v>
      </c>
      <c r="Q224" s="75">
        <v>27667.537485998899</v>
      </c>
      <c r="R224" s="75">
        <v>5486.7326098670501</v>
      </c>
      <c r="S224" s="76">
        <v>5359.0929999999998</v>
      </c>
      <c r="T224" s="76">
        <v>4754.3999999999996</v>
      </c>
      <c r="U224" s="75">
        <v>865.84050481090605</v>
      </c>
      <c r="V224" s="75">
        <v>1381.8979660151499</v>
      </c>
      <c r="W224" s="76">
        <v>5874.8256912479601</v>
      </c>
      <c r="X224" s="76">
        <v>3497.2849999999999</v>
      </c>
      <c r="Y224" s="76">
        <v>3761.82</v>
      </c>
      <c r="Z224" s="76">
        <v>5028.085</v>
      </c>
      <c r="AA224" s="75">
        <v>5508.5776666666598</v>
      </c>
      <c r="AB224" s="26"/>
    </row>
    <row r="225" spans="4:28" x14ac:dyDescent="0.45">
      <c r="D225" s="39" t="str">
        <f t="shared" si="3"/>
        <v>Net revenue summary_All the way_LV Generation Site Specific no RP Charge_Reactive power units</v>
      </c>
      <c r="E225" s="12" t="s">
        <v>56</v>
      </c>
      <c r="F225" s="19" t="s">
        <v>93</v>
      </c>
      <c r="G225" s="14"/>
      <c r="H225" s="19" t="s">
        <v>64</v>
      </c>
      <c r="I225" s="20" t="s">
        <v>44</v>
      </c>
      <c r="J225" s="5"/>
      <c r="K225" s="12" t="s">
        <v>45</v>
      </c>
      <c r="L225" s="26"/>
      <c r="M225" s="26"/>
      <c r="N225" s="76">
        <v>0</v>
      </c>
      <c r="O225" s="76">
        <v>0</v>
      </c>
      <c r="P225" s="76">
        <v>0</v>
      </c>
      <c r="Q225" s="76">
        <v>0</v>
      </c>
      <c r="R225" s="76">
        <v>0</v>
      </c>
      <c r="S225" s="76">
        <v>0</v>
      </c>
      <c r="T225" s="76">
        <v>0</v>
      </c>
      <c r="U225" s="76">
        <v>0</v>
      </c>
      <c r="V225" s="76">
        <v>0</v>
      </c>
      <c r="W225" s="76">
        <v>0</v>
      </c>
      <c r="X225" s="76">
        <v>0</v>
      </c>
      <c r="Y225" s="76">
        <v>0</v>
      </c>
      <c r="Z225" s="76">
        <v>0</v>
      </c>
      <c r="AA225" s="76">
        <v>0</v>
      </c>
      <c r="AB225" s="26"/>
    </row>
    <row r="226" spans="4:28" x14ac:dyDescent="0.45">
      <c r="D226" s="39" t="str">
        <f t="shared" si="3"/>
        <v>Net revenue summary_All the way_LV Sub Generation Site Specific_Reactive power units</v>
      </c>
      <c r="E226" s="12" t="s">
        <v>56</v>
      </c>
      <c r="F226" s="19" t="s">
        <v>93</v>
      </c>
      <c r="G226" s="14"/>
      <c r="H226" s="19" t="s">
        <v>65</v>
      </c>
      <c r="I226" s="20" t="s">
        <v>44</v>
      </c>
      <c r="J226" s="5"/>
      <c r="K226" s="12" t="s">
        <v>45</v>
      </c>
      <c r="L226" s="26"/>
      <c r="M226" s="26"/>
      <c r="N226" s="75">
        <v>660.72951883343899</v>
      </c>
      <c r="O226" s="76">
        <v>64.619</v>
      </c>
      <c r="P226" s="76">
        <v>233.33500000000001</v>
      </c>
      <c r="Q226" s="76">
        <v>0</v>
      </c>
      <c r="R226" s="76">
        <v>0</v>
      </c>
      <c r="S226" s="76">
        <v>465.96800000000002</v>
      </c>
      <c r="T226" s="76">
        <v>519.96</v>
      </c>
      <c r="U226" s="76">
        <v>9.2420741583324002</v>
      </c>
      <c r="V226" s="76">
        <v>2.8069484865479999E-2</v>
      </c>
      <c r="W226" s="75">
        <v>175.46658169651801</v>
      </c>
      <c r="X226" s="76">
        <v>457.54899999999998</v>
      </c>
      <c r="Y226" s="76">
        <v>310.738</v>
      </c>
      <c r="Z226" s="76">
        <v>1512.566</v>
      </c>
      <c r="AA226" s="76">
        <v>70.108999999999995</v>
      </c>
      <c r="AB226" s="26"/>
    </row>
    <row r="227" spans="4:28" x14ac:dyDescent="0.45">
      <c r="D227" s="39" t="str">
        <f t="shared" si="3"/>
        <v>Net revenue summary_All the way_LV Sub Generation Site Specific no RP Charge_Reactive power units</v>
      </c>
      <c r="E227" s="12" t="s">
        <v>56</v>
      </c>
      <c r="F227" s="19" t="s">
        <v>93</v>
      </c>
      <c r="G227" s="14"/>
      <c r="H227" s="19" t="s">
        <v>66</v>
      </c>
      <c r="I227" s="20" t="s">
        <v>44</v>
      </c>
      <c r="J227" s="5"/>
      <c r="K227" s="12" t="s">
        <v>45</v>
      </c>
      <c r="L227" s="26"/>
      <c r="M227" s="26"/>
      <c r="N227" s="76">
        <v>0</v>
      </c>
      <c r="O227" s="76">
        <v>0</v>
      </c>
      <c r="P227" s="76">
        <v>0</v>
      </c>
      <c r="Q227" s="76">
        <v>0</v>
      </c>
      <c r="R227" s="76">
        <v>0</v>
      </c>
      <c r="S227" s="76">
        <v>0</v>
      </c>
      <c r="T227" s="76">
        <v>0</v>
      </c>
      <c r="U227" s="76">
        <v>0</v>
      </c>
      <c r="V227" s="76">
        <v>0</v>
      </c>
      <c r="W227" s="76">
        <v>0</v>
      </c>
      <c r="X227" s="76">
        <v>0</v>
      </c>
      <c r="Y227" s="76">
        <v>0</v>
      </c>
      <c r="Z227" s="76">
        <v>0</v>
      </c>
      <c r="AA227" s="76">
        <v>0</v>
      </c>
      <c r="AB227" s="26"/>
    </row>
    <row r="228" spans="4:28" x14ac:dyDescent="0.45">
      <c r="D228" s="39" t="str">
        <f t="shared" si="3"/>
        <v>Net revenue summary_All the way_HV Generation Site Specific_Reactive power units</v>
      </c>
      <c r="E228" s="12" t="s">
        <v>56</v>
      </c>
      <c r="F228" s="19" t="s">
        <v>93</v>
      </c>
      <c r="G228" s="14"/>
      <c r="H228" s="19" t="s">
        <v>67</v>
      </c>
      <c r="I228" s="20" t="s">
        <v>44</v>
      </c>
      <c r="J228" s="5"/>
      <c r="K228" s="12" t="s">
        <v>45</v>
      </c>
      <c r="L228" s="26"/>
      <c r="M228" s="26"/>
      <c r="N228" s="75">
        <v>12339.9022655157</v>
      </c>
      <c r="O228" s="76">
        <v>15141.200999999999</v>
      </c>
      <c r="P228" s="76">
        <v>26855.661</v>
      </c>
      <c r="Q228" s="75">
        <v>34632.420574838601</v>
      </c>
      <c r="R228" s="75">
        <v>37970.304935278298</v>
      </c>
      <c r="S228" s="76">
        <v>20470.84</v>
      </c>
      <c r="T228" s="76">
        <v>7350</v>
      </c>
      <c r="U228" s="76">
        <v>4715.5057492145397</v>
      </c>
      <c r="V228" s="75">
        <v>12099.0550840952</v>
      </c>
      <c r="W228" s="75">
        <v>19583.234022372901</v>
      </c>
      <c r="X228" s="76">
        <v>35918.171999999999</v>
      </c>
      <c r="Y228" s="76">
        <v>36884.22</v>
      </c>
      <c r="Z228" s="75">
        <v>8507.3123333333297</v>
      </c>
      <c r="AA228" s="75">
        <v>8614.4963333333308</v>
      </c>
      <c r="AB228" s="26"/>
    </row>
    <row r="229" spans="4:28" x14ac:dyDescent="0.45">
      <c r="D229" s="39" t="str">
        <f t="shared" si="3"/>
        <v>Net revenue summary_All the way_HV Generation Site Specific no RP Charge_Reactive power units</v>
      </c>
      <c r="E229" s="7" t="s">
        <v>56</v>
      </c>
      <c r="F229" s="22" t="s">
        <v>93</v>
      </c>
      <c r="G229" s="23"/>
      <c r="H229" s="19" t="s">
        <v>68</v>
      </c>
      <c r="I229" s="24" t="s">
        <v>44</v>
      </c>
      <c r="J229" s="11"/>
      <c r="K229" s="7" t="s">
        <v>45</v>
      </c>
      <c r="L229" s="26"/>
      <c r="M229" s="26"/>
      <c r="N229" s="76">
        <v>0</v>
      </c>
      <c r="O229" s="76">
        <v>0</v>
      </c>
      <c r="P229" s="76">
        <v>0</v>
      </c>
      <c r="Q229" s="76">
        <v>0</v>
      </c>
      <c r="R229" s="76">
        <v>0</v>
      </c>
      <c r="S229" s="76">
        <v>0</v>
      </c>
      <c r="T229" s="76">
        <v>0</v>
      </c>
      <c r="U229" s="76">
        <v>0</v>
      </c>
      <c r="V229" s="76">
        <v>0</v>
      </c>
      <c r="W229" s="76">
        <v>0</v>
      </c>
      <c r="X229" s="76">
        <v>0</v>
      </c>
      <c r="Y229" s="76">
        <v>0</v>
      </c>
      <c r="Z229" s="76">
        <v>0</v>
      </c>
      <c r="AA229" s="76">
        <v>0</v>
      </c>
      <c r="AB229" s="26"/>
    </row>
    <row r="230" spans="4:28" x14ac:dyDescent="0.45">
      <c r="D230" s="38" t="str">
        <f t="shared" si="3"/>
        <v>Net revenue summary_LDNO LV_Domestic Aggregated or CT with Residual_Rate 1 units</v>
      </c>
      <c r="E230" s="6" t="s">
        <v>56</v>
      </c>
      <c r="F230" s="16" t="s">
        <v>94</v>
      </c>
      <c r="G230" s="17"/>
      <c r="H230" s="16" t="s">
        <v>126</v>
      </c>
      <c r="I230" s="18" t="s">
        <v>36</v>
      </c>
      <c r="J230" s="13"/>
      <c r="K230" s="16" t="s">
        <v>37</v>
      </c>
      <c r="L230" s="36"/>
      <c r="M230" s="36"/>
      <c r="N230" s="75">
        <v>17448.635987889898</v>
      </c>
      <c r="O230" s="75">
        <v>11926.350039866</v>
      </c>
      <c r="P230" s="76">
        <v>16045.7719774696</v>
      </c>
      <c r="Q230" s="75">
        <v>1582.41551090952</v>
      </c>
      <c r="R230" s="75">
        <v>12427.2213859475</v>
      </c>
      <c r="S230" s="75">
        <v>17396.155553504599</v>
      </c>
      <c r="T230" s="75">
        <v>9261.0423205693405</v>
      </c>
      <c r="U230" s="76">
        <v>9211.4344994368003</v>
      </c>
      <c r="V230" s="76">
        <v>7687.73211695998</v>
      </c>
      <c r="W230" s="75">
        <v>15265.607855038599</v>
      </c>
      <c r="X230" s="76">
        <v>18650.365756149298</v>
      </c>
      <c r="Y230" s="75">
        <v>15700.939135123201</v>
      </c>
      <c r="Z230" s="75">
        <v>3104.77156930713</v>
      </c>
      <c r="AA230" s="75">
        <v>793.00447154130097</v>
      </c>
      <c r="AB230" s="21"/>
    </row>
    <row r="231" spans="4:28" x14ac:dyDescent="0.45">
      <c r="D231" s="39" t="str">
        <f t="shared" si="3"/>
        <v>Net revenue summary_LDNO LV_Domestic Aggregated or CT (Related MPAN)_Rate 1 units</v>
      </c>
      <c r="E231" s="12" t="s">
        <v>56</v>
      </c>
      <c r="F231" s="19" t="s">
        <v>94</v>
      </c>
      <c r="G231" s="14"/>
      <c r="H231" s="19" t="s">
        <v>127</v>
      </c>
      <c r="I231" s="20" t="s">
        <v>36</v>
      </c>
      <c r="J231" s="5"/>
      <c r="K231" s="19" t="s">
        <v>37</v>
      </c>
      <c r="L231" s="21"/>
      <c r="M231" s="21"/>
      <c r="N231" s="76">
        <v>0</v>
      </c>
      <c r="O231" s="75">
        <v>1.70816061512972</v>
      </c>
      <c r="P231" s="76">
        <v>0</v>
      </c>
      <c r="Q231" s="76">
        <v>0</v>
      </c>
      <c r="R231" s="76">
        <v>0</v>
      </c>
      <c r="S231" s="75">
        <v>1.5863594277323101</v>
      </c>
      <c r="T231" s="76">
        <v>0</v>
      </c>
      <c r="U231" s="76">
        <v>0</v>
      </c>
      <c r="V231" s="76">
        <v>0</v>
      </c>
      <c r="W231" s="76">
        <v>0</v>
      </c>
      <c r="X231" s="76">
        <v>0</v>
      </c>
      <c r="Y231" s="76">
        <v>0</v>
      </c>
      <c r="Z231" s="76">
        <v>0</v>
      </c>
      <c r="AA231" s="76">
        <v>0</v>
      </c>
      <c r="AB231" s="21"/>
    </row>
    <row r="232" spans="4:28" x14ac:dyDescent="0.45">
      <c r="D232" s="39" t="str">
        <f t="shared" si="3"/>
        <v>Net revenue summary_LDNO LV_Non-Domestic Aggregated or CT No Residual_Rate 1 units</v>
      </c>
      <c r="E232" s="12" t="s">
        <v>56</v>
      </c>
      <c r="F232" s="19" t="s">
        <v>94</v>
      </c>
      <c r="G232" s="14"/>
      <c r="H232" s="19" t="s">
        <v>128</v>
      </c>
      <c r="I232" s="20" t="s">
        <v>36</v>
      </c>
      <c r="J232" s="5"/>
      <c r="K232" s="19" t="s">
        <v>37</v>
      </c>
      <c r="L232" s="21"/>
      <c r="M232" s="21"/>
      <c r="N232" s="76">
        <v>0</v>
      </c>
      <c r="O232" s="76">
        <v>1.34457346034129E-2</v>
      </c>
      <c r="P232" s="76">
        <v>4.6189283116689898E-2</v>
      </c>
      <c r="Q232" s="76">
        <v>2.5103400935813499E-3</v>
      </c>
      <c r="R232" s="76">
        <v>3.0375372524205399E-2</v>
      </c>
      <c r="S232" s="76">
        <v>6.5376520914447497E-2</v>
      </c>
      <c r="T232" s="76">
        <v>6.1407821272144801E-2</v>
      </c>
      <c r="U232" s="76">
        <v>0</v>
      </c>
      <c r="V232" s="76">
        <v>0</v>
      </c>
      <c r="W232" s="76">
        <v>0</v>
      </c>
      <c r="X232" s="76">
        <v>0</v>
      </c>
      <c r="Y232" s="76">
        <v>0</v>
      </c>
      <c r="Z232" s="76">
        <v>0</v>
      </c>
      <c r="AA232" s="76">
        <v>0</v>
      </c>
      <c r="AB232" s="21"/>
    </row>
    <row r="233" spans="4:28" x14ac:dyDescent="0.45">
      <c r="D233" s="39" t="str">
        <f t="shared" si="3"/>
        <v>Net revenue summary_LDNO LV_Non-Domestic Aggregated or CT Band 1_Rate 1 units</v>
      </c>
      <c r="E233" s="12" t="s">
        <v>56</v>
      </c>
      <c r="F233" s="19" t="s">
        <v>94</v>
      </c>
      <c r="G233" s="14"/>
      <c r="H233" s="19" t="s">
        <v>129</v>
      </c>
      <c r="I233" s="20" t="s">
        <v>36</v>
      </c>
      <c r="J233" s="5"/>
      <c r="K233" s="19" t="s">
        <v>37</v>
      </c>
      <c r="L233" s="21"/>
      <c r="M233" s="21"/>
      <c r="N233" s="75">
        <v>29.4492803938926</v>
      </c>
      <c r="O233" s="75">
        <v>12.8198321441382</v>
      </c>
      <c r="P233" s="75">
        <v>18.083798041253701</v>
      </c>
      <c r="Q233" s="75">
        <v>0.254516970689244</v>
      </c>
      <c r="R233" s="75">
        <v>37.8722620044149</v>
      </c>
      <c r="S233" s="75">
        <v>49.102881172792102</v>
      </c>
      <c r="T233" s="75">
        <v>19.0153208743288</v>
      </c>
      <c r="U233" s="76">
        <v>118.37478399545699</v>
      </c>
      <c r="V233" s="75">
        <v>28.257199969009399</v>
      </c>
      <c r="W233" s="75">
        <v>41.401799136563298</v>
      </c>
      <c r="X233" s="75">
        <v>28.7194313207611</v>
      </c>
      <c r="Y233" s="75">
        <v>32.414842396134603</v>
      </c>
      <c r="Z233" s="75">
        <v>5.5761054990518799</v>
      </c>
      <c r="AA233" s="75">
        <v>0.341081133969385</v>
      </c>
      <c r="AB233" s="21"/>
    </row>
    <row r="234" spans="4:28" x14ac:dyDescent="0.45">
      <c r="D234" s="39" t="str">
        <f t="shared" si="3"/>
        <v>Net revenue summary_LDNO LV_Non-Domestic Aggregated or CT Band 2_Rate 1 units</v>
      </c>
      <c r="E234" s="12" t="s">
        <v>56</v>
      </c>
      <c r="F234" s="19" t="s">
        <v>94</v>
      </c>
      <c r="G234" s="14"/>
      <c r="H234" s="19" t="s">
        <v>130</v>
      </c>
      <c r="I234" s="20" t="s">
        <v>36</v>
      </c>
      <c r="J234" s="5"/>
      <c r="K234" s="19" t="s">
        <v>37</v>
      </c>
      <c r="L234" s="21"/>
      <c r="M234" s="21"/>
      <c r="N234" s="75">
        <v>129.373147275561</v>
      </c>
      <c r="O234" s="75">
        <v>58.1060873909218</v>
      </c>
      <c r="P234" s="75">
        <v>81.551078397249796</v>
      </c>
      <c r="Q234" s="75">
        <v>0.69570959085073902</v>
      </c>
      <c r="R234" s="75">
        <v>93.482105172583999</v>
      </c>
      <c r="S234" s="76">
        <v>100.19165918999499</v>
      </c>
      <c r="T234" s="75">
        <v>39.0798862211537</v>
      </c>
      <c r="U234" s="76">
        <v>445.45325180962101</v>
      </c>
      <c r="V234" s="75">
        <v>124.58631343018401</v>
      </c>
      <c r="W234" s="75">
        <v>175.58236730796</v>
      </c>
      <c r="X234" s="76">
        <v>116.93617145816199</v>
      </c>
      <c r="Y234" s="75">
        <v>121.522791595699</v>
      </c>
      <c r="Z234" s="75">
        <v>22.296153193305202</v>
      </c>
      <c r="AA234" s="76">
        <v>1.32651875127705</v>
      </c>
      <c r="AB234" s="21"/>
    </row>
    <row r="235" spans="4:28" x14ac:dyDescent="0.45">
      <c r="D235" s="39" t="str">
        <f t="shared" si="3"/>
        <v>Net revenue summary_LDNO LV_Non-Domestic Aggregated or CT Band 3_Rate 1 units</v>
      </c>
      <c r="E235" s="12" t="s">
        <v>56</v>
      </c>
      <c r="F235" s="19" t="s">
        <v>94</v>
      </c>
      <c r="G235" s="14"/>
      <c r="H235" s="19" t="s">
        <v>131</v>
      </c>
      <c r="I235" s="20" t="s">
        <v>36</v>
      </c>
      <c r="J235" s="5"/>
      <c r="K235" s="19" t="s">
        <v>37</v>
      </c>
      <c r="L235" s="21"/>
      <c r="M235" s="21"/>
      <c r="N235" s="75">
        <v>165.177326384998</v>
      </c>
      <c r="O235" s="75">
        <v>64.948931208542206</v>
      </c>
      <c r="P235" s="75">
        <v>98.685892192876096</v>
      </c>
      <c r="Q235" s="75">
        <v>0.85322860596296202</v>
      </c>
      <c r="R235" s="75">
        <v>112.161711651273</v>
      </c>
      <c r="S235" s="75">
        <v>128.791354468544</v>
      </c>
      <c r="T235" s="75">
        <v>43.884114593916998</v>
      </c>
      <c r="U235" s="75">
        <v>535.07013154678998</v>
      </c>
      <c r="V235" s="75">
        <v>133.06919069484201</v>
      </c>
      <c r="W235" s="75">
        <v>226.603668159889</v>
      </c>
      <c r="X235" s="75">
        <v>143.187547085738</v>
      </c>
      <c r="Y235" s="75">
        <v>151.477497601349</v>
      </c>
      <c r="Z235" s="75">
        <v>21.960094871185699</v>
      </c>
      <c r="AA235" s="75">
        <v>1.5299159209918001</v>
      </c>
      <c r="AB235" s="21"/>
    </row>
    <row r="236" spans="4:28" x14ac:dyDescent="0.45">
      <c r="D236" s="39" t="str">
        <f t="shared" si="3"/>
        <v>Net revenue summary_LDNO LV_Non-Domestic Aggregated or CT Band 4_Rate 1 units</v>
      </c>
      <c r="E236" s="12" t="s">
        <v>56</v>
      </c>
      <c r="F236" s="19" t="s">
        <v>94</v>
      </c>
      <c r="G236" s="14"/>
      <c r="H236" s="19" t="s">
        <v>132</v>
      </c>
      <c r="I236" s="20" t="s">
        <v>36</v>
      </c>
      <c r="J236" s="5"/>
      <c r="K236" s="19" t="s">
        <v>37</v>
      </c>
      <c r="L236" s="21"/>
      <c r="M236" s="21"/>
      <c r="N236" s="75">
        <v>493.22115774812801</v>
      </c>
      <c r="O236" s="75">
        <v>221.05277310513301</v>
      </c>
      <c r="P236" s="75">
        <v>345.75335671665403</v>
      </c>
      <c r="Q236" s="76">
        <v>1.9866515452694899</v>
      </c>
      <c r="R236" s="75">
        <v>282.29158270378502</v>
      </c>
      <c r="S236" s="76">
        <v>390.67575662716501</v>
      </c>
      <c r="T236" s="75">
        <v>140.83069718676001</v>
      </c>
      <c r="U236" s="75">
        <v>1514.3085275905501</v>
      </c>
      <c r="V236" s="75">
        <v>360.64773211893697</v>
      </c>
      <c r="W236" s="75">
        <v>659.68852635004998</v>
      </c>
      <c r="X236" s="75">
        <v>517.49762828429596</v>
      </c>
      <c r="Y236" s="75">
        <v>505.65127134406498</v>
      </c>
      <c r="Z236" s="75">
        <v>72.902742189018099</v>
      </c>
      <c r="AA236" s="75">
        <v>4.70176028057534</v>
      </c>
      <c r="AB236" s="21"/>
    </row>
    <row r="237" spans="4:28" x14ac:dyDescent="0.45">
      <c r="D237" s="39" t="str">
        <f t="shared" si="3"/>
        <v>Net revenue summary_LDNO LV_Non-Domestic Aggregated or CT (Related MPAN)_Rate 1 units</v>
      </c>
      <c r="E237" s="12" t="s">
        <v>56</v>
      </c>
      <c r="F237" s="19" t="s">
        <v>94</v>
      </c>
      <c r="G237" s="14"/>
      <c r="H237" s="19" t="s">
        <v>133</v>
      </c>
      <c r="I237" s="20" t="s">
        <v>36</v>
      </c>
      <c r="J237" s="5"/>
      <c r="K237" s="19" t="s">
        <v>37</v>
      </c>
      <c r="L237" s="21"/>
      <c r="M237" s="21"/>
      <c r="N237" s="76">
        <v>0</v>
      </c>
      <c r="O237" s="76">
        <v>0</v>
      </c>
      <c r="P237" s="76">
        <v>0</v>
      </c>
      <c r="Q237" s="76">
        <v>0</v>
      </c>
      <c r="R237" s="75">
        <v>29.268702844790401</v>
      </c>
      <c r="S237" s="76">
        <v>0</v>
      </c>
      <c r="T237" s="76">
        <v>0</v>
      </c>
      <c r="U237" s="76">
        <v>0</v>
      </c>
      <c r="V237" s="76">
        <v>0</v>
      </c>
      <c r="W237" s="76">
        <v>0</v>
      </c>
      <c r="X237" s="76">
        <v>0</v>
      </c>
      <c r="Y237" s="76">
        <v>0</v>
      </c>
      <c r="Z237" s="76">
        <v>0</v>
      </c>
      <c r="AA237" s="76">
        <v>0</v>
      </c>
      <c r="AB237" s="21"/>
    </row>
    <row r="238" spans="4:28" x14ac:dyDescent="0.45">
      <c r="D238" s="39" t="str">
        <f t="shared" si="3"/>
        <v>Net revenue summary_LDNO LV_LV Site Specific No Residual_Rate 1 units</v>
      </c>
      <c r="E238" s="12" t="s">
        <v>56</v>
      </c>
      <c r="F238" s="19" t="s">
        <v>94</v>
      </c>
      <c r="G238" s="14"/>
      <c r="H238" s="19" t="s">
        <v>78</v>
      </c>
      <c r="I238" s="20" t="s">
        <v>36</v>
      </c>
      <c r="J238" s="5"/>
      <c r="K238" s="19" t="s">
        <v>37</v>
      </c>
      <c r="L238" s="21"/>
      <c r="M238" s="21"/>
      <c r="N238" s="76">
        <v>0</v>
      </c>
      <c r="O238" s="75">
        <v>0.45213907695525202</v>
      </c>
      <c r="P238" s="76">
        <v>9.4297083053997508E-3</v>
      </c>
      <c r="Q238" s="76">
        <v>4.8450617228394603E-2</v>
      </c>
      <c r="R238" s="75">
        <v>0.31107049755657101</v>
      </c>
      <c r="S238" s="76">
        <v>0</v>
      </c>
      <c r="T238" s="76">
        <v>0</v>
      </c>
      <c r="U238" s="76">
        <v>0</v>
      </c>
      <c r="V238" s="76">
        <v>0</v>
      </c>
      <c r="W238" s="76">
        <v>0</v>
      </c>
      <c r="X238" s="76">
        <v>0</v>
      </c>
      <c r="Y238" s="76">
        <v>0</v>
      </c>
      <c r="Z238" s="76">
        <v>0</v>
      </c>
      <c r="AA238" s="76">
        <v>0</v>
      </c>
      <c r="AB238" s="21"/>
    </row>
    <row r="239" spans="4:28" x14ac:dyDescent="0.45">
      <c r="D239" s="39" t="str">
        <f t="shared" si="3"/>
        <v>Net revenue summary_LDNO LV_LV Site Specific Band 1_Rate 1 units</v>
      </c>
      <c r="E239" s="12" t="s">
        <v>56</v>
      </c>
      <c r="F239" s="19" t="s">
        <v>94</v>
      </c>
      <c r="G239" s="14"/>
      <c r="H239" s="19" t="s">
        <v>79</v>
      </c>
      <c r="I239" s="20" t="s">
        <v>36</v>
      </c>
      <c r="J239" s="5"/>
      <c r="K239" s="19" t="s">
        <v>37</v>
      </c>
      <c r="L239" s="21"/>
      <c r="M239" s="21"/>
      <c r="N239" s="75">
        <v>67.005017790157595</v>
      </c>
      <c r="O239" s="75">
        <v>585.45723081887797</v>
      </c>
      <c r="P239" s="76">
        <v>464.14136314958301</v>
      </c>
      <c r="Q239" s="75">
        <v>49.123996243367699</v>
      </c>
      <c r="R239" s="75">
        <v>310.12514089933399</v>
      </c>
      <c r="S239" s="75">
        <v>213.17827608038101</v>
      </c>
      <c r="T239" s="76">
        <v>51.023400000000002</v>
      </c>
      <c r="U239" s="75">
        <v>550.170347273056</v>
      </c>
      <c r="V239" s="75">
        <v>362.07063568130502</v>
      </c>
      <c r="W239" s="75">
        <v>288.231323168637</v>
      </c>
      <c r="X239" s="76">
        <v>527.25725392375398</v>
      </c>
      <c r="Y239" s="75">
        <v>668.45656969807601</v>
      </c>
      <c r="Z239" s="75">
        <v>73.452430891259496</v>
      </c>
      <c r="AA239" s="76">
        <v>13.020907886941499</v>
      </c>
      <c r="AB239" s="21"/>
    </row>
    <row r="240" spans="4:28" x14ac:dyDescent="0.45">
      <c r="D240" s="39" t="str">
        <f t="shared" si="3"/>
        <v>Net revenue summary_LDNO LV_LV Site Specific Band 2_Rate 1 units</v>
      </c>
      <c r="E240" s="12" t="s">
        <v>56</v>
      </c>
      <c r="F240" s="19" t="s">
        <v>94</v>
      </c>
      <c r="G240" s="14"/>
      <c r="H240" s="19" t="s">
        <v>80</v>
      </c>
      <c r="I240" s="20" t="s">
        <v>36</v>
      </c>
      <c r="J240" s="5"/>
      <c r="K240" s="19" t="s">
        <v>37</v>
      </c>
      <c r="L240" s="21"/>
      <c r="M240" s="21"/>
      <c r="N240" s="75">
        <v>153.576835871349</v>
      </c>
      <c r="O240" s="75">
        <v>640.99820555735903</v>
      </c>
      <c r="P240" s="75">
        <v>601.61501913940697</v>
      </c>
      <c r="Q240" s="75">
        <v>50.201167177968401</v>
      </c>
      <c r="R240" s="75">
        <v>294.58408343574598</v>
      </c>
      <c r="S240" s="75">
        <v>545.34707739561497</v>
      </c>
      <c r="T240" s="75">
        <v>454.95159999999902</v>
      </c>
      <c r="U240" s="75">
        <v>1142.6171555316</v>
      </c>
      <c r="V240" s="75">
        <v>368.583480681764</v>
      </c>
      <c r="W240" s="75">
        <v>615.93266167046897</v>
      </c>
      <c r="X240" s="75">
        <v>946.47506099780503</v>
      </c>
      <c r="Y240" s="75">
        <v>1008.98919007327</v>
      </c>
      <c r="Z240" s="75">
        <v>84.168600762885902</v>
      </c>
      <c r="AA240" s="75">
        <v>19.394907371965701</v>
      </c>
      <c r="AB240" s="21"/>
    </row>
    <row r="241" spans="4:28" x14ac:dyDescent="0.45">
      <c r="D241" s="39" t="str">
        <f t="shared" si="3"/>
        <v>Net revenue summary_LDNO LV_LV Site Specific Band 3_Rate 1 units</v>
      </c>
      <c r="E241" s="12" t="s">
        <v>56</v>
      </c>
      <c r="F241" s="19" t="s">
        <v>94</v>
      </c>
      <c r="G241" s="14"/>
      <c r="H241" s="19" t="s">
        <v>81</v>
      </c>
      <c r="I241" s="20" t="s">
        <v>36</v>
      </c>
      <c r="J241" s="5"/>
      <c r="K241" s="19" t="s">
        <v>37</v>
      </c>
      <c r="L241" s="21"/>
      <c r="M241" s="21"/>
      <c r="N241" s="75">
        <v>88.740067807521498</v>
      </c>
      <c r="O241" s="75">
        <v>395.56271844156402</v>
      </c>
      <c r="P241" s="75">
        <v>392.08462712519901</v>
      </c>
      <c r="Q241" s="75">
        <v>38.089214067703402</v>
      </c>
      <c r="R241" s="75">
        <v>242.69980929989501</v>
      </c>
      <c r="S241" s="75">
        <v>865.89938943990001</v>
      </c>
      <c r="T241" s="76">
        <v>261.05700000000002</v>
      </c>
      <c r="U241" s="75">
        <v>597.76891425776796</v>
      </c>
      <c r="V241" s="75">
        <v>237.031617990896</v>
      </c>
      <c r="W241" s="75">
        <v>356.70350548339701</v>
      </c>
      <c r="X241" s="75">
        <v>607.90293314959195</v>
      </c>
      <c r="Y241" s="76">
        <v>554.17349706479604</v>
      </c>
      <c r="Z241" s="75">
        <v>41.989749244946204</v>
      </c>
      <c r="AA241" s="75">
        <v>11.480694497706001</v>
      </c>
      <c r="AB241" s="21"/>
    </row>
    <row r="242" spans="4:28" x14ac:dyDescent="0.45">
      <c r="D242" s="39" t="str">
        <f t="shared" si="3"/>
        <v>Net revenue summary_LDNO LV_LV Site Specific Band 4_Rate 1 units</v>
      </c>
      <c r="E242" s="12" t="s">
        <v>56</v>
      </c>
      <c r="F242" s="19" t="s">
        <v>94</v>
      </c>
      <c r="G242" s="14"/>
      <c r="H242" s="19" t="s">
        <v>82</v>
      </c>
      <c r="I242" s="20" t="s">
        <v>36</v>
      </c>
      <c r="J242" s="5"/>
      <c r="K242" s="19" t="s">
        <v>37</v>
      </c>
      <c r="L242" s="21"/>
      <c r="M242" s="21"/>
      <c r="N242" s="75">
        <v>195.901798577215</v>
      </c>
      <c r="O242" s="75">
        <v>829.02673195294403</v>
      </c>
      <c r="P242" s="75">
        <v>675.53186671515505</v>
      </c>
      <c r="Q242" s="75">
        <v>103.294689365846</v>
      </c>
      <c r="R242" s="75">
        <v>798.45764041685902</v>
      </c>
      <c r="S242" s="75">
        <v>530.74797601455805</v>
      </c>
      <c r="T242" s="76">
        <v>131.54050000000001</v>
      </c>
      <c r="U242" s="75">
        <v>2841.13197069131</v>
      </c>
      <c r="V242" s="75">
        <v>637.86502956274501</v>
      </c>
      <c r="W242" s="75">
        <v>794.17856134767396</v>
      </c>
      <c r="X242" s="75">
        <v>1042.4503409480001</v>
      </c>
      <c r="Y242" s="76">
        <v>546.80831043502201</v>
      </c>
      <c r="Z242" s="75">
        <v>49.832704315519997</v>
      </c>
      <c r="AA242" s="75">
        <v>26.1722839913717</v>
      </c>
      <c r="AB242" s="21"/>
    </row>
    <row r="243" spans="4:28" x14ac:dyDescent="0.45">
      <c r="D243" s="39" t="str">
        <f t="shared" si="3"/>
        <v>Net revenue summary_LDNO LV_LV Sub Site Specific No Residual_Rate 1 units</v>
      </c>
      <c r="E243" s="12" t="s">
        <v>56</v>
      </c>
      <c r="F243" s="19" t="s">
        <v>94</v>
      </c>
      <c r="G243" s="14"/>
      <c r="H243" s="19" t="s">
        <v>83</v>
      </c>
      <c r="I243" s="20" t="s">
        <v>36</v>
      </c>
      <c r="J243" s="5"/>
      <c r="K243" s="19" t="s">
        <v>37</v>
      </c>
      <c r="L243" s="21"/>
      <c r="M243" s="21"/>
      <c r="N243" s="76">
        <v>0</v>
      </c>
      <c r="O243" s="76">
        <v>0</v>
      </c>
      <c r="P243" s="76">
        <v>0</v>
      </c>
      <c r="Q243" s="76">
        <v>0</v>
      </c>
      <c r="R243" s="76">
        <v>0</v>
      </c>
      <c r="S243" s="76">
        <v>0</v>
      </c>
      <c r="T243" s="76">
        <v>0</v>
      </c>
      <c r="U243" s="76">
        <v>0</v>
      </c>
      <c r="V243" s="76">
        <v>0</v>
      </c>
      <c r="W243" s="76">
        <v>0</v>
      </c>
      <c r="X243" s="76">
        <v>0</v>
      </c>
      <c r="Y243" s="76">
        <v>0</v>
      </c>
      <c r="Z243" s="76">
        <v>0</v>
      </c>
      <c r="AA243" s="76">
        <v>0</v>
      </c>
      <c r="AB243" s="21"/>
    </row>
    <row r="244" spans="4:28" x14ac:dyDescent="0.45">
      <c r="D244" s="39" t="str">
        <f t="shared" si="3"/>
        <v>Net revenue summary_LDNO LV_LV Sub Site Specific Band 1_Rate 1 units</v>
      </c>
      <c r="E244" s="12" t="s">
        <v>56</v>
      </c>
      <c r="F244" s="19" t="s">
        <v>94</v>
      </c>
      <c r="G244" s="14"/>
      <c r="H244" s="19" t="s">
        <v>84</v>
      </c>
      <c r="I244" s="20" t="s">
        <v>36</v>
      </c>
      <c r="J244" s="5"/>
      <c r="K244" s="19" t="s">
        <v>37</v>
      </c>
      <c r="L244" s="21"/>
      <c r="M244" s="21"/>
      <c r="N244" s="76">
        <v>0</v>
      </c>
      <c r="O244" s="76">
        <v>0</v>
      </c>
      <c r="P244" s="76">
        <v>0</v>
      </c>
      <c r="Q244" s="76">
        <v>0</v>
      </c>
      <c r="R244" s="76">
        <v>0</v>
      </c>
      <c r="S244" s="76">
        <v>0</v>
      </c>
      <c r="T244" s="76">
        <v>0</v>
      </c>
      <c r="U244" s="76">
        <v>0</v>
      </c>
      <c r="V244" s="76">
        <v>0</v>
      </c>
      <c r="W244" s="76">
        <v>0</v>
      </c>
      <c r="X244" s="76">
        <v>0</v>
      </c>
      <c r="Y244" s="76">
        <v>0</v>
      </c>
      <c r="Z244" s="76">
        <v>0</v>
      </c>
      <c r="AA244" s="76">
        <v>0</v>
      </c>
      <c r="AB244" s="21"/>
    </row>
    <row r="245" spans="4:28" x14ac:dyDescent="0.45">
      <c r="D245" s="39" t="str">
        <f t="shared" si="3"/>
        <v>Net revenue summary_LDNO LV_LV Sub Site Specific Band 2_Rate 1 units</v>
      </c>
      <c r="E245" s="12" t="s">
        <v>56</v>
      </c>
      <c r="F245" s="19" t="s">
        <v>94</v>
      </c>
      <c r="G245" s="14"/>
      <c r="H245" s="19" t="s">
        <v>85</v>
      </c>
      <c r="I245" s="20" t="s">
        <v>36</v>
      </c>
      <c r="J245" s="5"/>
      <c r="K245" s="19" t="s">
        <v>37</v>
      </c>
      <c r="L245" s="21"/>
      <c r="M245" s="21"/>
      <c r="N245" s="76">
        <v>0</v>
      </c>
      <c r="O245" s="76">
        <v>0</v>
      </c>
      <c r="P245" s="76">
        <v>0</v>
      </c>
      <c r="Q245" s="76">
        <v>0</v>
      </c>
      <c r="R245" s="76">
        <v>0</v>
      </c>
      <c r="S245" s="76">
        <v>0</v>
      </c>
      <c r="T245" s="76">
        <v>0</v>
      </c>
      <c r="U245" s="76">
        <v>0</v>
      </c>
      <c r="V245" s="76">
        <v>0</v>
      </c>
      <c r="W245" s="76">
        <v>0</v>
      </c>
      <c r="X245" s="76">
        <v>0</v>
      </c>
      <c r="Y245" s="76">
        <v>0</v>
      </c>
      <c r="Z245" s="76">
        <v>0</v>
      </c>
      <c r="AA245" s="76">
        <v>0</v>
      </c>
      <c r="AB245" s="21"/>
    </row>
    <row r="246" spans="4:28" x14ac:dyDescent="0.45">
      <c r="D246" s="39" t="str">
        <f t="shared" si="3"/>
        <v>Net revenue summary_LDNO LV_LV Sub Site Specific Band 3_Rate 1 units</v>
      </c>
      <c r="E246" s="12" t="s">
        <v>56</v>
      </c>
      <c r="F246" s="19" t="s">
        <v>94</v>
      </c>
      <c r="G246" s="14"/>
      <c r="H246" s="19" t="s">
        <v>86</v>
      </c>
      <c r="I246" s="20" t="s">
        <v>36</v>
      </c>
      <c r="J246" s="5"/>
      <c r="K246" s="19" t="s">
        <v>37</v>
      </c>
      <c r="L246" s="21"/>
      <c r="M246" s="21"/>
      <c r="N246" s="76">
        <v>0</v>
      </c>
      <c r="O246" s="76">
        <v>0</v>
      </c>
      <c r="P246" s="76">
        <v>0</v>
      </c>
      <c r="Q246" s="76">
        <v>0</v>
      </c>
      <c r="R246" s="76">
        <v>0</v>
      </c>
      <c r="S246" s="76">
        <v>0</v>
      </c>
      <c r="T246" s="76">
        <v>0</v>
      </c>
      <c r="U246" s="76">
        <v>0</v>
      </c>
      <c r="V246" s="76">
        <v>0</v>
      </c>
      <c r="W246" s="76">
        <v>0</v>
      </c>
      <c r="X246" s="76">
        <v>0</v>
      </c>
      <c r="Y246" s="76">
        <v>0</v>
      </c>
      <c r="Z246" s="76">
        <v>0</v>
      </c>
      <c r="AA246" s="76">
        <v>0</v>
      </c>
      <c r="AB246" s="21"/>
    </row>
    <row r="247" spans="4:28" x14ac:dyDescent="0.45">
      <c r="D247" s="39" t="str">
        <f t="shared" si="3"/>
        <v>Net revenue summary_LDNO LV_LV Sub Site Specific Band 4_Rate 1 units</v>
      </c>
      <c r="E247" s="12" t="s">
        <v>56</v>
      </c>
      <c r="F247" s="19" t="s">
        <v>94</v>
      </c>
      <c r="G247" s="14"/>
      <c r="H247" s="19" t="s">
        <v>87</v>
      </c>
      <c r="I247" s="20" t="s">
        <v>36</v>
      </c>
      <c r="J247" s="5"/>
      <c r="K247" s="19" t="s">
        <v>37</v>
      </c>
      <c r="L247" s="21"/>
      <c r="M247" s="21"/>
      <c r="N247" s="76">
        <v>0</v>
      </c>
      <c r="O247" s="76">
        <v>0</v>
      </c>
      <c r="P247" s="76">
        <v>0</v>
      </c>
      <c r="Q247" s="76">
        <v>0</v>
      </c>
      <c r="R247" s="76">
        <v>0</v>
      </c>
      <c r="S247" s="76">
        <v>0</v>
      </c>
      <c r="T247" s="76">
        <v>0</v>
      </c>
      <c r="U247" s="76">
        <v>0</v>
      </c>
      <c r="V247" s="76">
        <v>0</v>
      </c>
      <c r="W247" s="76">
        <v>0</v>
      </c>
      <c r="X247" s="76">
        <v>0</v>
      </c>
      <c r="Y247" s="76">
        <v>0</v>
      </c>
      <c r="Z247" s="76">
        <v>0</v>
      </c>
      <c r="AA247" s="76">
        <v>0</v>
      </c>
      <c r="AB247" s="21"/>
    </row>
    <row r="248" spans="4:28" x14ac:dyDescent="0.45">
      <c r="D248" s="39" t="str">
        <f t="shared" si="3"/>
        <v>Net revenue summary_LDNO LV_HV Site Specific No Residual_Rate 1 units</v>
      </c>
      <c r="E248" s="12" t="s">
        <v>56</v>
      </c>
      <c r="F248" s="19" t="s">
        <v>94</v>
      </c>
      <c r="G248" s="14"/>
      <c r="H248" s="19" t="s">
        <v>88</v>
      </c>
      <c r="I248" s="20" t="s">
        <v>36</v>
      </c>
      <c r="J248" s="5"/>
      <c r="K248" s="19" t="s">
        <v>37</v>
      </c>
      <c r="L248" s="21"/>
      <c r="M248" s="21"/>
      <c r="N248" s="76">
        <v>0</v>
      </c>
      <c r="O248" s="76">
        <v>0</v>
      </c>
      <c r="P248" s="76">
        <v>0</v>
      </c>
      <c r="Q248" s="76">
        <v>0</v>
      </c>
      <c r="R248" s="76">
        <v>0</v>
      </c>
      <c r="S248" s="76">
        <v>0</v>
      </c>
      <c r="T248" s="76">
        <v>0</v>
      </c>
      <c r="U248" s="76">
        <v>0</v>
      </c>
      <c r="V248" s="76">
        <v>0</v>
      </c>
      <c r="W248" s="76">
        <v>0</v>
      </c>
      <c r="X248" s="76">
        <v>0</v>
      </c>
      <c r="Y248" s="76">
        <v>0</v>
      </c>
      <c r="Z248" s="76">
        <v>0</v>
      </c>
      <c r="AA248" s="76">
        <v>0</v>
      </c>
      <c r="AB248" s="21"/>
    </row>
    <row r="249" spans="4:28" x14ac:dyDescent="0.45">
      <c r="D249" s="39" t="str">
        <f t="shared" si="3"/>
        <v>Net revenue summary_LDNO LV_HV Site Specific Band 1_Rate 1 units</v>
      </c>
      <c r="E249" s="12" t="s">
        <v>56</v>
      </c>
      <c r="F249" s="19" t="s">
        <v>94</v>
      </c>
      <c r="G249" s="14"/>
      <c r="H249" s="19" t="s">
        <v>89</v>
      </c>
      <c r="I249" s="20" t="s">
        <v>36</v>
      </c>
      <c r="J249" s="5"/>
      <c r="K249" s="19" t="s">
        <v>37</v>
      </c>
      <c r="L249" s="21"/>
      <c r="M249" s="21"/>
      <c r="N249" s="76">
        <v>0</v>
      </c>
      <c r="O249" s="76">
        <v>0</v>
      </c>
      <c r="P249" s="76">
        <v>0</v>
      </c>
      <c r="Q249" s="76">
        <v>0</v>
      </c>
      <c r="R249" s="76">
        <v>0</v>
      </c>
      <c r="S249" s="76">
        <v>0</v>
      </c>
      <c r="T249" s="76">
        <v>0</v>
      </c>
      <c r="U249" s="76">
        <v>0</v>
      </c>
      <c r="V249" s="76">
        <v>0</v>
      </c>
      <c r="W249" s="76">
        <v>0</v>
      </c>
      <c r="X249" s="76">
        <v>0</v>
      </c>
      <c r="Y249" s="76">
        <v>0</v>
      </c>
      <c r="Z249" s="76">
        <v>0</v>
      </c>
      <c r="AA249" s="76">
        <v>0</v>
      </c>
      <c r="AB249" s="21"/>
    </row>
    <row r="250" spans="4:28" x14ac:dyDescent="0.45">
      <c r="D250" s="39" t="str">
        <f t="shared" si="3"/>
        <v>Net revenue summary_LDNO LV_HV Site Specific Band 2_Rate 1 units</v>
      </c>
      <c r="E250" s="12" t="s">
        <v>56</v>
      </c>
      <c r="F250" s="19" t="s">
        <v>94</v>
      </c>
      <c r="G250" s="14"/>
      <c r="H250" s="19" t="s">
        <v>90</v>
      </c>
      <c r="I250" s="20" t="s">
        <v>36</v>
      </c>
      <c r="J250" s="5"/>
      <c r="K250" s="19" t="s">
        <v>37</v>
      </c>
      <c r="L250" s="21"/>
      <c r="M250" s="21"/>
      <c r="N250" s="76">
        <v>0</v>
      </c>
      <c r="O250" s="76">
        <v>0</v>
      </c>
      <c r="P250" s="76">
        <v>0</v>
      </c>
      <c r="Q250" s="76">
        <v>0</v>
      </c>
      <c r="R250" s="76">
        <v>0</v>
      </c>
      <c r="S250" s="76">
        <v>0</v>
      </c>
      <c r="T250" s="76">
        <v>0</v>
      </c>
      <c r="U250" s="76">
        <v>0</v>
      </c>
      <c r="V250" s="76">
        <v>0</v>
      </c>
      <c r="W250" s="76">
        <v>0</v>
      </c>
      <c r="X250" s="76">
        <v>0</v>
      </c>
      <c r="Y250" s="76">
        <v>0</v>
      </c>
      <c r="Z250" s="76">
        <v>0</v>
      </c>
      <c r="AA250" s="76">
        <v>0</v>
      </c>
      <c r="AB250" s="21"/>
    </row>
    <row r="251" spans="4:28" x14ac:dyDescent="0.45">
      <c r="D251" s="39" t="str">
        <f t="shared" si="3"/>
        <v>Net revenue summary_LDNO LV_HV Site Specific Band 3_Rate 1 units</v>
      </c>
      <c r="E251" s="12" t="s">
        <v>56</v>
      </c>
      <c r="F251" s="19" t="s">
        <v>94</v>
      </c>
      <c r="G251" s="14"/>
      <c r="H251" s="19" t="s">
        <v>91</v>
      </c>
      <c r="I251" s="20" t="s">
        <v>36</v>
      </c>
      <c r="J251" s="5"/>
      <c r="K251" s="19" t="s">
        <v>37</v>
      </c>
      <c r="L251" s="21"/>
      <c r="M251" s="21"/>
      <c r="N251" s="76">
        <v>0</v>
      </c>
      <c r="O251" s="76">
        <v>0</v>
      </c>
      <c r="P251" s="76">
        <v>0</v>
      </c>
      <c r="Q251" s="76">
        <v>0</v>
      </c>
      <c r="R251" s="76">
        <v>0</v>
      </c>
      <c r="S251" s="76">
        <v>0</v>
      </c>
      <c r="T251" s="76">
        <v>0</v>
      </c>
      <c r="U251" s="76">
        <v>0</v>
      </c>
      <c r="V251" s="76">
        <v>0</v>
      </c>
      <c r="W251" s="76">
        <v>0</v>
      </c>
      <c r="X251" s="76">
        <v>0</v>
      </c>
      <c r="Y251" s="76">
        <v>0</v>
      </c>
      <c r="Z251" s="76">
        <v>0</v>
      </c>
      <c r="AA251" s="76">
        <v>0</v>
      </c>
      <c r="AB251" s="21"/>
    </row>
    <row r="252" spans="4:28" x14ac:dyDescent="0.45">
      <c r="D252" s="39" t="str">
        <f t="shared" si="3"/>
        <v>Net revenue summary_LDNO LV_HV Site Specific Band 4_Rate 1 units</v>
      </c>
      <c r="E252" s="12" t="s">
        <v>56</v>
      </c>
      <c r="F252" s="19" t="s">
        <v>94</v>
      </c>
      <c r="G252" s="14"/>
      <c r="H252" s="19" t="s">
        <v>92</v>
      </c>
      <c r="I252" s="20" t="s">
        <v>36</v>
      </c>
      <c r="J252" s="5"/>
      <c r="K252" s="19" t="s">
        <v>37</v>
      </c>
      <c r="L252" s="21"/>
      <c r="M252" s="21"/>
      <c r="N252" s="76">
        <v>0</v>
      </c>
      <c r="O252" s="76">
        <v>0</v>
      </c>
      <c r="P252" s="76">
        <v>0</v>
      </c>
      <c r="Q252" s="76">
        <v>0</v>
      </c>
      <c r="R252" s="76">
        <v>0</v>
      </c>
      <c r="S252" s="76">
        <v>0</v>
      </c>
      <c r="T252" s="76">
        <v>0</v>
      </c>
      <c r="U252" s="76">
        <v>0</v>
      </c>
      <c r="V252" s="76">
        <v>0</v>
      </c>
      <c r="W252" s="76">
        <v>0</v>
      </c>
      <c r="X252" s="76">
        <v>0</v>
      </c>
      <c r="Y252" s="76">
        <v>0</v>
      </c>
      <c r="Z252" s="76">
        <v>0</v>
      </c>
      <c r="AA252" s="76">
        <v>0</v>
      </c>
      <c r="AB252" s="21"/>
    </row>
    <row r="253" spans="4:28" x14ac:dyDescent="0.45">
      <c r="D253" s="39" t="str">
        <f t="shared" si="3"/>
        <v>Net revenue summary_LDNO LV_Unmetered Supplies_Rate 1 units</v>
      </c>
      <c r="E253" s="12" t="s">
        <v>56</v>
      </c>
      <c r="F253" s="19" t="s">
        <v>94</v>
      </c>
      <c r="G253" s="14"/>
      <c r="H253" s="19" t="s">
        <v>60</v>
      </c>
      <c r="I253" s="20" t="s">
        <v>36</v>
      </c>
      <c r="J253" s="5"/>
      <c r="K253" s="19" t="s">
        <v>37</v>
      </c>
      <c r="L253" s="21"/>
      <c r="M253" s="21"/>
      <c r="N253" s="76">
        <v>11.594512630289</v>
      </c>
      <c r="O253" s="75">
        <v>22.988300347428499</v>
      </c>
      <c r="P253" s="75">
        <v>11.369997048839499</v>
      </c>
      <c r="Q253" s="75">
        <v>4.4156000000000004</v>
      </c>
      <c r="R253" s="75">
        <v>8.3855219728099204</v>
      </c>
      <c r="S253" s="76">
        <v>24.599363046320398</v>
      </c>
      <c r="T253" s="75">
        <v>3.6702440070121898</v>
      </c>
      <c r="U253" s="76">
        <v>0</v>
      </c>
      <c r="V253" s="75">
        <v>4.2038077608764803</v>
      </c>
      <c r="W253" s="75">
        <v>12.5785092990079</v>
      </c>
      <c r="X253" s="75">
        <v>4.1107717163099498</v>
      </c>
      <c r="Y253" s="76">
        <v>5.2803435811820503</v>
      </c>
      <c r="Z253" s="75">
        <v>0.73399341682191699</v>
      </c>
      <c r="AA253" s="75">
        <v>1.0868439278745501</v>
      </c>
      <c r="AB253" s="21"/>
    </row>
    <row r="254" spans="4:28" x14ac:dyDescent="0.45">
      <c r="D254" s="39" t="str">
        <f t="shared" si="3"/>
        <v>Net revenue summary_LDNO LV_LV Generation Aggregated_Rate 1 units</v>
      </c>
      <c r="E254" s="12" t="s">
        <v>56</v>
      </c>
      <c r="F254" s="19" t="s">
        <v>94</v>
      </c>
      <c r="G254" s="14"/>
      <c r="H254" s="19" t="s">
        <v>61</v>
      </c>
      <c r="I254" s="20" t="s">
        <v>36</v>
      </c>
      <c r="J254" s="5"/>
      <c r="K254" s="19" t="s">
        <v>37</v>
      </c>
      <c r="L254" s="21"/>
      <c r="M254" s="21"/>
      <c r="N254" s="76">
        <v>0</v>
      </c>
      <c r="O254" s="75">
        <v>2.85938393593409</v>
      </c>
      <c r="P254" s="75">
        <v>9.8192807123187098</v>
      </c>
      <c r="Q254" s="76">
        <v>0</v>
      </c>
      <c r="R254" s="75">
        <v>26.613504917281301</v>
      </c>
      <c r="S254" s="75">
        <v>10.323944686238301</v>
      </c>
      <c r="T254" s="76">
        <v>0</v>
      </c>
      <c r="U254" s="76">
        <v>0</v>
      </c>
      <c r="V254" s="75">
        <v>6.9848846046316497</v>
      </c>
      <c r="W254" s="75">
        <v>1.06836970692611</v>
      </c>
      <c r="X254" s="75">
        <v>5.1474982404411502</v>
      </c>
      <c r="Y254" s="75">
        <v>4.2797216354836101</v>
      </c>
      <c r="Z254" s="75">
        <v>2.1464388526759501</v>
      </c>
      <c r="AA254" s="75">
        <v>0.31049087420018501</v>
      </c>
      <c r="AB254" s="21"/>
    </row>
    <row r="255" spans="4:28" x14ac:dyDescent="0.45">
      <c r="D255" s="39" t="str">
        <f t="shared" si="3"/>
        <v>Net revenue summary_LDNO LV_LV Sub Generation Aggregated_Rate 1 units</v>
      </c>
      <c r="E255" s="12" t="s">
        <v>56</v>
      </c>
      <c r="F255" s="19" t="s">
        <v>94</v>
      </c>
      <c r="G255" s="14"/>
      <c r="H255" s="19" t="s">
        <v>62</v>
      </c>
      <c r="I255" s="20" t="s">
        <v>36</v>
      </c>
      <c r="J255" s="5"/>
      <c r="K255" s="19" t="s">
        <v>37</v>
      </c>
      <c r="L255" s="21"/>
      <c r="M255" s="21"/>
      <c r="N255" s="76">
        <v>0</v>
      </c>
      <c r="O255" s="76">
        <v>0</v>
      </c>
      <c r="P255" s="76">
        <v>0</v>
      </c>
      <c r="Q255" s="76">
        <v>0</v>
      </c>
      <c r="R255" s="76">
        <v>0</v>
      </c>
      <c r="S255" s="76">
        <v>0</v>
      </c>
      <c r="T255" s="76">
        <v>0</v>
      </c>
      <c r="U255" s="76">
        <v>0</v>
      </c>
      <c r="V255" s="76">
        <v>0</v>
      </c>
      <c r="W255" s="76">
        <v>0</v>
      </c>
      <c r="X255" s="76">
        <v>0</v>
      </c>
      <c r="Y255" s="76">
        <v>0</v>
      </c>
      <c r="Z255" s="76">
        <v>0</v>
      </c>
      <c r="AA255" s="76">
        <v>0</v>
      </c>
      <c r="AB255" s="21"/>
    </row>
    <row r="256" spans="4:28" x14ac:dyDescent="0.45">
      <c r="D256" s="39" t="str">
        <f t="shared" si="3"/>
        <v>Net revenue summary_LDNO LV_LV Generation Site Specific_Rate 1 units</v>
      </c>
      <c r="E256" s="12" t="s">
        <v>56</v>
      </c>
      <c r="F256" s="19" t="s">
        <v>94</v>
      </c>
      <c r="G256" s="14"/>
      <c r="H256" s="19" t="s">
        <v>63</v>
      </c>
      <c r="I256" s="20" t="s">
        <v>36</v>
      </c>
      <c r="J256" s="5"/>
      <c r="K256" s="19" t="s">
        <v>37</v>
      </c>
      <c r="L256" s="21"/>
      <c r="M256" s="21"/>
      <c r="N256" s="76">
        <v>0</v>
      </c>
      <c r="O256" s="76">
        <v>0</v>
      </c>
      <c r="P256" s="76">
        <v>0</v>
      </c>
      <c r="Q256" s="76">
        <v>0</v>
      </c>
      <c r="R256" s="76">
        <v>0</v>
      </c>
      <c r="S256" s="76">
        <v>0</v>
      </c>
      <c r="T256" s="76">
        <v>0</v>
      </c>
      <c r="U256" s="75">
        <v>19.2037303069439</v>
      </c>
      <c r="V256" s="75">
        <v>7.0984086091366398</v>
      </c>
      <c r="W256" s="76">
        <v>0</v>
      </c>
      <c r="X256" s="76">
        <v>0</v>
      </c>
      <c r="Y256" s="76">
        <v>0</v>
      </c>
      <c r="Z256" s="76">
        <v>0</v>
      </c>
      <c r="AA256" s="76">
        <v>0</v>
      </c>
      <c r="AB256" s="21"/>
    </row>
    <row r="257" spans="4:28" x14ac:dyDescent="0.45">
      <c r="D257" s="39" t="str">
        <f t="shared" si="3"/>
        <v>Net revenue summary_LDNO LV_LV Generation Site Specific no RP Charge_Rate 1 units</v>
      </c>
      <c r="E257" s="12" t="s">
        <v>56</v>
      </c>
      <c r="F257" s="19" t="s">
        <v>94</v>
      </c>
      <c r="G257" s="14"/>
      <c r="H257" s="19" t="s">
        <v>64</v>
      </c>
      <c r="I257" s="20" t="s">
        <v>36</v>
      </c>
      <c r="J257" s="5"/>
      <c r="K257" s="19" t="s">
        <v>37</v>
      </c>
      <c r="L257" s="21"/>
      <c r="M257" s="21"/>
      <c r="N257" s="76">
        <v>0</v>
      </c>
      <c r="O257" s="76">
        <v>0</v>
      </c>
      <c r="P257" s="76">
        <v>0</v>
      </c>
      <c r="Q257" s="76">
        <v>0</v>
      </c>
      <c r="R257" s="76">
        <v>0</v>
      </c>
      <c r="S257" s="76">
        <v>0</v>
      </c>
      <c r="T257" s="76">
        <v>0</v>
      </c>
      <c r="U257" s="76">
        <v>0</v>
      </c>
      <c r="V257" s="76">
        <v>0</v>
      </c>
      <c r="W257" s="76">
        <v>0</v>
      </c>
      <c r="X257" s="76">
        <v>0</v>
      </c>
      <c r="Y257" s="76">
        <v>0</v>
      </c>
      <c r="Z257" s="76">
        <v>0</v>
      </c>
      <c r="AA257" s="76">
        <v>0</v>
      </c>
      <c r="AB257" s="21"/>
    </row>
    <row r="258" spans="4:28" x14ac:dyDescent="0.45">
      <c r="D258" s="39" t="str">
        <f t="shared" si="3"/>
        <v>Net revenue summary_LDNO LV_LV Sub Generation Site Specific_Rate 1 units</v>
      </c>
      <c r="E258" s="12" t="s">
        <v>56</v>
      </c>
      <c r="F258" s="19" t="s">
        <v>94</v>
      </c>
      <c r="G258" s="14"/>
      <c r="H258" s="19" t="s">
        <v>65</v>
      </c>
      <c r="I258" s="20" t="s">
        <v>36</v>
      </c>
      <c r="J258" s="5"/>
      <c r="K258" s="19" t="s">
        <v>37</v>
      </c>
      <c r="L258" s="21"/>
      <c r="M258" s="21"/>
      <c r="N258" s="76">
        <v>0</v>
      </c>
      <c r="O258" s="76">
        <v>0</v>
      </c>
      <c r="P258" s="76">
        <v>0</v>
      </c>
      <c r="Q258" s="76">
        <v>0</v>
      </c>
      <c r="R258" s="76">
        <v>0</v>
      </c>
      <c r="S258" s="76">
        <v>0</v>
      </c>
      <c r="T258" s="76">
        <v>0</v>
      </c>
      <c r="U258" s="76">
        <v>0</v>
      </c>
      <c r="V258" s="76">
        <v>0</v>
      </c>
      <c r="W258" s="76">
        <v>0</v>
      </c>
      <c r="X258" s="76">
        <v>0</v>
      </c>
      <c r="Y258" s="76">
        <v>0</v>
      </c>
      <c r="Z258" s="76">
        <v>0</v>
      </c>
      <c r="AA258" s="76">
        <v>0</v>
      </c>
      <c r="AB258" s="21"/>
    </row>
    <row r="259" spans="4:28" x14ac:dyDescent="0.45">
      <c r="D259" s="39" t="str">
        <f t="shared" si="3"/>
        <v>Net revenue summary_LDNO LV_LV Sub Generation Site Specific no RP Charge_Rate 1 units</v>
      </c>
      <c r="E259" s="12" t="s">
        <v>56</v>
      </c>
      <c r="F259" s="19" t="s">
        <v>94</v>
      </c>
      <c r="G259" s="14"/>
      <c r="H259" s="19" t="s">
        <v>66</v>
      </c>
      <c r="I259" s="20" t="s">
        <v>36</v>
      </c>
      <c r="J259" s="5"/>
      <c r="K259" s="19" t="s">
        <v>37</v>
      </c>
      <c r="L259" s="21"/>
      <c r="M259" s="21"/>
      <c r="N259" s="76">
        <v>0</v>
      </c>
      <c r="O259" s="76">
        <v>0</v>
      </c>
      <c r="P259" s="76">
        <v>0</v>
      </c>
      <c r="Q259" s="76">
        <v>0</v>
      </c>
      <c r="R259" s="76">
        <v>0</v>
      </c>
      <c r="S259" s="76">
        <v>0</v>
      </c>
      <c r="T259" s="76">
        <v>0</v>
      </c>
      <c r="U259" s="76">
        <v>0</v>
      </c>
      <c r="V259" s="76">
        <v>0</v>
      </c>
      <c r="W259" s="76">
        <v>0</v>
      </c>
      <c r="X259" s="76">
        <v>0</v>
      </c>
      <c r="Y259" s="76">
        <v>0</v>
      </c>
      <c r="Z259" s="76">
        <v>0</v>
      </c>
      <c r="AA259" s="76">
        <v>0</v>
      </c>
      <c r="AB259" s="21"/>
    </row>
    <row r="260" spans="4:28" x14ac:dyDescent="0.45">
      <c r="D260" s="39" t="str">
        <f t="shared" si="3"/>
        <v>Net revenue summary_LDNO LV_HV Generation Site Specific_Rate 1 units</v>
      </c>
      <c r="E260" s="12" t="s">
        <v>56</v>
      </c>
      <c r="F260" s="19" t="s">
        <v>94</v>
      </c>
      <c r="G260" s="14"/>
      <c r="H260" s="19" t="s">
        <v>67</v>
      </c>
      <c r="I260" s="20" t="s">
        <v>36</v>
      </c>
      <c r="J260" s="5"/>
      <c r="K260" s="19" t="s">
        <v>37</v>
      </c>
      <c r="L260" s="21"/>
      <c r="M260" s="21"/>
      <c r="N260" s="76">
        <v>0</v>
      </c>
      <c r="O260" s="76">
        <v>0</v>
      </c>
      <c r="P260" s="76">
        <v>0</v>
      </c>
      <c r="Q260" s="76">
        <v>0</v>
      </c>
      <c r="R260" s="76">
        <v>0</v>
      </c>
      <c r="S260" s="76">
        <v>0</v>
      </c>
      <c r="T260" s="76">
        <v>0</v>
      </c>
      <c r="U260" s="76">
        <v>0</v>
      </c>
      <c r="V260" s="76">
        <v>0</v>
      </c>
      <c r="W260" s="76">
        <v>0</v>
      </c>
      <c r="X260" s="76">
        <v>0</v>
      </c>
      <c r="Y260" s="76">
        <v>0</v>
      </c>
      <c r="Z260" s="76">
        <v>0</v>
      </c>
      <c r="AA260" s="76">
        <v>0</v>
      </c>
      <c r="AB260" s="21"/>
    </row>
    <row r="261" spans="4:28" x14ac:dyDescent="0.45">
      <c r="D261" s="39" t="str">
        <f t="shared" si="3"/>
        <v>Net revenue summary_LDNO LV_HV Generation Site Specific no RP Charge_Rate 1 units</v>
      </c>
      <c r="E261" s="12" t="s">
        <v>56</v>
      </c>
      <c r="F261" s="19" t="s">
        <v>94</v>
      </c>
      <c r="G261" s="14"/>
      <c r="H261" s="19" t="s">
        <v>68</v>
      </c>
      <c r="I261" s="20" t="s">
        <v>36</v>
      </c>
      <c r="J261" s="5"/>
      <c r="K261" s="19" t="s">
        <v>37</v>
      </c>
      <c r="L261" s="21"/>
      <c r="M261" s="21"/>
      <c r="N261" s="76">
        <v>0</v>
      </c>
      <c r="O261" s="76">
        <v>0</v>
      </c>
      <c r="P261" s="76">
        <v>0</v>
      </c>
      <c r="Q261" s="76">
        <v>0</v>
      </c>
      <c r="R261" s="76">
        <v>0</v>
      </c>
      <c r="S261" s="76">
        <v>0</v>
      </c>
      <c r="T261" s="76">
        <v>0</v>
      </c>
      <c r="U261" s="76">
        <v>0</v>
      </c>
      <c r="V261" s="76">
        <v>0</v>
      </c>
      <c r="W261" s="76">
        <v>0</v>
      </c>
      <c r="X261" s="76">
        <v>0</v>
      </c>
      <c r="Y261" s="76">
        <v>0</v>
      </c>
      <c r="Z261" s="76">
        <v>0</v>
      </c>
      <c r="AA261" s="76">
        <v>0</v>
      </c>
      <c r="AB261" s="21"/>
    </row>
    <row r="262" spans="4:28" x14ac:dyDescent="0.45">
      <c r="D262" s="39" t="str">
        <f t="shared" ref="D262:D325" si="4">E262&amp;"_"&amp;F262&amp;"_"&amp;H262&amp;"_"&amp;I262</f>
        <v>Net revenue summary_LDNO LV_Domestic Aggregated or CT with Residual_Rate 2 units</v>
      </c>
      <c r="E262" s="12" t="s">
        <v>56</v>
      </c>
      <c r="F262" s="19" t="s">
        <v>94</v>
      </c>
      <c r="G262" s="14"/>
      <c r="H262" s="16" t="s">
        <v>126</v>
      </c>
      <c r="I262" s="18" t="s">
        <v>38</v>
      </c>
      <c r="J262" s="13"/>
      <c r="K262" s="16" t="s">
        <v>37</v>
      </c>
      <c r="L262" s="21"/>
      <c r="M262" s="21"/>
      <c r="N262" s="75">
        <v>43959.312572591502</v>
      </c>
      <c r="O262" s="75">
        <v>27186.6095138296</v>
      </c>
      <c r="P262" s="75">
        <v>37042.331805994902</v>
      </c>
      <c r="Q262" s="75">
        <v>5528.3355456898698</v>
      </c>
      <c r="R262" s="75">
        <v>51168.232381723799</v>
      </c>
      <c r="S262" s="75">
        <v>61792.457646941199</v>
      </c>
      <c r="T262" s="75">
        <v>32944.911592166703</v>
      </c>
      <c r="U262" s="75">
        <v>14946.004016243</v>
      </c>
      <c r="V262" s="75">
        <v>28417.152646619899</v>
      </c>
      <c r="W262" s="75">
        <v>55670.513921220401</v>
      </c>
      <c r="X262" s="75">
        <v>41988.847957839003</v>
      </c>
      <c r="Y262" s="76">
        <v>43000</v>
      </c>
      <c r="Z262" s="76">
        <v>15000</v>
      </c>
      <c r="AA262" s="76">
        <v>7000</v>
      </c>
      <c r="AB262" s="21"/>
    </row>
    <row r="263" spans="4:28" x14ac:dyDescent="0.45">
      <c r="D263" s="39" t="str">
        <f t="shared" si="4"/>
        <v>Net revenue summary_LDNO LV_Domestic Aggregated or CT (Related MPAN)_Rate 2 units</v>
      </c>
      <c r="E263" s="12" t="s">
        <v>56</v>
      </c>
      <c r="F263" s="19" t="s">
        <v>94</v>
      </c>
      <c r="G263" s="14"/>
      <c r="H263" s="19" t="s">
        <v>127</v>
      </c>
      <c r="I263" s="20" t="s">
        <v>38</v>
      </c>
      <c r="J263" s="5"/>
      <c r="K263" s="19" t="s">
        <v>37</v>
      </c>
      <c r="L263" s="21"/>
      <c r="M263" s="21"/>
      <c r="N263" s="76">
        <v>0</v>
      </c>
      <c r="O263" s="75">
        <v>5.5609341893854101</v>
      </c>
      <c r="P263" s="76">
        <v>0</v>
      </c>
      <c r="Q263" s="76">
        <v>0</v>
      </c>
      <c r="R263" s="76">
        <v>0</v>
      </c>
      <c r="S263" s="75">
        <v>28.398024840725999</v>
      </c>
      <c r="T263" s="76">
        <v>0</v>
      </c>
      <c r="U263" s="76">
        <v>0</v>
      </c>
      <c r="V263" s="76">
        <v>0</v>
      </c>
      <c r="W263" s="76">
        <v>0</v>
      </c>
      <c r="X263" s="76">
        <v>0</v>
      </c>
      <c r="Y263" s="76">
        <v>0</v>
      </c>
      <c r="Z263" s="76">
        <v>0</v>
      </c>
      <c r="AA263" s="76">
        <v>0</v>
      </c>
      <c r="AB263" s="21"/>
    </row>
    <row r="264" spans="4:28" x14ac:dyDescent="0.45">
      <c r="D264" s="39" t="str">
        <f t="shared" si="4"/>
        <v>Net revenue summary_LDNO LV_Non-Domestic Aggregated or CT No Residual_Rate 2 units</v>
      </c>
      <c r="E264" s="12" t="s">
        <v>56</v>
      </c>
      <c r="F264" s="19" t="s">
        <v>94</v>
      </c>
      <c r="G264" s="14"/>
      <c r="H264" s="19" t="s">
        <v>128</v>
      </c>
      <c r="I264" s="20" t="s">
        <v>38</v>
      </c>
      <c r="J264" s="5"/>
      <c r="K264" s="19" t="s">
        <v>37</v>
      </c>
      <c r="L264" s="21"/>
      <c r="M264" s="21"/>
      <c r="N264" s="76">
        <v>0</v>
      </c>
      <c r="O264" s="76">
        <v>4.7934581420874998E-2</v>
      </c>
      <c r="P264" s="75">
        <v>0.16683452686762101</v>
      </c>
      <c r="Q264" s="76">
        <v>1.38248473709631E-2</v>
      </c>
      <c r="R264" s="75">
        <v>0.19289983188688101</v>
      </c>
      <c r="S264" s="75">
        <v>0.35403684499723698</v>
      </c>
      <c r="T264" s="75">
        <v>0.32281898410830101</v>
      </c>
      <c r="U264" s="76">
        <v>0</v>
      </c>
      <c r="V264" s="76">
        <v>0</v>
      </c>
      <c r="W264" s="76">
        <v>0</v>
      </c>
      <c r="X264" s="76">
        <v>0</v>
      </c>
      <c r="Y264" s="76">
        <v>0</v>
      </c>
      <c r="Z264" s="76">
        <v>0</v>
      </c>
      <c r="AA264" s="76">
        <v>0</v>
      </c>
      <c r="AB264" s="21"/>
    </row>
    <row r="265" spans="4:28" x14ac:dyDescent="0.45">
      <c r="D265" s="39" t="str">
        <f t="shared" si="4"/>
        <v>Net revenue summary_LDNO LV_Non-Domestic Aggregated or CT Band 1_Rate 2 units</v>
      </c>
      <c r="E265" s="12" t="s">
        <v>56</v>
      </c>
      <c r="F265" s="19" t="s">
        <v>94</v>
      </c>
      <c r="G265" s="14"/>
      <c r="H265" s="19" t="s">
        <v>129</v>
      </c>
      <c r="I265" s="20" t="s">
        <v>38</v>
      </c>
      <c r="J265" s="5"/>
      <c r="K265" s="19" t="s">
        <v>37</v>
      </c>
      <c r="L265" s="21"/>
      <c r="M265" s="21"/>
      <c r="N265" s="75">
        <v>105.776800253763</v>
      </c>
      <c r="O265" s="75">
        <v>45.703214130015802</v>
      </c>
      <c r="P265" s="76">
        <v>65.3182228994594</v>
      </c>
      <c r="Q265" s="75">
        <v>1.4016659663347899</v>
      </c>
      <c r="R265" s="75">
        <v>240.509082415563</v>
      </c>
      <c r="S265" s="75">
        <v>265.909364516945</v>
      </c>
      <c r="T265" s="75">
        <v>99.9629434814143</v>
      </c>
      <c r="U265" s="75">
        <v>164.614933993682</v>
      </c>
      <c r="V265" s="75">
        <v>136.57646651687901</v>
      </c>
      <c r="W265" s="75">
        <v>203.24519576131101</v>
      </c>
      <c r="X265" s="75">
        <v>124.365738131836</v>
      </c>
      <c r="Y265" s="75">
        <v>139.328413479505</v>
      </c>
      <c r="Z265" s="75">
        <v>48.252893814537003</v>
      </c>
      <c r="AA265" s="75">
        <v>2.5628096517858698</v>
      </c>
      <c r="AB265" s="21"/>
    </row>
    <row r="266" spans="4:28" x14ac:dyDescent="0.45">
      <c r="D266" s="39" t="str">
        <f t="shared" si="4"/>
        <v>Net revenue summary_LDNO LV_Non-Domestic Aggregated or CT Band 2_Rate 2 units</v>
      </c>
      <c r="E266" s="12" t="s">
        <v>56</v>
      </c>
      <c r="F266" s="19" t="s">
        <v>94</v>
      </c>
      <c r="G266" s="14"/>
      <c r="H266" s="19" t="s">
        <v>130</v>
      </c>
      <c r="I266" s="20" t="s">
        <v>38</v>
      </c>
      <c r="J266" s="5"/>
      <c r="K266" s="19" t="s">
        <v>37</v>
      </c>
      <c r="L266" s="21"/>
      <c r="M266" s="21"/>
      <c r="N266" s="75">
        <v>464.686314046767</v>
      </c>
      <c r="O266" s="75">
        <v>207.150524626719</v>
      </c>
      <c r="P266" s="75">
        <v>294.560440472246</v>
      </c>
      <c r="Q266" s="75">
        <v>3.8313848122089</v>
      </c>
      <c r="R266" s="75">
        <v>593.661274700528</v>
      </c>
      <c r="S266" s="75">
        <v>542.57305862272301</v>
      </c>
      <c r="T266" s="75">
        <v>205.44173213817399</v>
      </c>
      <c r="U266" s="75">
        <v>619.45842829775404</v>
      </c>
      <c r="V266" s="75">
        <v>602.16718157922401</v>
      </c>
      <c r="W266" s="76">
        <v>861.94980314816996</v>
      </c>
      <c r="X266" s="76">
        <v>506.37678425032999</v>
      </c>
      <c r="Y266" s="75">
        <v>522.34027695437396</v>
      </c>
      <c r="Z266" s="75">
        <v>192.94002107602401</v>
      </c>
      <c r="AA266" s="75">
        <v>9.9671741426569405</v>
      </c>
      <c r="AB266" s="21"/>
    </row>
    <row r="267" spans="4:28" x14ac:dyDescent="0.45">
      <c r="D267" s="39" t="str">
        <f t="shared" si="4"/>
        <v>Net revenue summary_LDNO LV_Non-Domestic Aggregated or CT Band 3_Rate 2 units</v>
      </c>
      <c r="E267" s="12" t="s">
        <v>56</v>
      </c>
      <c r="F267" s="19" t="s">
        <v>94</v>
      </c>
      <c r="G267" s="14"/>
      <c r="H267" s="19" t="s">
        <v>131</v>
      </c>
      <c r="I267" s="20" t="s">
        <v>38</v>
      </c>
      <c r="J267" s="5"/>
      <c r="K267" s="19" t="s">
        <v>37</v>
      </c>
      <c r="L267" s="21"/>
      <c r="M267" s="21"/>
      <c r="N267" s="75">
        <v>593.28882831038698</v>
      </c>
      <c r="O267" s="75">
        <v>231.545536413044</v>
      </c>
      <c r="P267" s="75">
        <v>356.45095618637998</v>
      </c>
      <c r="Q267" s="75">
        <v>4.6988674084989297</v>
      </c>
      <c r="R267" s="75">
        <v>712.28674823442498</v>
      </c>
      <c r="S267" s="75">
        <v>697.45046327309001</v>
      </c>
      <c r="T267" s="75">
        <v>230.69740951917899</v>
      </c>
      <c r="U267" s="75">
        <v>744.08190168225497</v>
      </c>
      <c r="V267" s="75">
        <v>643.16775502507198</v>
      </c>
      <c r="W267" s="75">
        <v>1112.4180073303601</v>
      </c>
      <c r="X267" s="75">
        <v>620.05493025663998</v>
      </c>
      <c r="Y267" s="75">
        <v>651.09430922787203</v>
      </c>
      <c r="Z267" s="75">
        <v>190.03193647549401</v>
      </c>
      <c r="AA267" s="75">
        <v>11.4954563540609</v>
      </c>
      <c r="AB267" s="21"/>
    </row>
    <row r="268" spans="4:28" x14ac:dyDescent="0.45">
      <c r="D268" s="39" t="str">
        <f t="shared" si="4"/>
        <v>Net revenue summary_LDNO LV_Non-Domestic Aggregated or CT Band 4_Rate 2 units</v>
      </c>
      <c r="E268" s="12" t="s">
        <v>56</v>
      </c>
      <c r="F268" s="19" t="s">
        <v>94</v>
      </c>
      <c r="G268" s="14"/>
      <c r="H268" s="19" t="s">
        <v>132</v>
      </c>
      <c r="I268" s="20" t="s">
        <v>38</v>
      </c>
      <c r="J268" s="5"/>
      <c r="K268" s="19" t="s">
        <v>37</v>
      </c>
      <c r="L268" s="21"/>
      <c r="M268" s="21"/>
      <c r="N268" s="75">
        <v>1771.5664079477101</v>
      </c>
      <c r="O268" s="75">
        <v>788.06197379714899</v>
      </c>
      <c r="P268" s="76">
        <v>1248.8524131233301</v>
      </c>
      <c r="Q268" s="75">
        <v>10.940810156705</v>
      </c>
      <c r="R268" s="75">
        <v>1792.70225585706</v>
      </c>
      <c r="S268" s="76">
        <v>2115.6465709484401</v>
      </c>
      <c r="T268" s="75">
        <v>740.34254359250599</v>
      </c>
      <c r="U268" s="76">
        <v>2105.8352961806099</v>
      </c>
      <c r="V268" s="75">
        <v>1743.13070524153</v>
      </c>
      <c r="W268" s="75">
        <v>3238.4709475366099</v>
      </c>
      <c r="X268" s="75">
        <v>2240.95574192397</v>
      </c>
      <c r="Y268" s="75">
        <v>2173.4361237759599</v>
      </c>
      <c r="Z268" s="76">
        <v>630.86472776266396</v>
      </c>
      <c r="AA268" s="75">
        <v>35.3280068211673</v>
      </c>
      <c r="AB268" s="21"/>
    </row>
    <row r="269" spans="4:28" x14ac:dyDescent="0.45">
      <c r="D269" s="39" t="str">
        <f t="shared" si="4"/>
        <v>Net revenue summary_LDNO LV_Non-Domestic Aggregated or CT (Related MPAN)_Rate 2 units</v>
      </c>
      <c r="E269" s="12" t="s">
        <v>56</v>
      </c>
      <c r="F269" s="19" t="s">
        <v>94</v>
      </c>
      <c r="G269" s="14"/>
      <c r="H269" s="19" t="s">
        <v>133</v>
      </c>
      <c r="I269" s="20" t="s">
        <v>38</v>
      </c>
      <c r="J269" s="5"/>
      <c r="K269" s="19" t="s">
        <v>37</v>
      </c>
      <c r="L269" s="21"/>
      <c r="M269" s="21"/>
      <c r="N269" s="76">
        <v>0</v>
      </c>
      <c r="O269" s="76">
        <v>0</v>
      </c>
      <c r="P269" s="76">
        <v>0</v>
      </c>
      <c r="Q269" s="76">
        <v>0</v>
      </c>
      <c r="R269" s="75">
        <v>179.178890354651</v>
      </c>
      <c r="S269" s="76">
        <v>0</v>
      </c>
      <c r="T269" s="76">
        <v>0</v>
      </c>
      <c r="U269" s="76">
        <v>0</v>
      </c>
      <c r="V269" s="76">
        <v>0</v>
      </c>
      <c r="W269" s="76">
        <v>0</v>
      </c>
      <c r="X269" s="76">
        <v>0</v>
      </c>
      <c r="Y269" s="76">
        <v>0</v>
      </c>
      <c r="Z269" s="76">
        <v>0</v>
      </c>
      <c r="AA269" s="76">
        <v>0</v>
      </c>
      <c r="AB269" s="21"/>
    </row>
    <row r="270" spans="4:28" x14ac:dyDescent="0.45">
      <c r="D270" s="39" t="str">
        <f t="shared" si="4"/>
        <v>Net revenue summary_LDNO LV_LV Site Specific No Residual_Rate 2 units</v>
      </c>
      <c r="E270" s="12" t="s">
        <v>56</v>
      </c>
      <c r="F270" s="19" t="s">
        <v>94</v>
      </c>
      <c r="G270" s="14"/>
      <c r="H270" s="19" t="s">
        <v>78</v>
      </c>
      <c r="I270" s="20" t="s">
        <v>38</v>
      </c>
      <c r="J270" s="5"/>
      <c r="K270" s="19" t="s">
        <v>37</v>
      </c>
      <c r="L270" s="21"/>
      <c r="M270" s="21"/>
      <c r="N270" s="76">
        <v>0</v>
      </c>
      <c r="O270" s="76">
        <v>1.37490898054486</v>
      </c>
      <c r="P270" s="76">
        <v>3.10519389478345E-2</v>
      </c>
      <c r="Q270" s="75">
        <v>0.17104911322446301</v>
      </c>
      <c r="R270" s="75">
        <v>1.82263310112843</v>
      </c>
      <c r="S270" s="76">
        <v>0</v>
      </c>
      <c r="T270" s="76">
        <v>0</v>
      </c>
      <c r="U270" s="76">
        <v>0</v>
      </c>
      <c r="V270" s="76">
        <v>0</v>
      </c>
      <c r="W270" s="76">
        <v>0</v>
      </c>
      <c r="X270" s="76">
        <v>0</v>
      </c>
      <c r="Y270" s="76">
        <v>0</v>
      </c>
      <c r="Z270" s="76">
        <v>0</v>
      </c>
      <c r="AA270" s="76">
        <v>0</v>
      </c>
      <c r="AB270" s="21"/>
    </row>
    <row r="271" spans="4:28" x14ac:dyDescent="0.45">
      <c r="D271" s="39" t="str">
        <f t="shared" si="4"/>
        <v>Net revenue summary_LDNO LV_LV Site Specific Band 1_Rate 2 units</v>
      </c>
      <c r="E271" s="12" t="s">
        <v>56</v>
      </c>
      <c r="F271" s="19" t="s">
        <v>94</v>
      </c>
      <c r="G271" s="14"/>
      <c r="H271" s="19" t="s">
        <v>79</v>
      </c>
      <c r="I271" s="20" t="s">
        <v>38</v>
      </c>
      <c r="J271" s="5"/>
      <c r="K271" s="19" t="s">
        <v>37</v>
      </c>
      <c r="L271" s="21"/>
      <c r="M271" s="21"/>
      <c r="N271" s="75">
        <v>230.204977920906</v>
      </c>
      <c r="O271" s="75">
        <v>1780.3159368537899</v>
      </c>
      <c r="P271" s="75">
        <v>1528.41305424394</v>
      </c>
      <c r="Q271" s="75">
        <v>173.426397353417</v>
      </c>
      <c r="R271" s="75">
        <v>1817.0940405316001</v>
      </c>
      <c r="S271" s="76">
        <v>960.53234254360598</v>
      </c>
      <c r="T271" s="76">
        <v>243.52340000000001</v>
      </c>
      <c r="U271" s="76">
        <v>846.19715139645803</v>
      </c>
      <c r="V271" s="76">
        <v>1543.52179936333</v>
      </c>
      <c r="W271" s="75">
        <v>1325.67695817201</v>
      </c>
      <c r="X271" s="75">
        <v>1416.2639715852399</v>
      </c>
      <c r="Y271" s="75">
        <v>3440.4096256757098</v>
      </c>
      <c r="Z271" s="75">
        <v>389.54659767570001</v>
      </c>
      <c r="AA271" s="75">
        <v>90.114881372897798</v>
      </c>
      <c r="AB271" s="21"/>
    </row>
    <row r="272" spans="4:28" x14ac:dyDescent="0.45">
      <c r="D272" s="39" t="str">
        <f t="shared" si="4"/>
        <v>Net revenue summary_LDNO LV_LV Site Specific Band 2_Rate 2 units</v>
      </c>
      <c r="E272" s="12" t="s">
        <v>56</v>
      </c>
      <c r="F272" s="19" t="s">
        <v>94</v>
      </c>
      <c r="G272" s="14"/>
      <c r="H272" s="19" t="s">
        <v>80</v>
      </c>
      <c r="I272" s="20" t="s">
        <v>38</v>
      </c>
      <c r="J272" s="5"/>
      <c r="K272" s="19" t="s">
        <v>37</v>
      </c>
      <c r="L272" s="21"/>
      <c r="M272" s="21"/>
      <c r="N272" s="75">
        <v>527.63439630217999</v>
      </c>
      <c r="O272" s="76">
        <v>1949.21039620996</v>
      </c>
      <c r="P272" s="76">
        <v>1981.1124840118</v>
      </c>
      <c r="Q272" s="75">
        <v>177.229220592719</v>
      </c>
      <c r="R272" s="76">
        <v>1726.0354349030699</v>
      </c>
      <c r="S272" s="75">
        <v>2457.20865831847</v>
      </c>
      <c r="T272" s="76">
        <v>2250.3935999999999</v>
      </c>
      <c r="U272" s="75">
        <v>1757.41820136244</v>
      </c>
      <c r="V272" s="75">
        <v>1571.28632165099</v>
      </c>
      <c r="W272" s="75">
        <v>2832.89036176117</v>
      </c>
      <c r="X272" s="75">
        <v>2542.32354115507</v>
      </c>
      <c r="Y272" s="75">
        <v>5193.0615676329599</v>
      </c>
      <c r="Z272" s="76">
        <v>446.37858353314402</v>
      </c>
      <c r="AA272" s="75">
        <v>134.227950327169</v>
      </c>
      <c r="AB272" s="21"/>
    </row>
    <row r="273" spans="4:28" x14ac:dyDescent="0.45">
      <c r="D273" s="39" t="str">
        <f t="shared" si="4"/>
        <v>Net revenue summary_LDNO LV_LV Site Specific Band 3_Rate 2 units</v>
      </c>
      <c r="E273" s="12" t="s">
        <v>56</v>
      </c>
      <c r="F273" s="19" t="s">
        <v>94</v>
      </c>
      <c r="G273" s="14"/>
      <c r="H273" s="19" t="s">
        <v>81</v>
      </c>
      <c r="I273" s="20" t="s">
        <v>38</v>
      </c>
      <c r="J273" s="5"/>
      <c r="K273" s="19" t="s">
        <v>37</v>
      </c>
      <c r="L273" s="21"/>
      <c r="M273" s="21"/>
      <c r="N273" s="75">
        <v>304.87873929541701</v>
      </c>
      <c r="O273" s="75">
        <v>1202.86602435796</v>
      </c>
      <c r="P273" s="75">
        <v>1291.1309140818601</v>
      </c>
      <c r="Q273" s="75">
        <v>134.46941777821601</v>
      </c>
      <c r="R273" s="75">
        <v>1422.03362113149</v>
      </c>
      <c r="S273" s="75">
        <v>3901.5437418781498</v>
      </c>
      <c r="T273" s="76">
        <v>1143.5809999999999</v>
      </c>
      <c r="U273" s="75">
        <v>919.406789088957</v>
      </c>
      <c r="V273" s="75">
        <v>1010.47539748388</v>
      </c>
      <c r="W273" s="75">
        <v>1640.6045426293099</v>
      </c>
      <c r="X273" s="76">
        <v>1632.8860646936901</v>
      </c>
      <c r="Y273" s="75">
        <v>2852.2179600347799</v>
      </c>
      <c r="Z273" s="75">
        <v>222.68785058781501</v>
      </c>
      <c r="AA273" s="75">
        <v>79.455398327241596</v>
      </c>
      <c r="AB273" s="21"/>
    </row>
    <row r="274" spans="4:28" x14ac:dyDescent="0.45">
      <c r="D274" s="39" t="str">
        <f t="shared" si="4"/>
        <v>Net revenue summary_LDNO LV_LV Site Specific Band 4_Rate 2 units</v>
      </c>
      <c r="E274" s="12" t="s">
        <v>56</v>
      </c>
      <c r="F274" s="19" t="s">
        <v>94</v>
      </c>
      <c r="G274" s="14"/>
      <c r="H274" s="19" t="s">
        <v>82</v>
      </c>
      <c r="I274" s="20" t="s">
        <v>38</v>
      </c>
      <c r="J274" s="5"/>
      <c r="K274" s="19" t="s">
        <v>37</v>
      </c>
      <c r="L274" s="21"/>
      <c r="M274" s="21"/>
      <c r="N274" s="75">
        <v>673.04764185523595</v>
      </c>
      <c r="O274" s="75">
        <v>2520.9860349820301</v>
      </c>
      <c r="P274" s="75">
        <v>2224.5199536600499</v>
      </c>
      <c r="Q274" s="75">
        <v>364.66955484871897</v>
      </c>
      <c r="R274" s="75">
        <v>4678.3457020317701</v>
      </c>
      <c r="S274" s="76">
        <v>2391.4284610750601</v>
      </c>
      <c r="T274" s="75">
        <v>654.77639999999997</v>
      </c>
      <c r="U274" s="75">
        <v>4369.8425265133001</v>
      </c>
      <c r="V274" s="75">
        <v>2719.2444820303999</v>
      </c>
      <c r="W274" s="75">
        <v>3652.70577770213</v>
      </c>
      <c r="X274" s="75">
        <v>2800.1224242329899</v>
      </c>
      <c r="Y274" s="75">
        <v>2814.31084665654</v>
      </c>
      <c r="Z274" s="75">
        <v>264.28206913707402</v>
      </c>
      <c r="AA274" s="75">
        <v>181.132705001744</v>
      </c>
      <c r="AB274" s="21"/>
    </row>
    <row r="275" spans="4:28" x14ac:dyDescent="0.45">
      <c r="D275" s="39" t="str">
        <f t="shared" si="4"/>
        <v>Net revenue summary_LDNO LV_LV Sub Site Specific No Residual_Rate 2 units</v>
      </c>
      <c r="E275" s="12" t="s">
        <v>56</v>
      </c>
      <c r="F275" s="19" t="s">
        <v>94</v>
      </c>
      <c r="G275" s="14"/>
      <c r="H275" s="19" t="s">
        <v>83</v>
      </c>
      <c r="I275" s="20" t="s">
        <v>38</v>
      </c>
      <c r="J275" s="5"/>
      <c r="K275" s="19" t="s">
        <v>37</v>
      </c>
      <c r="L275" s="21"/>
      <c r="M275" s="21"/>
      <c r="N275" s="76">
        <v>0</v>
      </c>
      <c r="O275" s="76">
        <v>0</v>
      </c>
      <c r="P275" s="76">
        <v>0</v>
      </c>
      <c r="Q275" s="76">
        <v>0</v>
      </c>
      <c r="R275" s="76">
        <v>0</v>
      </c>
      <c r="S275" s="76">
        <v>0</v>
      </c>
      <c r="T275" s="76">
        <v>0</v>
      </c>
      <c r="U275" s="76">
        <v>0</v>
      </c>
      <c r="V275" s="76">
        <v>0</v>
      </c>
      <c r="W275" s="76">
        <v>0</v>
      </c>
      <c r="X275" s="76">
        <v>0</v>
      </c>
      <c r="Y275" s="76">
        <v>0</v>
      </c>
      <c r="Z275" s="76">
        <v>0</v>
      </c>
      <c r="AA275" s="76">
        <v>0</v>
      </c>
      <c r="AB275" s="21"/>
    </row>
    <row r="276" spans="4:28" x14ac:dyDescent="0.45">
      <c r="D276" s="39" t="str">
        <f t="shared" si="4"/>
        <v>Net revenue summary_LDNO LV_LV Sub Site Specific Band 1_Rate 2 units</v>
      </c>
      <c r="E276" s="12" t="s">
        <v>56</v>
      </c>
      <c r="F276" s="19" t="s">
        <v>94</v>
      </c>
      <c r="G276" s="14"/>
      <c r="H276" s="19" t="s">
        <v>84</v>
      </c>
      <c r="I276" s="20" t="s">
        <v>38</v>
      </c>
      <c r="J276" s="5"/>
      <c r="K276" s="19" t="s">
        <v>37</v>
      </c>
      <c r="L276" s="21"/>
      <c r="M276" s="21"/>
      <c r="N276" s="76">
        <v>0</v>
      </c>
      <c r="O276" s="76">
        <v>0</v>
      </c>
      <c r="P276" s="76">
        <v>0</v>
      </c>
      <c r="Q276" s="76">
        <v>0</v>
      </c>
      <c r="R276" s="76">
        <v>0</v>
      </c>
      <c r="S276" s="76">
        <v>0</v>
      </c>
      <c r="T276" s="76">
        <v>0</v>
      </c>
      <c r="U276" s="76">
        <v>0</v>
      </c>
      <c r="V276" s="76">
        <v>0</v>
      </c>
      <c r="W276" s="76">
        <v>0</v>
      </c>
      <c r="X276" s="76">
        <v>0</v>
      </c>
      <c r="Y276" s="76">
        <v>0</v>
      </c>
      <c r="Z276" s="76">
        <v>0</v>
      </c>
      <c r="AA276" s="76">
        <v>0</v>
      </c>
      <c r="AB276" s="21"/>
    </row>
    <row r="277" spans="4:28" x14ac:dyDescent="0.45">
      <c r="D277" s="39" t="str">
        <f t="shared" si="4"/>
        <v>Net revenue summary_LDNO LV_LV Sub Site Specific Band 2_Rate 2 units</v>
      </c>
      <c r="E277" s="12" t="s">
        <v>56</v>
      </c>
      <c r="F277" s="19" t="s">
        <v>94</v>
      </c>
      <c r="G277" s="14"/>
      <c r="H277" s="19" t="s">
        <v>85</v>
      </c>
      <c r="I277" s="20" t="s">
        <v>38</v>
      </c>
      <c r="J277" s="5"/>
      <c r="K277" s="19" t="s">
        <v>37</v>
      </c>
      <c r="L277" s="21"/>
      <c r="M277" s="21"/>
      <c r="N277" s="76">
        <v>0</v>
      </c>
      <c r="O277" s="76">
        <v>0</v>
      </c>
      <c r="P277" s="76">
        <v>0</v>
      </c>
      <c r="Q277" s="76">
        <v>0</v>
      </c>
      <c r="R277" s="76">
        <v>0</v>
      </c>
      <c r="S277" s="76">
        <v>0</v>
      </c>
      <c r="T277" s="76">
        <v>0</v>
      </c>
      <c r="U277" s="76">
        <v>0</v>
      </c>
      <c r="V277" s="76">
        <v>0</v>
      </c>
      <c r="W277" s="76">
        <v>0</v>
      </c>
      <c r="X277" s="76">
        <v>0</v>
      </c>
      <c r="Y277" s="76">
        <v>0</v>
      </c>
      <c r="Z277" s="76">
        <v>0</v>
      </c>
      <c r="AA277" s="76">
        <v>0</v>
      </c>
      <c r="AB277" s="21"/>
    </row>
    <row r="278" spans="4:28" x14ac:dyDescent="0.45">
      <c r="D278" s="39" t="str">
        <f t="shared" si="4"/>
        <v>Net revenue summary_LDNO LV_LV Sub Site Specific Band 3_Rate 2 units</v>
      </c>
      <c r="E278" s="12" t="s">
        <v>56</v>
      </c>
      <c r="F278" s="19" t="s">
        <v>94</v>
      </c>
      <c r="G278" s="14"/>
      <c r="H278" s="19" t="s">
        <v>86</v>
      </c>
      <c r="I278" s="20" t="s">
        <v>38</v>
      </c>
      <c r="J278" s="5"/>
      <c r="K278" s="19" t="s">
        <v>37</v>
      </c>
      <c r="L278" s="21"/>
      <c r="M278" s="21"/>
      <c r="N278" s="76">
        <v>0</v>
      </c>
      <c r="O278" s="76">
        <v>0</v>
      </c>
      <c r="P278" s="76">
        <v>0</v>
      </c>
      <c r="Q278" s="76">
        <v>0</v>
      </c>
      <c r="R278" s="76">
        <v>0</v>
      </c>
      <c r="S278" s="76">
        <v>0</v>
      </c>
      <c r="T278" s="76">
        <v>0</v>
      </c>
      <c r="U278" s="76">
        <v>0</v>
      </c>
      <c r="V278" s="76">
        <v>0</v>
      </c>
      <c r="W278" s="76">
        <v>0</v>
      </c>
      <c r="X278" s="76">
        <v>0</v>
      </c>
      <c r="Y278" s="76">
        <v>0</v>
      </c>
      <c r="Z278" s="76">
        <v>0</v>
      </c>
      <c r="AA278" s="76">
        <v>0</v>
      </c>
      <c r="AB278" s="21"/>
    </row>
    <row r="279" spans="4:28" x14ac:dyDescent="0.45">
      <c r="D279" s="39" t="str">
        <f t="shared" si="4"/>
        <v>Net revenue summary_LDNO LV_LV Sub Site Specific Band 4_Rate 2 units</v>
      </c>
      <c r="E279" s="12" t="s">
        <v>56</v>
      </c>
      <c r="F279" s="19" t="s">
        <v>94</v>
      </c>
      <c r="G279" s="14"/>
      <c r="H279" s="19" t="s">
        <v>87</v>
      </c>
      <c r="I279" s="20" t="s">
        <v>38</v>
      </c>
      <c r="J279" s="5"/>
      <c r="K279" s="19" t="s">
        <v>37</v>
      </c>
      <c r="L279" s="21"/>
      <c r="M279" s="21"/>
      <c r="N279" s="76">
        <v>0</v>
      </c>
      <c r="O279" s="76">
        <v>0</v>
      </c>
      <c r="P279" s="76">
        <v>0</v>
      </c>
      <c r="Q279" s="76">
        <v>0</v>
      </c>
      <c r="R279" s="76">
        <v>0</v>
      </c>
      <c r="S279" s="76">
        <v>0</v>
      </c>
      <c r="T279" s="76">
        <v>0</v>
      </c>
      <c r="U279" s="76">
        <v>0</v>
      </c>
      <c r="V279" s="76">
        <v>0</v>
      </c>
      <c r="W279" s="76">
        <v>0</v>
      </c>
      <c r="X279" s="76">
        <v>0</v>
      </c>
      <c r="Y279" s="76">
        <v>0</v>
      </c>
      <c r="Z279" s="76">
        <v>0</v>
      </c>
      <c r="AA279" s="76">
        <v>0</v>
      </c>
      <c r="AB279" s="21"/>
    </row>
    <row r="280" spans="4:28" x14ac:dyDescent="0.45">
      <c r="D280" s="39" t="str">
        <f t="shared" si="4"/>
        <v>Net revenue summary_LDNO LV_HV Site Specific No Residual_Rate 2 units</v>
      </c>
      <c r="E280" s="12" t="s">
        <v>56</v>
      </c>
      <c r="F280" s="19" t="s">
        <v>94</v>
      </c>
      <c r="G280" s="14"/>
      <c r="H280" s="19" t="s">
        <v>88</v>
      </c>
      <c r="I280" s="20" t="s">
        <v>38</v>
      </c>
      <c r="J280" s="5"/>
      <c r="K280" s="19" t="s">
        <v>37</v>
      </c>
      <c r="L280" s="21"/>
      <c r="M280" s="21"/>
      <c r="N280" s="76">
        <v>0</v>
      </c>
      <c r="O280" s="76">
        <v>0</v>
      </c>
      <c r="P280" s="76">
        <v>0</v>
      </c>
      <c r="Q280" s="76">
        <v>0</v>
      </c>
      <c r="R280" s="76">
        <v>0</v>
      </c>
      <c r="S280" s="76">
        <v>0</v>
      </c>
      <c r="T280" s="76">
        <v>0</v>
      </c>
      <c r="U280" s="76">
        <v>0</v>
      </c>
      <c r="V280" s="76">
        <v>0</v>
      </c>
      <c r="W280" s="76">
        <v>0</v>
      </c>
      <c r="X280" s="76">
        <v>0</v>
      </c>
      <c r="Y280" s="76">
        <v>0</v>
      </c>
      <c r="Z280" s="76">
        <v>0</v>
      </c>
      <c r="AA280" s="76">
        <v>0</v>
      </c>
      <c r="AB280" s="21"/>
    </row>
    <row r="281" spans="4:28" x14ac:dyDescent="0.45">
      <c r="D281" s="39" t="str">
        <f t="shared" si="4"/>
        <v>Net revenue summary_LDNO LV_HV Site Specific Band 1_Rate 2 units</v>
      </c>
      <c r="E281" s="12" t="s">
        <v>56</v>
      </c>
      <c r="F281" s="19" t="s">
        <v>94</v>
      </c>
      <c r="G281" s="14"/>
      <c r="H281" s="19" t="s">
        <v>89</v>
      </c>
      <c r="I281" s="20" t="s">
        <v>38</v>
      </c>
      <c r="J281" s="5"/>
      <c r="K281" s="19" t="s">
        <v>37</v>
      </c>
      <c r="L281" s="21"/>
      <c r="M281" s="21"/>
      <c r="N281" s="76">
        <v>0</v>
      </c>
      <c r="O281" s="76">
        <v>0</v>
      </c>
      <c r="P281" s="76">
        <v>0</v>
      </c>
      <c r="Q281" s="76">
        <v>0</v>
      </c>
      <c r="R281" s="76">
        <v>0</v>
      </c>
      <c r="S281" s="76">
        <v>0</v>
      </c>
      <c r="T281" s="76">
        <v>0</v>
      </c>
      <c r="U281" s="76">
        <v>0</v>
      </c>
      <c r="V281" s="76">
        <v>0</v>
      </c>
      <c r="W281" s="76">
        <v>0</v>
      </c>
      <c r="X281" s="76">
        <v>0</v>
      </c>
      <c r="Y281" s="76">
        <v>0</v>
      </c>
      <c r="Z281" s="76">
        <v>0</v>
      </c>
      <c r="AA281" s="76">
        <v>0</v>
      </c>
      <c r="AB281" s="21"/>
    </row>
    <row r="282" spans="4:28" x14ac:dyDescent="0.45">
      <c r="D282" s="39" t="str">
        <f t="shared" si="4"/>
        <v>Net revenue summary_LDNO LV_HV Site Specific Band 2_Rate 2 units</v>
      </c>
      <c r="E282" s="12" t="s">
        <v>56</v>
      </c>
      <c r="F282" s="19" t="s">
        <v>94</v>
      </c>
      <c r="G282" s="14"/>
      <c r="H282" s="19" t="s">
        <v>90</v>
      </c>
      <c r="I282" s="20" t="s">
        <v>38</v>
      </c>
      <c r="J282" s="5"/>
      <c r="K282" s="19" t="s">
        <v>37</v>
      </c>
      <c r="L282" s="21"/>
      <c r="M282" s="21"/>
      <c r="N282" s="76">
        <v>0</v>
      </c>
      <c r="O282" s="76">
        <v>0</v>
      </c>
      <c r="P282" s="76">
        <v>0</v>
      </c>
      <c r="Q282" s="76">
        <v>0</v>
      </c>
      <c r="R282" s="76">
        <v>0</v>
      </c>
      <c r="S282" s="76">
        <v>0</v>
      </c>
      <c r="T282" s="76">
        <v>0</v>
      </c>
      <c r="U282" s="76">
        <v>0</v>
      </c>
      <c r="V282" s="76">
        <v>0</v>
      </c>
      <c r="W282" s="76">
        <v>0</v>
      </c>
      <c r="X282" s="76">
        <v>0</v>
      </c>
      <c r="Y282" s="76">
        <v>0</v>
      </c>
      <c r="Z282" s="76">
        <v>0</v>
      </c>
      <c r="AA282" s="76">
        <v>0</v>
      </c>
      <c r="AB282" s="21"/>
    </row>
    <row r="283" spans="4:28" x14ac:dyDescent="0.45">
      <c r="D283" s="39" t="str">
        <f t="shared" si="4"/>
        <v>Net revenue summary_LDNO LV_HV Site Specific Band 3_Rate 2 units</v>
      </c>
      <c r="E283" s="12" t="s">
        <v>56</v>
      </c>
      <c r="F283" s="19" t="s">
        <v>94</v>
      </c>
      <c r="G283" s="14"/>
      <c r="H283" s="19" t="s">
        <v>91</v>
      </c>
      <c r="I283" s="20" t="s">
        <v>38</v>
      </c>
      <c r="J283" s="5"/>
      <c r="K283" s="19" t="s">
        <v>37</v>
      </c>
      <c r="L283" s="21"/>
      <c r="M283" s="21"/>
      <c r="N283" s="76">
        <v>0</v>
      </c>
      <c r="O283" s="76">
        <v>0</v>
      </c>
      <c r="P283" s="76">
        <v>0</v>
      </c>
      <c r="Q283" s="76">
        <v>0</v>
      </c>
      <c r="R283" s="76">
        <v>0</v>
      </c>
      <c r="S283" s="76">
        <v>0</v>
      </c>
      <c r="T283" s="76">
        <v>0</v>
      </c>
      <c r="U283" s="76">
        <v>0</v>
      </c>
      <c r="V283" s="76">
        <v>0</v>
      </c>
      <c r="W283" s="76">
        <v>0</v>
      </c>
      <c r="X283" s="76">
        <v>0</v>
      </c>
      <c r="Y283" s="76">
        <v>0</v>
      </c>
      <c r="Z283" s="76">
        <v>0</v>
      </c>
      <c r="AA283" s="76">
        <v>0</v>
      </c>
      <c r="AB283" s="21"/>
    </row>
    <row r="284" spans="4:28" x14ac:dyDescent="0.45">
      <c r="D284" s="39" t="str">
        <f t="shared" si="4"/>
        <v>Net revenue summary_LDNO LV_HV Site Specific Band 4_Rate 2 units</v>
      </c>
      <c r="E284" s="12" t="s">
        <v>56</v>
      </c>
      <c r="F284" s="19" t="s">
        <v>94</v>
      </c>
      <c r="G284" s="14"/>
      <c r="H284" s="19" t="s">
        <v>92</v>
      </c>
      <c r="I284" s="20" t="s">
        <v>38</v>
      </c>
      <c r="J284" s="5"/>
      <c r="K284" s="19" t="s">
        <v>37</v>
      </c>
      <c r="L284" s="21"/>
      <c r="M284" s="21"/>
      <c r="N284" s="76">
        <v>0</v>
      </c>
      <c r="O284" s="76">
        <v>0</v>
      </c>
      <c r="P284" s="76">
        <v>0</v>
      </c>
      <c r="Q284" s="76">
        <v>0</v>
      </c>
      <c r="R284" s="76">
        <v>0</v>
      </c>
      <c r="S284" s="76">
        <v>0</v>
      </c>
      <c r="T284" s="76">
        <v>0</v>
      </c>
      <c r="U284" s="76">
        <v>0</v>
      </c>
      <c r="V284" s="76">
        <v>0</v>
      </c>
      <c r="W284" s="76">
        <v>0</v>
      </c>
      <c r="X284" s="76">
        <v>0</v>
      </c>
      <c r="Y284" s="76">
        <v>0</v>
      </c>
      <c r="Z284" s="76">
        <v>0</v>
      </c>
      <c r="AA284" s="76">
        <v>0</v>
      </c>
      <c r="AB284" s="21"/>
    </row>
    <row r="285" spans="4:28" x14ac:dyDescent="0.45">
      <c r="D285" s="39" t="str">
        <f t="shared" si="4"/>
        <v>Net revenue summary_LDNO LV_Unmetered Supplies_Rate 2 units</v>
      </c>
      <c r="E285" s="12" t="s">
        <v>56</v>
      </c>
      <c r="F285" s="19" t="s">
        <v>94</v>
      </c>
      <c r="G285" s="14"/>
      <c r="H285" s="19" t="s">
        <v>60</v>
      </c>
      <c r="I285" s="20" t="s">
        <v>38</v>
      </c>
      <c r="J285" s="5"/>
      <c r="K285" s="19" t="s">
        <v>37</v>
      </c>
      <c r="L285" s="21"/>
      <c r="M285" s="21"/>
      <c r="N285" s="76">
        <v>38.483332974105501</v>
      </c>
      <c r="O285" s="75">
        <v>186.29310881941501</v>
      </c>
      <c r="P285" s="75">
        <v>161.66829664361899</v>
      </c>
      <c r="Q285" s="76">
        <v>146.8194</v>
      </c>
      <c r="R285" s="75">
        <v>52.712365653495603</v>
      </c>
      <c r="S285" s="75">
        <v>276.24352708941302</v>
      </c>
      <c r="T285" s="75">
        <v>34.316934336754599</v>
      </c>
      <c r="U285" s="76">
        <v>0</v>
      </c>
      <c r="V285" s="75">
        <v>28.4905965939497</v>
      </c>
      <c r="W285" s="75">
        <v>82.625249789232996</v>
      </c>
      <c r="X285" s="76">
        <v>478.98379813276</v>
      </c>
      <c r="Y285" s="75">
        <v>261.68480590474297</v>
      </c>
      <c r="Z285" s="76">
        <v>95.507309691314106</v>
      </c>
      <c r="AA285" s="75">
        <v>62.317468781923701</v>
      </c>
      <c r="AB285" s="21"/>
    </row>
    <row r="286" spans="4:28" x14ac:dyDescent="0.45">
      <c r="D286" s="39" t="str">
        <f t="shared" si="4"/>
        <v>Net revenue summary_LDNO LV_LV Generation Aggregated_Rate 2 units</v>
      </c>
      <c r="E286" s="12" t="s">
        <v>56</v>
      </c>
      <c r="F286" s="19" t="s">
        <v>94</v>
      </c>
      <c r="G286" s="14"/>
      <c r="H286" s="19" t="s">
        <v>61</v>
      </c>
      <c r="I286" s="20" t="s">
        <v>38</v>
      </c>
      <c r="J286" s="5"/>
      <c r="K286" s="19" t="s">
        <v>37</v>
      </c>
      <c r="L286" s="21"/>
      <c r="M286" s="21"/>
      <c r="N286" s="76">
        <v>0</v>
      </c>
      <c r="O286" s="75">
        <v>8.3090511746447309</v>
      </c>
      <c r="P286" s="75">
        <v>33.810824620988903</v>
      </c>
      <c r="Q286" s="76">
        <v>0</v>
      </c>
      <c r="R286" s="75">
        <v>222.997040500379</v>
      </c>
      <c r="S286" s="75">
        <v>37.012231837762698</v>
      </c>
      <c r="T286" s="76">
        <v>0</v>
      </c>
      <c r="U286" s="76">
        <v>0</v>
      </c>
      <c r="V286" s="75">
        <v>35.577268353637699</v>
      </c>
      <c r="W286" s="75">
        <v>4.6375585580383403</v>
      </c>
      <c r="X286" s="75">
        <v>25.0246388662637</v>
      </c>
      <c r="Y286" s="75">
        <v>18.2713971983924</v>
      </c>
      <c r="Z286" s="75">
        <v>18.459141932263599</v>
      </c>
      <c r="AA286" s="75">
        <v>1.53951614509185</v>
      </c>
      <c r="AB286" s="21"/>
    </row>
    <row r="287" spans="4:28" x14ac:dyDescent="0.45">
      <c r="D287" s="39" t="str">
        <f t="shared" si="4"/>
        <v>Net revenue summary_LDNO LV_LV Sub Generation Aggregated_Rate 2 units</v>
      </c>
      <c r="E287" s="12" t="s">
        <v>56</v>
      </c>
      <c r="F287" s="19" t="s">
        <v>94</v>
      </c>
      <c r="G287" s="14"/>
      <c r="H287" s="19" t="s">
        <v>62</v>
      </c>
      <c r="I287" s="20" t="s">
        <v>38</v>
      </c>
      <c r="J287" s="5"/>
      <c r="K287" s="19" t="s">
        <v>37</v>
      </c>
      <c r="L287" s="21"/>
      <c r="M287" s="21"/>
      <c r="N287" s="76">
        <v>0</v>
      </c>
      <c r="O287" s="76">
        <v>0</v>
      </c>
      <c r="P287" s="76">
        <v>0</v>
      </c>
      <c r="Q287" s="76">
        <v>0</v>
      </c>
      <c r="R287" s="76">
        <v>0</v>
      </c>
      <c r="S287" s="76">
        <v>0</v>
      </c>
      <c r="T287" s="76">
        <v>0</v>
      </c>
      <c r="U287" s="76">
        <v>0</v>
      </c>
      <c r="V287" s="76">
        <v>0</v>
      </c>
      <c r="W287" s="76">
        <v>0</v>
      </c>
      <c r="X287" s="76">
        <v>0</v>
      </c>
      <c r="Y287" s="76">
        <v>0</v>
      </c>
      <c r="Z287" s="76">
        <v>0</v>
      </c>
      <c r="AA287" s="76">
        <v>0</v>
      </c>
      <c r="AB287" s="21"/>
    </row>
    <row r="288" spans="4:28" x14ac:dyDescent="0.45">
      <c r="D288" s="39" t="str">
        <f t="shared" si="4"/>
        <v>Net revenue summary_LDNO LV_LV Generation Site Specific_Rate 2 units</v>
      </c>
      <c r="E288" s="12" t="s">
        <v>56</v>
      </c>
      <c r="F288" s="19" t="s">
        <v>94</v>
      </c>
      <c r="G288" s="14"/>
      <c r="H288" s="19" t="s">
        <v>63</v>
      </c>
      <c r="I288" s="20" t="s">
        <v>38</v>
      </c>
      <c r="J288" s="5"/>
      <c r="K288" s="19" t="s">
        <v>37</v>
      </c>
      <c r="L288" s="21"/>
      <c r="M288" s="21"/>
      <c r="N288" s="76">
        <v>0</v>
      </c>
      <c r="O288" s="76">
        <v>0</v>
      </c>
      <c r="P288" s="76">
        <v>0</v>
      </c>
      <c r="Q288" s="76">
        <v>0</v>
      </c>
      <c r="R288" s="76">
        <v>0</v>
      </c>
      <c r="S288" s="76">
        <v>0</v>
      </c>
      <c r="T288" s="76">
        <v>0</v>
      </c>
      <c r="U288" s="75">
        <v>32.494489249615299</v>
      </c>
      <c r="V288" s="75">
        <v>36.1554989474797</v>
      </c>
      <c r="W288" s="76">
        <v>0</v>
      </c>
      <c r="X288" s="76">
        <v>0</v>
      </c>
      <c r="Y288" s="76">
        <v>0</v>
      </c>
      <c r="Z288" s="76">
        <v>0</v>
      </c>
      <c r="AA288" s="76">
        <v>0</v>
      </c>
      <c r="AB288" s="21"/>
    </row>
    <row r="289" spans="4:28" x14ac:dyDescent="0.45">
      <c r="D289" s="39" t="str">
        <f t="shared" si="4"/>
        <v>Net revenue summary_LDNO LV_LV Generation Site Specific no RP Charge_Rate 2 units</v>
      </c>
      <c r="E289" s="12" t="s">
        <v>56</v>
      </c>
      <c r="F289" s="19" t="s">
        <v>94</v>
      </c>
      <c r="G289" s="14"/>
      <c r="H289" s="19" t="s">
        <v>64</v>
      </c>
      <c r="I289" s="20" t="s">
        <v>38</v>
      </c>
      <c r="J289" s="5"/>
      <c r="K289" s="19" t="s">
        <v>37</v>
      </c>
      <c r="L289" s="21"/>
      <c r="M289" s="21"/>
      <c r="N289" s="76">
        <v>0</v>
      </c>
      <c r="O289" s="76">
        <v>0</v>
      </c>
      <c r="P289" s="76">
        <v>0</v>
      </c>
      <c r="Q289" s="76">
        <v>0</v>
      </c>
      <c r="R289" s="76">
        <v>0</v>
      </c>
      <c r="S289" s="76">
        <v>0</v>
      </c>
      <c r="T289" s="76">
        <v>0</v>
      </c>
      <c r="U289" s="76">
        <v>0</v>
      </c>
      <c r="V289" s="76">
        <v>0</v>
      </c>
      <c r="W289" s="76">
        <v>0</v>
      </c>
      <c r="X289" s="76">
        <v>0</v>
      </c>
      <c r="Y289" s="76">
        <v>0</v>
      </c>
      <c r="Z289" s="76">
        <v>0</v>
      </c>
      <c r="AA289" s="76">
        <v>0</v>
      </c>
      <c r="AB289" s="21"/>
    </row>
    <row r="290" spans="4:28" x14ac:dyDescent="0.45">
      <c r="D290" s="39" t="str">
        <f t="shared" si="4"/>
        <v>Net revenue summary_LDNO LV_LV Sub Generation Site Specific_Rate 2 units</v>
      </c>
      <c r="E290" s="12" t="s">
        <v>56</v>
      </c>
      <c r="F290" s="19" t="s">
        <v>94</v>
      </c>
      <c r="G290" s="14"/>
      <c r="H290" s="19" t="s">
        <v>65</v>
      </c>
      <c r="I290" s="20" t="s">
        <v>38</v>
      </c>
      <c r="J290" s="5"/>
      <c r="K290" s="19" t="s">
        <v>37</v>
      </c>
      <c r="L290" s="21"/>
      <c r="M290" s="21"/>
      <c r="N290" s="76">
        <v>0</v>
      </c>
      <c r="O290" s="76">
        <v>0</v>
      </c>
      <c r="P290" s="76">
        <v>0</v>
      </c>
      <c r="Q290" s="76">
        <v>0</v>
      </c>
      <c r="R290" s="76">
        <v>0</v>
      </c>
      <c r="S290" s="76">
        <v>0</v>
      </c>
      <c r="T290" s="76">
        <v>0</v>
      </c>
      <c r="U290" s="76">
        <v>0</v>
      </c>
      <c r="V290" s="76">
        <v>0</v>
      </c>
      <c r="W290" s="76">
        <v>0</v>
      </c>
      <c r="X290" s="76">
        <v>0</v>
      </c>
      <c r="Y290" s="76">
        <v>0</v>
      </c>
      <c r="Z290" s="76">
        <v>0</v>
      </c>
      <c r="AA290" s="76">
        <v>0</v>
      </c>
      <c r="AB290" s="21"/>
    </row>
    <row r="291" spans="4:28" x14ac:dyDescent="0.45">
      <c r="D291" s="39" t="str">
        <f t="shared" si="4"/>
        <v>Net revenue summary_LDNO LV_LV Sub Generation Site Specific no RP Charge_Rate 2 units</v>
      </c>
      <c r="E291" s="12" t="s">
        <v>56</v>
      </c>
      <c r="F291" s="19" t="s">
        <v>94</v>
      </c>
      <c r="G291" s="14"/>
      <c r="H291" s="19" t="s">
        <v>66</v>
      </c>
      <c r="I291" s="20" t="s">
        <v>38</v>
      </c>
      <c r="J291" s="5"/>
      <c r="K291" s="19" t="s">
        <v>37</v>
      </c>
      <c r="L291" s="21"/>
      <c r="M291" s="21"/>
      <c r="N291" s="76">
        <v>0</v>
      </c>
      <c r="O291" s="76">
        <v>0</v>
      </c>
      <c r="P291" s="76">
        <v>0</v>
      </c>
      <c r="Q291" s="76">
        <v>0</v>
      </c>
      <c r="R291" s="76">
        <v>0</v>
      </c>
      <c r="S291" s="76">
        <v>0</v>
      </c>
      <c r="T291" s="76">
        <v>0</v>
      </c>
      <c r="U291" s="76">
        <v>0</v>
      </c>
      <c r="V291" s="76">
        <v>0</v>
      </c>
      <c r="W291" s="76">
        <v>0</v>
      </c>
      <c r="X291" s="76">
        <v>0</v>
      </c>
      <c r="Y291" s="76">
        <v>0</v>
      </c>
      <c r="Z291" s="76">
        <v>0</v>
      </c>
      <c r="AA291" s="76">
        <v>0</v>
      </c>
      <c r="AB291" s="21"/>
    </row>
    <row r="292" spans="4:28" x14ac:dyDescent="0.45">
      <c r="D292" s="39" t="str">
        <f t="shared" si="4"/>
        <v>Net revenue summary_LDNO LV_HV Generation Site Specific_Rate 2 units</v>
      </c>
      <c r="E292" s="12" t="s">
        <v>56</v>
      </c>
      <c r="F292" s="19" t="s">
        <v>94</v>
      </c>
      <c r="G292" s="14"/>
      <c r="H292" s="19" t="s">
        <v>67</v>
      </c>
      <c r="I292" s="20" t="s">
        <v>38</v>
      </c>
      <c r="J292" s="5"/>
      <c r="K292" s="19" t="s">
        <v>37</v>
      </c>
      <c r="L292" s="21"/>
      <c r="M292" s="21"/>
      <c r="N292" s="76">
        <v>0</v>
      </c>
      <c r="O292" s="76">
        <v>0</v>
      </c>
      <c r="P292" s="76">
        <v>0</v>
      </c>
      <c r="Q292" s="76">
        <v>0</v>
      </c>
      <c r="R292" s="76">
        <v>0</v>
      </c>
      <c r="S292" s="76">
        <v>0</v>
      </c>
      <c r="T292" s="76">
        <v>0</v>
      </c>
      <c r="U292" s="76">
        <v>0</v>
      </c>
      <c r="V292" s="76">
        <v>0</v>
      </c>
      <c r="W292" s="76">
        <v>0</v>
      </c>
      <c r="X292" s="76">
        <v>0</v>
      </c>
      <c r="Y292" s="76">
        <v>0</v>
      </c>
      <c r="Z292" s="76">
        <v>0</v>
      </c>
      <c r="AA292" s="76">
        <v>0</v>
      </c>
      <c r="AB292" s="21"/>
    </row>
    <row r="293" spans="4:28" x14ac:dyDescent="0.45">
      <c r="D293" s="39" t="str">
        <f t="shared" si="4"/>
        <v>Net revenue summary_LDNO LV_HV Generation Site Specific no RP Charge_Rate 2 units</v>
      </c>
      <c r="E293" s="12" t="s">
        <v>56</v>
      </c>
      <c r="F293" s="19" t="s">
        <v>94</v>
      </c>
      <c r="G293" s="14"/>
      <c r="H293" s="19" t="s">
        <v>68</v>
      </c>
      <c r="I293" s="20" t="s">
        <v>38</v>
      </c>
      <c r="J293" s="5"/>
      <c r="K293" s="19" t="s">
        <v>37</v>
      </c>
      <c r="L293" s="21"/>
      <c r="M293" s="21"/>
      <c r="N293" s="76">
        <v>0</v>
      </c>
      <c r="O293" s="76">
        <v>0</v>
      </c>
      <c r="P293" s="76">
        <v>0</v>
      </c>
      <c r="Q293" s="76">
        <v>0</v>
      </c>
      <c r="R293" s="76">
        <v>0</v>
      </c>
      <c r="S293" s="76">
        <v>0</v>
      </c>
      <c r="T293" s="76">
        <v>0</v>
      </c>
      <c r="U293" s="76">
        <v>0</v>
      </c>
      <c r="V293" s="76">
        <v>0</v>
      </c>
      <c r="W293" s="76">
        <v>0</v>
      </c>
      <c r="X293" s="76">
        <v>0</v>
      </c>
      <c r="Y293" s="76">
        <v>0</v>
      </c>
      <c r="Z293" s="76">
        <v>0</v>
      </c>
      <c r="AA293" s="76">
        <v>0</v>
      </c>
      <c r="AB293" s="21"/>
    </row>
    <row r="294" spans="4:28" x14ac:dyDescent="0.45">
      <c r="D294" s="39" t="str">
        <f t="shared" si="4"/>
        <v>Net revenue summary_LDNO LV_Domestic Aggregated or CT with Residual_Rate 3 units</v>
      </c>
      <c r="E294" s="12" t="s">
        <v>56</v>
      </c>
      <c r="F294" s="19" t="s">
        <v>94</v>
      </c>
      <c r="G294" s="14"/>
      <c r="H294" s="16" t="s">
        <v>126</v>
      </c>
      <c r="I294" s="18" t="s">
        <v>39</v>
      </c>
      <c r="J294" s="13"/>
      <c r="K294" s="16" t="s">
        <v>37</v>
      </c>
      <c r="L294" s="21"/>
      <c r="M294" s="21"/>
      <c r="N294" s="75">
        <v>80751.009655732298</v>
      </c>
      <c r="O294" s="75">
        <v>40226.265671769303</v>
      </c>
      <c r="P294" s="75">
        <v>55673.0314261932</v>
      </c>
      <c r="Q294" s="76">
        <v>4045.4274595441002</v>
      </c>
      <c r="R294" s="75">
        <v>24902.513907975899</v>
      </c>
      <c r="S294" s="75">
        <v>56947.022399554</v>
      </c>
      <c r="T294" s="75">
        <v>31023.584087263898</v>
      </c>
      <c r="U294" s="75">
        <v>20996.652167833799</v>
      </c>
      <c r="V294" s="75">
        <v>32535.5805664199</v>
      </c>
      <c r="W294" s="75">
        <v>66964.5815212897</v>
      </c>
      <c r="X294" s="75">
        <v>62332.302787257096</v>
      </c>
      <c r="Y294" s="76">
        <v>56000</v>
      </c>
      <c r="Z294" s="75">
        <v>17730.529512335099</v>
      </c>
      <c r="AA294" s="76">
        <v>6200</v>
      </c>
      <c r="AB294" s="21"/>
    </row>
    <row r="295" spans="4:28" x14ac:dyDescent="0.45">
      <c r="D295" s="39" t="str">
        <f t="shared" si="4"/>
        <v>Net revenue summary_LDNO LV_Domestic Aggregated or CT (Related MPAN)_Rate 3 units</v>
      </c>
      <c r="E295" s="12" t="s">
        <v>56</v>
      </c>
      <c r="F295" s="19" t="s">
        <v>94</v>
      </c>
      <c r="G295" s="14"/>
      <c r="H295" s="19" t="s">
        <v>127</v>
      </c>
      <c r="I295" s="20" t="s">
        <v>39</v>
      </c>
      <c r="J295" s="5"/>
      <c r="K295" s="19" t="s">
        <v>37</v>
      </c>
      <c r="L295" s="21"/>
      <c r="M295" s="21"/>
      <c r="N295" s="76">
        <v>0</v>
      </c>
      <c r="O295" s="75">
        <v>16.370000062568302</v>
      </c>
      <c r="P295" s="76">
        <v>0</v>
      </c>
      <c r="Q295" s="76">
        <v>0</v>
      </c>
      <c r="R295" s="76">
        <v>0</v>
      </c>
      <c r="S295" s="75">
        <v>291.30961573154099</v>
      </c>
      <c r="T295" s="76">
        <v>0</v>
      </c>
      <c r="U295" s="76">
        <v>0</v>
      </c>
      <c r="V295" s="76">
        <v>0</v>
      </c>
      <c r="W295" s="76">
        <v>0</v>
      </c>
      <c r="X295" s="76">
        <v>0</v>
      </c>
      <c r="Y295" s="76">
        <v>0</v>
      </c>
      <c r="Z295" s="76">
        <v>0</v>
      </c>
      <c r="AA295" s="76">
        <v>0</v>
      </c>
      <c r="AB295" s="21"/>
    </row>
    <row r="296" spans="4:28" x14ac:dyDescent="0.45">
      <c r="D296" s="39" t="str">
        <f t="shared" si="4"/>
        <v>Net revenue summary_LDNO LV_Non-Domestic Aggregated or CT No Residual_Rate 3 units</v>
      </c>
      <c r="E296" s="12" t="s">
        <v>56</v>
      </c>
      <c r="F296" s="19" t="s">
        <v>94</v>
      </c>
      <c r="G296" s="14"/>
      <c r="H296" s="19" t="s">
        <v>128</v>
      </c>
      <c r="I296" s="20" t="s">
        <v>39</v>
      </c>
      <c r="J296" s="5"/>
      <c r="K296" s="19" t="s">
        <v>37</v>
      </c>
      <c r="L296" s="21"/>
      <c r="M296" s="21"/>
      <c r="N296" s="76">
        <v>0</v>
      </c>
      <c r="O296" s="76">
        <v>4.6662388798394898E-2</v>
      </c>
      <c r="P296" s="75">
        <v>0.16329865355235301</v>
      </c>
      <c r="Q296" s="76">
        <v>7.5464856106662896E-3</v>
      </c>
      <c r="R296" s="76">
        <v>8.67863953589149E-2</v>
      </c>
      <c r="S296" s="76">
        <v>0.34225351450199198</v>
      </c>
      <c r="T296" s="75">
        <v>0.31262688744904799</v>
      </c>
      <c r="U296" s="76">
        <v>0</v>
      </c>
      <c r="V296" s="76">
        <v>0</v>
      </c>
      <c r="W296" s="76">
        <v>0</v>
      </c>
      <c r="X296" s="76">
        <v>0</v>
      </c>
      <c r="Y296" s="76">
        <v>0</v>
      </c>
      <c r="Z296" s="76">
        <v>0</v>
      </c>
      <c r="AA296" s="76">
        <v>0</v>
      </c>
      <c r="AB296" s="21"/>
    </row>
    <row r="297" spans="4:28" x14ac:dyDescent="0.45">
      <c r="D297" s="39" t="str">
        <f t="shared" si="4"/>
        <v>Net revenue summary_LDNO LV_Non-Domestic Aggregated or CT Band 1_Rate 3 units</v>
      </c>
      <c r="E297" s="12" t="s">
        <v>56</v>
      </c>
      <c r="F297" s="19" t="s">
        <v>94</v>
      </c>
      <c r="G297" s="14"/>
      <c r="H297" s="19" t="s">
        <v>129</v>
      </c>
      <c r="I297" s="20" t="s">
        <v>39</v>
      </c>
      <c r="J297" s="5"/>
      <c r="K297" s="19" t="s">
        <v>37</v>
      </c>
      <c r="L297" s="21"/>
      <c r="M297" s="21"/>
      <c r="N297" s="75">
        <v>134.93811308055399</v>
      </c>
      <c r="O297" s="75">
        <v>44.490242406546898</v>
      </c>
      <c r="P297" s="75">
        <v>63.933875392458297</v>
      </c>
      <c r="Q297" s="75">
        <v>0.76511890237015401</v>
      </c>
      <c r="R297" s="75">
        <v>108.20598499104401</v>
      </c>
      <c r="S297" s="75">
        <v>257.05916158423003</v>
      </c>
      <c r="T297" s="76">
        <v>96.806896184133294</v>
      </c>
      <c r="U297" s="75">
        <v>179.411781993114</v>
      </c>
      <c r="V297" s="75">
        <v>112.197705759302</v>
      </c>
      <c r="W297" s="75">
        <v>173.55299638054299</v>
      </c>
      <c r="X297" s="75">
        <v>114.219487352599</v>
      </c>
      <c r="Y297" s="76">
        <v>137.96965750332501</v>
      </c>
      <c r="Z297" s="75">
        <v>33.293413215096002</v>
      </c>
      <c r="AA297" s="75">
        <v>1.5310415024427799</v>
      </c>
      <c r="AB297" s="21"/>
    </row>
    <row r="298" spans="4:28" x14ac:dyDescent="0.45">
      <c r="D298" s="39" t="str">
        <f t="shared" si="4"/>
        <v>Net revenue summary_LDNO LV_Non-Domestic Aggregated or CT Band 2_Rate 3 units</v>
      </c>
      <c r="E298" s="12" t="s">
        <v>56</v>
      </c>
      <c r="F298" s="19" t="s">
        <v>94</v>
      </c>
      <c r="G298" s="14"/>
      <c r="H298" s="19" t="s">
        <v>130</v>
      </c>
      <c r="I298" s="20" t="s">
        <v>39</v>
      </c>
      <c r="J298" s="5"/>
      <c r="K298" s="19" t="s">
        <v>37</v>
      </c>
      <c r="L298" s="21"/>
      <c r="M298" s="21"/>
      <c r="N298" s="75">
        <v>592.79439575974402</v>
      </c>
      <c r="O298" s="75">
        <v>201.652711537269</v>
      </c>
      <c r="P298" s="75">
        <v>288.31755765443597</v>
      </c>
      <c r="Q298" s="75">
        <v>2.09141479673678</v>
      </c>
      <c r="R298" s="75">
        <v>267.09054949125198</v>
      </c>
      <c r="S298" s="75">
        <v>524.51471876937399</v>
      </c>
      <c r="T298" s="75">
        <v>198.95549032813801</v>
      </c>
      <c r="U298" s="76">
        <v>675.14008477395703</v>
      </c>
      <c r="V298" s="75">
        <v>494.68095038455499</v>
      </c>
      <c r="W298" s="75">
        <v>736.02709528084404</v>
      </c>
      <c r="X298" s="75">
        <v>465.06455534416</v>
      </c>
      <c r="Y298" s="75">
        <v>517.24631976942499</v>
      </c>
      <c r="Z298" s="75">
        <v>133.124282081465</v>
      </c>
      <c r="AA298" s="75">
        <v>5.95446379088217</v>
      </c>
      <c r="AB298" s="21"/>
    </row>
    <row r="299" spans="4:28" x14ac:dyDescent="0.45">
      <c r="D299" s="39" t="str">
        <f t="shared" si="4"/>
        <v>Net revenue summary_LDNO LV_Non-Domestic Aggregated or CT Band 3_Rate 3 units</v>
      </c>
      <c r="E299" s="12" t="s">
        <v>56</v>
      </c>
      <c r="F299" s="19" t="s">
        <v>94</v>
      </c>
      <c r="G299" s="14"/>
      <c r="H299" s="19" t="s">
        <v>131</v>
      </c>
      <c r="I299" s="20" t="s">
        <v>39</v>
      </c>
      <c r="J299" s="5"/>
      <c r="K299" s="19" t="s">
        <v>37</v>
      </c>
      <c r="L299" s="21"/>
      <c r="M299" s="21"/>
      <c r="N299" s="75">
        <v>756.85098066793296</v>
      </c>
      <c r="O299" s="76">
        <v>225.40027521619601</v>
      </c>
      <c r="P299" s="75">
        <v>348.896372325085</v>
      </c>
      <c r="Q299" s="75">
        <v>2.5649422617962401</v>
      </c>
      <c r="R299" s="75">
        <v>320.46061801359502</v>
      </c>
      <c r="S299" s="75">
        <v>674.23737280259797</v>
      </c>
      <c r="T299" s="76">
        <v>223.41379110574101</v>
      </c>
      <c r="U299" s="75">
        <v>810.965668125604</v>
      </c>
      <c r="V299" s="75">
        <v>528.36296305305098</v>
      </c>
      <c r="W299" s="75">
        <v>949.90426551872895</v>
      </c>
      <c r="X299" s="75">
        <v>569.46838677778601</v>
      </c>
      <c r="Y299" s="75">
        <v>644.74471935150098</v>
      </c>
      <c r="Z299" s="75">
        <v>131.11776900803099</v>
      </c>
      <c r="AA299" s="75">
        <v>6.8674709240783498</v>
      </c>
      <c r="AB299" s="21"/>
    </row>
    <row r="300" spans="4:28" x14ac:dyDescent="0.45">
      <c r="D300" s="39" t="str">
        <f t="shared" si="4"/>
        <v>Net revenue summary_LDNO LV_Non-Domestic Aggregated or CT Band 4_Rate 3 units</v>
      </c>
      <c r="E300" s="12" t="s">
        <v>56</v>
      </c>
      <c r="F300" s="19" t="s">
        <v>94</v>
      </c>
      <c r="G300" s="14"/>
      <c r="H300" s="19" t="s">
        <v>132</v>
      </c>
      <c r="I300" s="20" t="s">
        <v>39</v>
      </c>
      <c r="J300" s="5"/>
      <c r="K300" s="19" t="s">
        <v>37</v>
      </c>
      <c r="L300" s="21"/>
      <c r="M300" s="21"/>
      <c r="N300" s="75">
        <v>2259.9646398063201</v>
      </c>
      <c r="O300" s="75">
        <v>767.146663818344</v>
      </c>
      <c r="P300" s="75">
        <v>1222.3843671787699</v>
      </c>
      <c r="Q300" s="75">
        <v>5.9721937032028203</v>
      </c>
      <c r="R300" s="75">
        <v>806.543817149956</v>
      </c>
      <c r="S300" s="75">
        <v>2045.2319711436801</v>
      </c>
      <c r="T300" s="76">
        <v>716.96832108172396</v>
      </c>
      <c r="U300" s="76">
        <v>2295.1238621294301</v>
      </c>
      <c r="V300" s="75">
        <v>1431.9836422369499</v>
      </c>
      <c r="W300" s="75">
        <v>2765.36099429566</v>
      </c>
      <c r="X300" s="75">
        <v>2058.1296735527299</v>
      </c>
      <c r="Y300" s="75">
        <v>2152.2403802210301</v>
      </c>
      <c r="Z300" s="75">
        <v>435.28249611225903</v>
      </c>
      <c r="AA300" s="75">
        <v>21.105213414542</v>
      </c>
      <c r="AB300" s="21"/>
    </row>
    <row r="301" spans="4:28" x14ac:dyDescent="0.45">
      <c r="D301" s="39" t="str">
        <f t="shared" si="4"/>
        <v>Net revenue summary_LDNO LV_Non-Domestic Aggregated or CT (Related MPAN)_Rate 3 units</v>
      </c>
      <c r="E301" s="12" t="s">
        <v>56</v>
      </c>
      <c r="F301" s="19" t="s">
        <v>94</v>
      </c>
      <c r="G301" s="14"/>
      <c r="H301" s="19" t="s">
        <v>133</v>
      </c>
      <c r="I301" s="20" t="s">
        <v>39</v>
      </c>
      <c r="J301" s="5"/>
      <c r="K301" s="19" t="s">
        <v>37</v>
      </c>
      <c r="L301" s="21"/>
      <c r="M301" s="21"/>
      <c r="N301" s="76">
        <v>0</v>
      </c>
      <c r="O301" s="76">
        <v>0</v>
      </c>
      <c r="P301" s="76">
        <v>0</v>
      </c>
      <c r="Q301" s="76">
        <v>0</v>
      </c>
      <c r="R301" s="76">
        <v>94.027914478237506</v>
      </c>
      <c r="S301" s="76">
        <v>0</v>
      </c>
      <c r="T301" s="76">
        <v>0</v>
      </c>
      <c r="U301" s="76">
        <v>0</v>
      </c>
      <c r="V301" s="76">
        <v>0</v>
      </c>
      <c r="W301" s="76">
        <v>0</v>
      </c>
      <c r="X301" s="76">
        <v>0</v>
      </c>
      <c r="Y301" s="76">
        <v>0</v>
      </c>
      <c r="Z301" s="76">
        <v>0</v>
      </c>
      <c r="AA301" s="76">
        <v>0</v>
      </c>
      <c r="AB301" s="21"/>
    </row>
    <row r="302" spans="4:28" x14ac:dyDescent="0.45">
      <c r="D302" s="39" t="str">
        <f t="shared" si="4"/>
        <v>Net revenue summary_LDNO LV_LV Site Specific No Residual_Rate 3 units</v>
      </c>
      <c r="E302" s="12" t="s">
        <v>56</v>
      </c>
      <c r="F302" s="19" t="s">
        <v>94</v>
      </c>
      <c r="G302" s="14"/>
      <c r="H302" s="19" t="s">
        <v>78</v>
      </c>
      <c r="I302" s="20" t="s">
        <v>39</v>
      </c>
      <c r="J302" s="5"/>
      <c r="K302" s="19" t="s">
        <v>37</v>
      </c>
      <c r="L302" s="21"/>
      <c r="M302" s="21"/>
      <c r="N302" s="76">
        <v>0</v>
      </c>
      <c r="O302" s="75">
        <v>1.8393866713090099</v>
      </c>
      <c r="P302" s="76">
        <v>4.0285339444602698E-2</v>
      </c>
      <c r="Q302" s="75">
        <v>0.143731932934203</v>
      </c>
      <c r="R302" s="75">
        <v>1.0806857353958701</v>
      </c>
      <c r="S302" s="76">
        <v>0</v>
      </c>
      <c r="T302" s="76">
        <v>0</v>
      </c>
      <c r="U302" s="76">
        <v>0</v>
      </c>
      <c r="V302" s="76">
        <v>0</v>
      </c>
      <c r="W302" s="76">
        <v>0</v>
      </c>
      <c r="X302" s="76">
        <v>0</v>
      </c>
      <c r="Y302" s="76">
        <v>0</v>
      </c>
      <c r="Z302" s="76">
        <v>0</v>
      </c>
      <c r="AA302" s="76">
        <v>0</v>
      </c>
      <c r="AB302" s="21"/>
    </row>
    <row r="303" spans="4:28" x14ac:dyDescent="0.45">
      <c r="D303" s="39" t="str">
        <f t="shared" si="4"/>
        <v>Net revenue summary_LDNO LV_LV Site Specific Band 1_Rate 3 units</v>
      </c>
      <c r="E303" s="12" t="s">
        <v>56</v>
      </c>
      <c r="F303" s="19" t="s">
        <v>94</v>
      </c>
      <c r="G303" s="14"/>
      <c r="H303" s="19" t="s">
        <v>79</v>
      </c>
      <c r="I303" s="20" t="s">
        <v>39</v>
      </c>
      <c r="J303" s="5"/>
      <c r="K303" s="19" t="s">
        <v>37</v>
      </c>
      <c r="L303" s="21"/>
      <c r="M303" s="21"/>
      <c r="N303" s="75">
        <v>340.850657758821</v>
      </c>
      <c r="O303" s="75">
        <v>2381.74995676453</v>
      </c>
      <c r="P303" s="75">
        <v>1982.8919155489</v>
      </c>
      <c r="Q303" s="75">
        <v>145.72955593584999</v>
      </c>
      <c r="R303" s="75">
        <v>1077.40148484057</v>
      </c>
      <c r="S303" s="76">
        <v>879.95801256588504</v>
      </c>
      <c r="T303" s="76">
        <v>182.66149999999999</v>
      </c>
      <c r="U303" s="75">
        <v>1075.30552725497</v>
      </c>
      <c r="V303" s="75">
        <v>1501.0745922322601</v>
      </c>
      <c r="W303" s="75">
        <v>1240.5864173273901</v>
      </c>
      <c r="X303" s="76">
        <v>1922.4160983710101</v>
      </c>
      <c r="Y303" s="75">
        <v>4811.7617142317604</v>
      </c>
      <c r="Z303" s="75">
        <v>327.3729146906</v>
      </c>
      <c r="AA303" s="76">
        <v>71.885085701793798</v>
      </c>
      <c r="AB303" s="21"/>
    </row>
    <row r="304" spans="4:28" x14ac:dyDescent="0.45">
      <c r="D304" s="39" t="str">
        <f t="shared" si="4"/>
        <v>Net revenue summary_LDNO LV_LV Site Specific Band 2_Rate 3 units</v>
      </c>
      <c r="E304" s="12" t="s">
        <v>56</v>
      </c>
      <c r="F304" s="19" t="s">
        <v>94</v>
      </c>
      <c r="G304" s="14"/>
      <c r="H304" s="19" t="s">
        <v>80</v>
      </c>
      <c r="I304" s="20" t="s">
        <v>39</v>
      </c>
      <c r="J304" s="5"/>
      <c r="K304" s="19" t="s">
        <v>37</v>
      </c>
      <c r="L304" s="21"/>
      <c r="M304" s="21"/>
      <c r="N304" s="75">
        <v>781.23649914107204</v>
      </c>
      <c r="O304" s="75">
        <v>2607.70107192457</v>
      </c>
      <c r="P304" s="76">
        <v>2570.2030726786902</v>
      </c>
      <c r="Q304" s="75">
        <v>148.92505414386801</v>
      </c>
      <c r="R304" s="76">
        <v>1023.41051094305</v>
      </c>
      <c r="S304" s="75">
        <v>2251.0855196273001</v>
      </c>
      <c r="T304" s="76">
        <v>2180.0844000000002</v>
      </c>
      <c r="U304" s="75">
        <v>2233.2402118169498</v>
      </c>
      <c r="V304" s="76">
        <v>1528.07558372372</v>
      </c>
      <c r="W304" s="75">
        <v>2651.0570941993901</v>
      </c>
      <c r="X304" s="76">
        <v>3450.9129659731202</v>
      </c>
      <c r="Y304" s="76">
        <v>7263.0231715146301</v>
      </c>
      <c r="Z304" s="76">
        <v>375.13421710940702</v>
      </c>
      <c r="AA304" s="76">
        <v>107.074298560267</v>
      </c>
      <c r="AB304" s="21"/>
    </row>
    <row r="305" spans="4:28" x14ac:dyDescent="0.45">
      <c r="D305" s="39" t="str">
        <f t="shared" si="4"/>
        <v>Net revenue summary_LDNO LV_LV Site Specific Band 3_Rate 3 units</v>
      </c>
      <c r="E305" s="12" t="s">
        <v>56</v>
      </c>
      <c r="F305" s="19" t="s">
        <v>94</v>
      </c>
      <c r="G305" s="14"/>
      <c r="H305" s="19" t="s">
        <v>81</v>
      </c>
      <c r="I305" s="20" t="s">
        <v>39</v>
      </c>
      <c r="J305" s="5"/>
      <c r="K305" s="19" t="s">
        <v>37</v>
      </c>
      <c r="L305" s="21"/>
      <c r="M305" s="21"/>
      <c r="N305" s="75">
        <v>451.41560258191703</v>
      </c>
      <c r="O305" s="75">
        <v>1609.2234205188599</v>
      </c>
      <c r="P305" s="76">
        <v>1675.05311757144</v>
      </c>
      <c r="Q305" s="75">
        <v>112.99415105670199</v>
      </c>
      <c r="R305" s="75">
        <v>843.16006806784299</v>
      </c>
      <c r="S305" s="75">
        <v>3574.2624427933802</v>
      </c>
      <c r="T305" s="76">
        <v>1100.001</v>
      </c>
      <c r="U305" s="75">
        <v>1168.3367173613999</v>
      </c>
      <c r="V305" s="75">
        <v>982.68708991638903</v>
      </c>
      <c r="W305" s="75">
        <v>1535.2999079036999</v>
      </c>
      <c r="X305" s="75">
        <v>2216.4557741726699</v>
      </c>
      <c r="Y305" s="75">
        <v>3989.11602802067</v>
      </c>
      <c r="Z305" s="75">
        <v>187.14570002177001</v>
      </c>
      <c r="AA305" s="76">
        <v>63.381963458276502</v>
      </c>
      <c r="AB305" s="21"/>
    </row>
    <row r="306" spans="4:28" x14ac:dyDescent="0.45">
      <c r="D306" s="39" t="str">
        <f t="shared" si="4"/>
        <v>Net revenue summary_LDNO LV_LV Site Specific Band 4_Rate 3 units</v>
      </c>
      <c r="E306" s="12" t="s">
        <v>56</v>
      </c>
      <c r="F306" s="19" t="s">
        <v>94</v>
      </c>
      <c r="G306" s="14"/>
      <c r="H306" s="19" t="s">
        <v>82</v>
      </c>
      <c r="I306" s="20" t="s">
        <v>39</v>
      </c>
      <c r="J306" s="5"/>
      <c r="K306" s="19" t="s">
        <v>37</v>
      </c>
      <c r="L306" s="21"/>
      <c r="M306" s="21"/>
      <c r="N306" s="75">
        <v>996.541141296261</v>
      </c>
      <c r="O306" s="75">
        <v>3372.6364267869499</v>
      </c>
      <c r="P306" s="75">
        <v>2885.9885878635801</v>
      </c>
      <c r="Q306" s="75">
        <v>306.43046907749601</v>
      </c>
      <c r="R306" s="75">
        <v>2773.91070221767</v>
      </c>
      <c r="S306" s="75">
        <v>2190.8232993264</v>
      </c>
      <c r="T306" s="75">
        <v>557.732699999999</v>
      </c>
      <c r="U306" s="76">
        <v>5552.9799577310096</v>
      </c>
      <c r="V306" s="75">
        <v>2644.46462869995</v>
      </c>
      <c r="W306" s="75">
        <v>3418.2514423114599</v>
      </c>
      <c r="X306" s="75">
        <v>3800.8454170657801</v>
      </c>
      <c r="Y306" s="75">
        <v>3936.0990862329199</v>
      </c>
      <c r="Z306" s="75">
        <v>222.10126282733901</v>
      </c>
      <c r="AA306" s="75">
        <v>144.49045289831599</v>
      </c>
      <c r="AB306" s="21"/>
    </row>
    <row r="307" spans="4:28" x14ac:dyDescent="0.45">
      <c r="D307" s="39" t="str">
        <f t="shared" si="4"/>
        <v>Net revenue summary_LDNO LV_LV Sub Site Specific No Residual_Rate 3 units</v>
      </c>
      <c r="E307" s="12" t="s">
        <v>56</v>
      </c>
      <c r="F307" s="19" t="s">
        <v>94</v>
      </c>
      <c r="G307" s="14"/>
      <c r="H307" s="19" t="s">
        <v>83</v>
      </c>
      <c r="I307" s="20" t="s">
        <v>39</v>
      </c>
      <c r="J307" s="5"/>
      <c r="K307" s="19" t="s">
        <v>37</v>
      </c>
      <c r="L307" s="21"/>
      <c r="M307" s="21"/>
      <c r="N307" s="76">
        <v>0</v>
      </c>
      <c r="O307" s="76">
        <v>0</v>
      </c>
      <c r="P307" s="76">
        <v>0</v>
      </c>
      <c r="Q307" s="76">
        <v>0</v>
      </c>
      <c r="R307" s="76">
        <v>0</v>
      </c>
      <c r="S307" s="76">
        <v>0</v>
      </c>
      <c r="T307" s="76">
        <v>0</v>
      </c>
      <c r="U307" s="76">
        <v>0</v>
      </c>
      <c r="V307" s="76">
        <v>0</v>
      </c>
      <c r="W307" s="76">
        <v>0</v>
      </c>
      <c r="X307" s="76">
        <v>0</v>
      </c>
      <c r="Y307" s="76">
        <v>0</v>
      </c>
      <c r="Z307" s="76">
        <v>0</v>
      </c>
      <c r="AA307" s="76">
        <v>0</v>
      </c>
      <c r="AB307" s="21"/>
    </row>
    <row r="308" spans="4:28" x14ac:dyDescent="0.45">
      <c r="D308" s="39" t="str">
        <f t="shared" si="4"/>
        <v>Net revenue summary_LDNO LV_LV Sub Site Specific Band 1_Rate 3 units</v>
      </c>
      <c r="E308" s="12" t="s">
        <v>56</v>
      </c>
      <c r="F308" s="19" t="s">
        <v>94</v>
      </c>
      <c r="G308" s="14"/>
      <c r="H308" s="19" t="s">
        <v>84</v>
      </c>
      <c r="I308" s="20" t="s">
        <v>39</v>
      </c>
      <c r="J308" s="5"/>
      <c r="K308" s="19" t="s">
        <v>37</v>
      </c>
      <c r="L308" s="21"/>
      <c r="M308" s="21"/>
      <c r="N308" s="76">
        <v>0</v>
      </c>
      <c r="O308" s="76">
        <v>0</v>
      </c>
      <c r="P308" s="76">
        <v>0</v>
      </c>
      <c r="Q308" s="76">
        <v>0</v>
      </c>
      <c r="R308" s="76">
        <v>0</v>
      </c>
      <c r="S308" s="76">
        <v>0</v>
      </c>
      <c r="T308" s="76">
        <v>0</v>
      </c>
      <c r="U308" s="76">
        <v>0</v>
      </c>
      <c r="V308" s="76">
        <v>0</v>
      </c>
      <c r="W308" s="76">
        <v>0</v>
      </c>
      <c r="X308" s="76">
        <v>0</v>
      </c>
      <c r="Y308" s="76">
        <v>0</v>
      </c>
      <c r="Z308" s="76">
        <v>0</v>
      </c>
      <c r="AA308" s="76">
        <v>0</v>
      </c>
      <c r="AB308" s="21"/>
    </row>
    <row r="309" spans="4:28" x14ac:dyDescent="0.45">
      <c r="D309" s="39" t="str">
        <f t="shared" si="4"/>
        <v>Net revenue summary_LDNO LV_LV Sub Site Specific Band 2_Rate 3 units</v>
      </c>
      <c r="E309" s="12" t="s">
        <v>56</v>
      </c>
      <c r="F309" s="19" t="s">
        <v>94</v>
      </c>
      <c r="G309" s="14"/>
      <c r="H309" s="19" t="s">
        <v>85</v>
      </c>
      <c r="I309" s="20" t="s">
        <v>39</v>
      </c>
      <c r="J309" s="5"/>
      <c r="K309" s="19" t="s">
        <v>37</v>
      </c>
      <c r="L309" s="21"/>
      <c r="M309" s="21"/>
      <c r="N309" s="76">
        <v>0</v>
      </c>
      <c r="O309" s="76">
        <v>0</v>
      </c>
      <c r="P309" s="76">
        <v>0</v>
      </c>
      <c r="Q309" s="76">
        <v>0</v>
      </c>
      <c r="R309" s="76">
        <v>0</v>
      </c>
      <c r="S309" s="76">
        <v>0</v>
      </c>
      <c r="T309" s="76">
        <v>0</v>
      </c>
      <c r="U309" s="76">
        <v>0</v>
      </c>
      <c r="V309" s="76">
        <v>0</v>
      </c>
      <c r="W309" s="76">
        <v>0</v>
      </c>
      <c r="X309" s="76">
        <v>0</v>
      </c>
      <c r="Y309" s="76">
        <v>0</v>
      </c>
      <c r="Z309" s="76">
        <v>0</v>
      </c>
      <c r="AA309" s="76">
        <v>0</v>
      </c>
      <c r="AB309" s="21"/>
    </row>
    <row r="310" spans="4:28" x14ac:dyDescent="0.45">
      <c r="D310" s="39" t="str">
        <f t="shared" si="4"/>
        <v>Net revenue summary_LDNO LV_LV Sub Site Specific Band 3_Rate 3 units</v>
      </c>
      <c r="E310" s="12" t="s">
        <v>56</v>
      </c>
      <c r="F310" s="19" t="s">
        <v>94</v>
      </c>
      <c r="G310" s="14"/>
      <c r="H310" s="19" t="s">
        <v>86</v>
      </c>
      <c r="I310" s="20" t="s">
        <v>39</v>
      </c>
      <c r="J310" s="5"/>
      <c r="K310" s="19" t="s">
        <v>37</v>
      </c>
      <c r="L310" s="21"/>
      <c r="M310" s="21"/>
      <c r="N310" s="76">
        <v>0</v>
      </c>
      <c r="O310" s="76">
        <v>0</v>
      </c>
      <c r="P310" s="76">
        <v>0</v>
      </c>
      <c r="Q310" s="76">
        <v>0</v>
      </c>
      <c r="R310" s="76">
        <v>0</v>
      </c>
      <c r="S310" s="76">
        <v>0</v>
      </c>
      <c r="T310" s="76">
        <v>0</v>
      </c>
      <c r="U310" s="76">
        <v>0</v>
      </c>
      <c r="V310" s="76">
        <v>0</v>
      </c>
      <c r="W310" s="76">
        <v>0</v>
      </c>
      <c r="X310" s="76">
        <v>0</v>
      </c>
      <c r="Y310" s="76">
        <v>0</v>
      </c>
      <c r="Z310" s="76">
        <v>0</v>
      </c>
      <c r="AA310" s="76">
        <v>0</v>
      </c>
      <c r="AB310" s="21"/>
    </row>
    <row r="311" spans="4:28" x14ac:dyDescent="0.45">
      <c r="D311" s="39" t="str">
        <f t="shared" si="4"/>
        <v>Net revenue summary_LDNO LV_LV Sub Site Specific Band 4_Rate 3 units</v>
      </c>
      <c r="E311" s="12" t="s">
        <v>56</v>
      </c>
      <c r="F311" s="19" t="s">
        <v>94</v>
      </c>
      <c r="G311" s="14"/>
      <c r="H311" s="19" t="s">
        <v>87</v>
      </c>
      <c r="I311" s="20" t="s">
        <v>39</v>
      </c>
      <c r="J311" s="5"/>
      <c r="K311" s="19" t="s">
        <v>37</v>
      </c>
      <c r="L311" s="21"/>
      <c r="M311" s="21"/>
      <c r="N311" s="76">
        <v>0</v>
      </c>
      <c r="O311" s="76">
        <v>0</v>
      </c>
      <c r="P311" s="76">
        <v>0</v>
      </c>
      <c r="Q311" s="76">
        <v>0</v>
      </c>
      <c r="R311" s="76">
        <v>0</v>
      </c>
      <c r="S311" s="76">
        <v>0</v>
      </c>
      <c r="T311" s="76">
        <v>0</v>
      </c>
      <c r="U311" s="76">
        <v>0</v>
      </c>
      <c r="V311" s="76">
        <v>0</v>
      </c>
      <c r="W311" s="76">
        <v>0</v>
      </c>
      <c r="X311" s="76">
        <v>0</v>
      </c>
      <c r="Y311" s="76">
        <v>0</v>
      </c>
      <c r="Z311" s="76">
        <v>0</v>
      </c>
      <c r="AA311" s="76">
        <v>0</v>
      </c>
      <c r="AB311" s="21"/>
    </row>
    <row r="312" spans="4:28" x14ac:dyDescent="0.45">
      <c r="D312" s="39" t="str">
        <f t="shared" si="4"/>
        <v>Net revenue summary_LDNO LV_HV Site Specific No Residual_Rate 3 units</v>
      </c>
      <c r="E312" s="12" t="s">
        <v>56</v>
      </c>
      <c r="F312" s="19" t="s">
        <v>94</v>
      </c>
      <c r="G312" s="14"/>
      <c r="H312" s="19" t="s">
        <v>88</v>
      </c>
      <c r="I312" s="20" t="s">
        <v>39</v>
      </c>
      <c r="J312" s="5"/>
      <c r="K312" s="19" t="s">
        <v>37</v>
      </c>
      <c r="L312" s="21"/>
      <c r="M312" s="21"/>
      <c r="N312" s="76">
        <v>0</v>
      </c>
      <c r="O312" s="76">
        <v>0</v>
      </c>
      <c r="P312" s="76">
        <v>0</v>
      </c>
      <c r="Q312" s="76">
        <v>0</v>
      </c>
      <c r="R312" s="76">
        <v>0</v>
      </c>
      <c r="S312" s="76">
        <v>0</v>
      </c>
      <c r="T312" s="76">
        <v>0</v>
      </c>
      <c r="U312" s="76">
        <v>0</v>
      </c>
      <c r="V312" s="76">
        <v>0</v>
      </c>
      <c r="W312" s="76">
        <v>0</v>
      </c>
      <c r="X312" s="76">
        <v>0</v>
      </c>
      <c r="Y312" s="76">
        <v>0</v>
      </c>
      <c r="Z312" s="76">
        <v>0</v>
      </c>
      <c r="AA312" s="76">
        <v>0</v>
      </c>
      <c r="AB312" s="21"/>
    </row>
    <row r="313" spans="4:28" x14ac:dyDescent="0.45">
      <c r="D313" s="39" t="str">
        <f t="shared" si="4"/>
        <v>Net revenue summary_LDNO LV_HV Site Specific Band 1_Rate 3 units</v>
      </c>
      <c r="E313" s="12" t="s">
        <v>56</v>
      </c>
      <c r="F313" s="19" t="s">
        <v>94</v>
      </c>
      <c r="G313" s="14"/>
      <c r="H313" s="19" t="s">
        <v>89</v>
      </c>
      <c r="I313" s="20" t="s">
        <v>39</v>
      </c>
      <c r="J313" s="5"/>
      <c r="K313" s="19" t="s">
        <v>37</v>
      </c>
      <c r="L313" s="21"/>
      <c r="M313" s="21"/>
      <c r="N313" s="76">
        <v>0</v>
      </c>
      <c r="O313" s="76">
        <v>0</v>
      </c>
      <c r="P313" s="76">
        <v>0</v>
      </c>
      <c r="Q313" s="76">
        <v>0</v>
      </c>
      <c r="R313" s="76">
        <v>0</v>
      </c>
      <c r="S313" s="76">
        <v>0</v>
      </c>
      <c r="T313" s="76">
        <v>0</v>
      </c>
      <c r="U313" s="76">
        <v>0</v>
      </c>
      <c r="V313" s="76">
        <v>0</v>
      </c>
      <c r="W313" s="76">
        <v>0</v>
      </c>
      <c r="X313" s="76">
        <v>0</v>
      </c>
      <c r="Y313" s="76">
        <v>0</v>
      </c>
      <c r="Z313" s="76">
        <v>0</v>
      </c>
      <c r="AA313" s="76">
        <v>0</v>
      </c>
      <c r="AB313" s="21"/>
    </row>
    <row r="314" spans="4:28" x14ac:dyDescent="0.45">
      <c r="D314" s="39" t="str">
        <f t="shared" si="4"/>
        <v>Net revenue summary_LDNO LV_HV Site Specific Band 2_Rate 3 units</v>
      </c>
      <c r="E314" s="12" t="s">
        <v>56</v>
      </c>
      <c r="F314" s="19" t="s">
        <v>94</v>
      </c>
      <c r="G314" s="14"/>
      <c r="H314" s="19" t="s">
        <v>90</v>
      </c>
      <c r="I314" s="20" t="s">
        <v>39</v>
      </c>
      <c r="J314" s="5"/>
      <c r="K314" s="19" t="s">
        <v>37</v>
      </c>
      <c r="L314" s="21"/>
      <c r="M314" s="21"/>
      <c r="N314" s="76">
        <v>0</v>
      </c>
      <c r="O314" s="76">
        <v>0</v>
      </c>
      <c r="P314" s="76">
        <v>0</v>
      </c>
      <c r="Q314" s="76">
        <v>0</v>
      </c>
      <c r="R314" s="76">
        <v>0</v>
      </c>
      <c r="S314" s="76">
        <v>0</v>
      </c>
      <c r="T314" s="76">
        <v>0</v>
      </c>
      <c r="U314" s="76">
        <v>0</v>
      </c>
      <c r="V314" s="76">
        <v>0</v>
      </c>
      <c r="W314" s="76">
        <v>0</v>
      </c>
      <c r="X314" s="76">
        <v>0</v>
      </c>
      <c r="Y314" s="76">
        <v>0</v>
      </c>
      <c r="Z314" s="76">
        <v>0</v>
      </c>
      <c r="AA314" s="76">
        <v>0</v>
      </c>
      <c r="AB314" s="21"/>
    </row>
    <row r="315" spans="4:28" x14ac:dyDescent="0.45">
      <c r="D315" s="39" t="str">
        <f t="shared" si="4"/>
        <v>Net revenue summary_LDNO LV_HV Site Specific Band 3_Rate 3 units</v>
      </c>
      <c r="E315" s="12" t="s">
        <v>56</v>
      </c>
      <c r="F315" s="19" t="s">
        <v>94</v>
      </c>
      <c r="G315" s="14"/>
      <c r="H315" s="19" t="s">
        <v>91</v>
      </c>
      <c r="I315" s="20" t="s">
        <v>39</v>
      </c>
      <c r="J315" s="5"/>
      <c r="K315" s="19" t="s">
        <v>37</v>
      </c>
      <c r="L315" s="21"/>
      <c r="M315" s="21"/>
      <c r="N315" s="76">
        <v>0</v>
      </c>
      <c r="O315" s="76">
        <v>0</v>
      </c>
      <c r="P315" s="76">
        <v>0</v>
      </c>
      <c r="Q315" s="76">
        <v>0</v>
      </c>
      <c r="R315" s="76">
        <v>0</v>
      </c>
      <c r="S315" s="76">
        <v>0</v>
      </c>
      <c r="T315" s="76">
        <v>0</v>
      </c>
      <c r="U315" s="76">
        <v>0</v>
      </c>
      <c r="V315" s="76">
        <v>0</v>
      </c>
      <c r="W315" s="76">
        <v>0</v>
      </c>
      <c r="X315" s="76">
        <v>0</v>
      </c>
      <c r="Y315" s="76">
        <v>0</v>
      </c>
      <c r="Z315" s="76">
        <v>0</v>
      </c>
      <c r="AA315" s="76">
        <v>0</v>
      </c>
      <c r="AB315" s="21"/>
    </row>
    <row r="316" spans="4:28" x14ac:dyDescent="0.45">
      <c r="D316" s="39" t="str">
        <f t="shared" si="4"/>
        <v>Net revenue summary_LDNO LV_HV Site Specific Band 4_Rate 3 units</v>
      </c>
      <c r="E316" s="12" t="s">
        <v>56</v>
      </c>
      <c r="F316" s="19" t="s">
        <v>94</v>
      </c>
      <c r="G316" s="14"/>
      <c r="H316" s="19" t="s">
        <v>92</v>
      </c>
      <c r="I316" s="20" t="s">
        <v>39</v>
      </c>
      <c r="J316" s="5"/>
      <c r="K316" s="19" t="s">
        <v>37</v>
      </c>
      <c r="L316" s="21"/>
      <c r="M316" s="21"/>
      <c r="N316" s="76">
        <v>0</v>
      </c>
      <c r="O316" s="76">
        <v>0</v>
      </c>
      <c r="P316" s="76">
        <v>0</v>
      </c>
      <c r="Q316" s="76">
        <v>0</v>
      </c>
      <c r="R316" s="76">
        <v>0</v>
      </c>
      <c r="S316" s="76">
        <v>0</v>
      </c>
      <c r="T316" s="76">
        <v>0</v>
      </c>
      <c r="U316" s="76">
        <v>0</v>
      </c>
      <c r="V316" s="76">
        <v>0</v>
      </c>
      <c r="W316" s="76">
        <v>0</v>
      </c>
      <c r="X316" s="76">
        <v>0</v>
      </c>
      <c r="Y316" s="76">
        <v>0</v>
      </c>
      <c r="Z316" s="76">
        <v>0</v>
      </c>
      <c r="AA316" s="76">
        <v>0</v>
      </c>
      <c r="AB316" s="21"/>
    </row>
    <row r="317" spans="4:28" x14ac:dyDescent="0.45">
      <c r="D317" s="39" t="str">
        <f t="shared" si="4"/>
        <v>Net revenue summary_LDNO LV_Unmetered Supplies_Rate 3 units</v>
      </c>
      <c r="E317" s="12" t="s">
        <v>56</v>
      </c>
      <c r="F317" s="19" t="s">
        <v>94</v>
      </c>
      <c r="G317" s="14"/>
      <c r="H317" s="19" t="s">
        <v>60</v>
      </c>
      <c r="I317" s="20" t="s">
        <v>39</v>
      </c>
      <c r="J317" s="5"/>
      <c r="K317" s="19" t="s">
        <v>37</v>
      </c>
      <c r="L317" s="21"/>
      <c r="M317" s="21"/>
      <c r="N317" s="76">
        <v>198.86245298045799</v>
      </c>
      <c r="O317" s="75">
        <v>522.41093789801403</v>
      </c>
      <c r="P317" s="75">
        <v>309.44966337852998</v>
      </c>
      <c r="Q317" s="75">
        <v>49.511599999999902</v>
      </c>
      <c r="R317" s="76">
        <v>45.853087148916899</v>
      </c>
      <c r="S317" s="76">
        <v>306.88310986426598</v>
      </c>
      <c r="T317" s="75">
        <v>38.993821656233102</v>
      </c>
      <c r="U317" s="76">
        <v>0</v>
      </c>
      <c r="V317" s="75">
        <v>57.522472322310598</v>
      </c>
      <c r="W317" s="75">
        <v>160.875113080273</v>
      </c>
      <c r="X317" s="75">
        <v>747.94469179732903</v>
      </c>
      <c r="Y317" s="75">
        <v>406.83426130782402</v>
      </c>
      <c r="Z317" s="75">
        <v>125.242729416503</v>
      </c>
      <c r="AA317" s="75">
        <v>56.382502714801703</v>
      </c>
      <c r="AB317" s="21"/>
    </row>
    <row r="318" spans="4:28" x14ac:dyDescent="0.45">
      <c r="D318" s="39" t="str">
        <f t="shared" si="4"/>
        <v>Net revenue summary_LDNO LV_LV Generation Aggregated_Rate 3 units</v>
      </c>
      <c r="E318" s="12" t="s">
        <v>56</v>
      </c>
      <c r="F318" s="19" t="s">
        <v>94</v>
      </c>
      <c r="G318" s="14"/>
      <c r="H318" s="19" t="s">
        <v>61</v>
      </c>
      <c r="I318" s="20" t="s">
        <v>39</v>
      </c>
      <c r="J318" s="5"/>
      <c r="K318" s="19" t="s">
        <v>37</v>
      </c>
      <c r="L318" s="21"/>
      <c r="M318" s="21"/>
      <c r="N318" s="76">
        <v>0</v>
      </c>
      <c r="O318" s="75">
        <v>6.9055648894211297</v>
      </c>
      <c r="P318" s="75">
        <v>24.6588946666932</v>
      </c>
      <c r="Q318" s="76">
        <v>0</v>
      </c>
      <c r="R318" s="75">
        <v>20.758512136782102</v>
      </c>
      <c r="S318" s="75">
        <v>34.090680618855899</v>
      </c>
      <c r="T318" s="76">
        <v>0</v>
      </c>
      <c r="U318" s="76">
        <v>0</v>
      </c>
      <c r="V318" s="75">
        <v>28.206441177080499</v>
      </c>
      <c r="W318" s="75">
        <v>4.4623575324780296</v>
      </c>
      <c r="X318" s="75">
        <v>13.909362893295</v>
      </c>
      <c r="Y318" s="75">
        <v>10.408381166123901</v>
      </c>
      <c r="Z318" s="76">
        <v>7.8144192150603899</v>
      </c>
      <c r="AA318" s="75">
        <v>0.436492980707959</v>
      </c>
      <c r="AB318" s="21"/>
    </row>
    <row r="319" spans="4:28" x14ac:dyDescent="0.45">
      <c r="D319" s="39" t="str">
        <f t="shared" si="4"/>
        <v>Net revenue summary_LDNO LV_LV Sub Generation Aggregated_Rate 3 units</v>
      </c>
      <c r="E319" s="12" t="s">
        <v>56</v>
      </c>
      <c r="F319" s="19" t="s">
        <v>94</v>
      </c>
      <c r="G319" s="14"/>
      <c r="H319" s="19" t="s">
        <v>62</v>
      </c>
      <c r="I319" s="20" t="s">
        <v>39</v>
      </c>
      <c r="J319" s="5"/>
      <c r="K319" s="19" t="s">
        <v>37</v>
      </c>
      <c r="L319" s="21"/>
      <c r="M319" s="21"/>
      <c r="N319" s="76">
        <v>0</v>
      </c>
      <c r="O319" s="76">
        <v>0</v>
      </c>
      <c r="P319" s="76">
        <v>0</v>
      </c>
      <c r="Q319" s="76">
        <v>0</v>
      </c>
      <c r="R319" s="76">
        <v>0</v>
      </c>
      <c r="S319" s="76">
        <v>0</v>
      </c>
      <c r="T319" s="76">
        <v>0</v>
      </c>
      <c r="U319" s="76">
        <v>0</v>
      </c>
      <c r="V319" s="76">
        <v>0</v>
      </c>
      <c r="W319" s="76">
        <v>0</v>
      </c>
      <c r="X319" s="76">
        <v>0</v>
      </c>
      <c r="Y319" s="76">
        <v>0</v>
      </c>
      <c r="Z319" s="76">
        <v>0</v>
      </c>
      <c r="AA319" s="76">
        <v>0</v>
      </c>
      <c r="AB319" s="21"/>
    </row>
    <row r="320" spans="4:28" x14ac:dyDescent="0.45">
      <c r="D320" s="39" t="str">
        <f t="shared" si="4"/>
        <v>Net revenue summary_LDNO LV_LV Generation Site Specific_Rate 3 units</v>
      </c>
      <c r="E320" s="12" t="s">
        <v>56</v>
      </c>
      <c r="F320" s="19" t="s">
        <v>94</v>
      </c>
      <c r="G320" s="14"/>
      <c r="H320" s="19" t="s">
        <v>63</v>
      </c>
      <c r="I320" s="20" t="s">
        <v>39</v>
      </c>
      <c r="J320" s="5"/>
      <c r="K320" s="19" t="s">
        <v>37</v>
      </c>
      <c r="L320" s="21"/>
      <c r="M320" s="21"/>
      <c r="N320" s="76">
        <v>0</v>
      </c>
      <c r="O320" s="76">
        <v>0</v>
      </c>
      <c r="P320" s="76">
        <v>0</v>
      </c>
      <c r="Q320" s="76">
        <v>0</v>
      </c>
      <c r="R320" s="76">
        <v>0</v>
      </c>
      <c r="S320" s="76">
        <v>0</v>
      </c>
      <c r="T320" s="76">
        <v>0</v>
      </c>
      <c r="U320" s="75">
        <v>49.627023870640599</v>
      </c>
      <c r="V320" s="76">
        <v>28.664875115006101</v>
      </c>
      <c r="W320" s="76">
        <v>0</v>
      </c>
      <c r="X320" s="76">
        <v>0</v>
      </c>
      <c r="Y320" s="76">
        <v>0</v>
      </c>
      <c r="Z320" s="76">
        <v>0</v>
      </c>
      <c r="AA320" s="76">
        <v>0</v>
      </c>
      <c r="AB320" s="21"/>
    </row>
    <row r="321" spans="4:28" x14ac:dyDescent="0.45">
      <c r="D321" s="39" t="str">
        <f t="shared" si="4"/>
        <v>Net revenue summary_LDNO LV_LV Generation Site Specific no RP Charge_Rate 3 units</v>
      </c>
      <c r="E321" s="12" t="s">
        <v>56</v>
      </c>
      <c r="F321" s="19" t="s">
        <v>94</v>
      </c>
      <c r="G321" s="14"/>
      <c r="H321" s="19" t="s">
        <v>64</v>
      </c>
      <c r="I321" s="20" t="s">
        <v>39</v>
      </c>
      <c r="J321" s="5"/>
      <c r="K321" s="19" t="s">
        <v>37</v>
      </c>
      <c r="L321" s="21"/>
      <c r="M321" s="21"/>
      <c r="N321" s="76">
        <v>0</v>
      </c>
      <c r="O321" s="76">
        <v>0</v>
      </c>
      <c r="P321" s="76">
        <v>0</v>
      </c>
      <c r="Q321" s="76">
        <v>0</v>
      </c>
      <c r="R321" s="76">
        <v>0</v>
      </c>
      <c r="S321" s="76">
        <v>0</v>
      </c>
      <c r="T321" s="76">
        <v>0</v>
      </c>
      <c r="U321" s="76">
        <v>0</v>
      </c>
      <c r="V321" s="76">
        <v>0</v>
      </c>
      <c r="W321" s="76">
        <v>0</v>
      </c>
      <c r="X321" s="76">
        <v>0</v>
      </c>
      <c r="Y321" s="76">
        <v>0</v>
      </c>
      <c r="Z321" s="76">
        <v>0</v>
      </c>
      <c r="AA321" s="76">
        <v>0</v>
      </c>
      <c r="AB321" s="21"/>
    </row>
    <row r="322" spans="4:28" x14ac:dyDescent="0.45">
      <c r="D322" s="39" t="str">
        <f t="shared" si="4"/>
        <v>Net revenue summary_LDNO LV_LV Sub Generation Site Specific_Rate 3 units</v>
      </c>
      <c r="E322" s="12" t="s">
        <v>56</v>
      </c>
      <c r="F322" s="19" t="s">
        <v>94</v>
      </c>
      <c r="G322" s="14"/>
      <c r="H322" s="19" t="s">
        <v>65</v>
      </c>
      <c r="I322" s="20" t="s">
        <v>39</v>
      </c>
      <c r="J322" s="5"/>
      <c r="K322" s="19" t="s">
        <v>37</v>
      </c>
      <c r="L322" s="21"/>
      <c r="M322" s="21"/>
      <c r="N322" s="76">
        <v>0</v>
      </c>
      <c r="O322" s="76">
        <v>0</v>
      </c>
      <c r="P322" s="76">
        <v>0</v>
      </c>
      <c r="Q322" s="76">
        <v>0</v>
      </c>
      <c r="R322" s="76">
        <v>0</v>
      </c>
      <c r="S322" s="76">
        <v>0</v>
      </c>
      <c r="T322" s="76">
        <v>0</v>
      </c>
      <c r="U322" s="76">
        <v>0</v>
      </c>
      <c r="V322" s="76">
        <v>0</v>
      </c>
      <c r="W322" s="76">
        <v>0</v>
      </c>
      <c r="X322" s="76">
        <v>0</v>
      </c>
      <c r="Y322" s="76">
        <v>0</v>
      </c>
      <c r="Z322" s="76">
        <v>0</v>
      </c>
      <c r="AA322" s="76">
        <v>0</v>
      </c>
      <c r="AB322" s="21"/>
    </row>
    <row r="323" spans="4:28" x14ac:dyDescent="0.45">
      <c r="D323" s="39" t="str">
        <f t="shared" si="4"/>
        <v>Net revenue summary_LDNO LV_LV Sub Generation Site Specific no RP Charge_Rate 3 units</v>
      </c>
      <c r="E323" s="12" t="s">
        <v>56</v>
      </c>
      <c r="F323" s="19" t="s">
        <v>94</v>
      </c>
      <c r="G323" s="14"/>
      <c r="H323" s="19" t="s">
        <v>66</v>
      </c>
      <c r="I323" s="20" t="s">
        <v>39</v>
      </c>
      <c r="J323" s="5"/>
      <c r="K323" s="19" t="s">
        <v>37</v>
      </c>
      <c r="L323" s="21"/>
      <c r="M323" s="21"/>
      <c r="N323" s="76">
        <v>0</v>
      </c>
      <c r="O323" s="76">
        <v>0</v>
      </c>
      <c r="P323" s="76">
        <v>0</v>
      </c>
      <c r="Q323" s="76">
        <v>0</v>
      </c>
      <c r="R323" s="76">
        <v>0</v>
      </c>
      <c r="S323" s="76">
        <v>0</v>
      </c>
      <c r="T323" s="76">
        <v>0</v>
      </c>
      <c r="U323" s="76">
        <v>0</v>
      </c>
      <c r="V323" s="76">
        <v>0</v>
      </c>
      <c r="W323" s="76">
        <v>0</v>
      </c>
      <c r="X323" s="76">
        <v>0</v>
      </c>
      <c r="Y323" s="76">
        <v>0</v>
      </c>
      <c r="Z323" s="76">
        <v>0</v>
      </c>
      <c r="AA323" s="76">
        <v>0</v>
      </c>
      <c r="AB323" s="21"/>
    </row>
    <row r="324" spans="4:28" x14ac:dyDescent="0.45">
      <c r="D324" s="39" t="str">
        <f t="shared" si="4"/>
        <v>Net revenue summary_LDNO LV_HV Generation Site Specific_Rate 3 units</v>
      </c>
      <c r="E324" s="12" t="s">
        <v>56</v>
      </c>
      <c r="F324" s="19" t="s">
        <v>94</v>
      </c>
      <c r="G324" s="14"/>
      <c r="H324" s="19" t="s">
        <v>67</v>
      </c>
      <c r="I324" s="20" t="s">
        <v>39</v>
      </c>
      <c r="J324" s="5"/>
      <c r="K324" s="19" t="s">
        <v>37</v>
      </c>
      <c r="L324" s="21"/>
      <c r="M324" s="21"/>
      <c r="N324" s="76">
        <v>0</v>
      </c>
      <c r="O324" s="76">
        <v>0</v>
      </c>
      <c r="P324" s="76">
        <v>0</v>
      </c>
      <c r="Q324" s="76">
        <v>0</v>
      </c>
      <c r="R324" s="76">
        <v>0</v>
      </c>
      <c r="S324" s="76">
        <v>0</v>
      </c>
      <c r="T324" s="76">
        <v>0</v>
      </c>
      <c r="U324" s="76">
        <v>0</v>
      </c>
      <c r="V324" s="76">
        <v>0</v>
      </c>
      <c r="W324" s="76">
        <v>0</v>
      </c>
      <c r="X324" s="76">
        <v>0</v>
      </c>
      <c r="Y324" s="76">
        <v>0</v>
      </c>
      <c r="Z324" s="76">
        <v>0</v>
      </c>
      <c r="AA324" s="76">
        <v>0</v>
      </c>
      <c r="AB324" s="21"/>
    </row>
    <row r="325" spans="4:28" x14ac:dyDescent="0.45">
      <c r="D325" s="39" t="str">
        <f t="shared" si="4"/>
        <v>Net revenue summary_LDNO LV_HV Generation Site Specific no RP Charge_Rate 3 units</v>
      </c>
      <c r="E325" s="12" t="s">
        <v>56</v>
      </c>
      <c r="F325" s="19" t="s">
        <v>94</v>
      </c>
      <c r="G325" s="14"/>
      <c r="H325" s="19" t="s">
        <v>68</v>
      </c>
      <c r="I325" s="20" t="s">
        <v>39</v>
      </c>
      <c r="J325" s="5"/>
      <c r="K325" s="19" t="s">
        <v>37</v>
      </c>
      <c r="L325" s="21"/>
      <c r="M325" s="21"/>
      <c r="N325" s="76">
        <v>0</v>
      </c>
      <c r="O325" s="76">
        <v>0</v>
      </c>
      <c r="P325" s="76">
        <v>0</v>
      </c>
      <c r="Q325" s="76">
        <v>0</v>
      </c>
      <c r="R325" s="76">
        <v>0</v>
      </c>
      <c r="S325" s="76">
        <v>0</v>
      </c>
      <c r="T325" s="76">
        <v>0</v>
      </c>
      <c r="U325" s="76">
        <v>0</v>
      </c>
      <c r="V325" s="76">
        <v>0</v>
      </c>
      <c r="W325" s="76">
        <v>0</v>
      </c>
      <c r="X325" s="76">
        <v>0</v>
      </c>
      <c r="Y325" s="76">
        <v>0</v>
      </c>
      <c r="Z325" s="76">
        <v>0</v>
      </c>
      <c r="AA325" s="76">
        <v>0</v>
      </c>
      <c r="AB325" s="21"/>
    </row>
    <row r="326" spans="4:28" x14ac:dyDescent="0.45">
      <c r="D326" s="39" t="str">
        <f t="shared" ref="D326:D389" si="5">E326&amp;"_"&amp;F326&amp;"_"&amp;H326&amp;"_"&amp;I326</f>
        <v>Net revenue summary_LDNO LV_Domestic Aggregated or CT with Residual_MPANs</v>
      </c>
      <c r="E326" s="12" t="s">
        <v>56</v>
      </c>
      <c r="F326" s="19" t="s">
        <v>94</v>
      </c>
      <c r="G326" s="14"/>
      <c r="H326" s="16" t="s">
        <v>126</v>
      </c>
      <c r="I326" s="18" t="s">
        <v>40</v>
      </c>
      <c r="J326" s="13"/>
      <c r="K326" s="16" t="s">
        <v>40</v>
      </c>
      <c r="L326" s="21"/>
      <c r="M326" s="21"/>
      <c r="N326" s="75">
        <v>53020.076981548496</v>
      </c>
      <c r="O326" s="75">
        <v>30538.006427436601</v>
      </c>
      <c r="P326" s="75">
        <v>36854.341635279103</v>
      </c>
      <c r="Q326" s="75">
        <v>3776.3225806451601</v>
      </c>
      <c r="R326" s="75">
        <v>30423.599820316202</v>
      </c>
      <c r="S326" s="76">
        <v>50377</v>
      </c>
      <c r="T326" s="76">
        <v>24900</v>
      </c>
      <c r="U326" s="75">
        <v>14698.197674598599</v>
      </c>
      <c r="V326" s="75">
        <v>25801.549496911699</v>
      </c>
      <c r="W326" s="75">
        <v>44356.395546444299</v>
      </c>
      <c r="X326" s="76">
        <v>45203.559198542796</v>
      </c>
      <c r="Y326" s="75">
        <v>37574.316939890698</v>
      </c>
      <c r="Z326" s="75">
        <v>12005.484517304099</v>
      </c>
      <c r="AA326" s="75">
        <v>3835.2422586520902</v>
      </c>
      <c r="AB326" s="21"/>
    </row>
    <row r="327" spans="4:28" x14ac:dyDescent="0.45">
      <c r="D327" s="39" t="str">
        <f t="shared" si="5"/>
        <v>Net revenue summary_LDNO LV_Domestic Aggregated or CT (Related MPAN)_MPANs</v>
      </c>
      <c r="E327" s="12" t="s">
        <v>56</v>
      </c>
      <c r="F327" s="19" t="s">
        <v>94</v>
      </c>
      <c r="G327" s="14"/>
      <c r="H327" s="19" t="s">
        <v>127</v>
      </c>
      <c r="I327" s="20" t="s">
        <v>40</v>
      </c>
      <c r="J327" s="5"/>
      <c r="K327" s="19" t="s">
        <v>40</v>
      </c>
      <c r="L327" s="21"/>
      <c r="M327" s="21"/>
      <c r="N327" s="76">
        <v>0</v>
      </c>
      <c r="O327" s="75">
        <v>1.2881629372694501</v>
      </c>
      <c r="P327" s="76">
        <v>0</v>
      </c>
      <c r="Q327" s="76">
        <v>0</v>
      </c>
      <c r="R327" s="76">
        <v>0</v>
      </c>
      <c r="S327" s="76">
        <v>61</v>
      </c>
      <c r="T327" s="76">
        <v>0</v>
      </c>
      <c r="U327" s="76">
        <v>0</v>
      </c>
      <c r="V327" s="76">
        <v>0</v>
      </c>
      <c r="W327" s="76">
        <v>0</v>
      </c>
      <c r="X327" s="76">
        <v>0</v>
      </c>
      <c r="Y327" s="76">
        <v>0</v>
      </c>
      <c r="Z327" s="76">
        <v>0</v>
      </c>
      <c r="AA327" s="76">
        <v>0</v>
      </c>
      <c r="AB327" s="21"/>
    </row>
    <row r="328" spans="4:28" x14ac:dyDescent="0.45">
      <c r="D328" s="39" t="str">
        <f t="shared" si="5"/>
        <v>Net revenue summary_LDNO LV_Non-Domestic Aggregated or CT No Residual_MPANs</v>
      </c>
      <c r="E328" s="12" t="s">
        <v>56</v>
      </c>
      <c r="F328" s="19" t="s">
        <v>94</v>
      </c>
      <c r="G328" s="14"/>
      <c r="H328" s="19" t="s">
        <v>128</v>
      </c>
      <c r="I328" s="20" t="s">
        <v>40</v>
      </c>
      <c r="J328" s="5"/>
      <c r="K328" s="19" t="s">
        <v>40</v>
      </c>
      <c r="L328" s="21"/>
      <c r="M328" s="21"/>
      <c r="N328" s="76">
        <v>0</v>
      </c>
      <c r="O328" s="76">
        <v>4.0167877964418702E-2</v>
      </c>
      <c r="P328" s="76">
        <v>7.2986597425720598E-2</v>
      </c>
      <c r="Q328" s="76">
        <v>1.5114138482310801E-3</v>
      </c>
      <c r="R328" s="76">
        <v>1.5625622765812398E-2</v>
      </c>
      <c r="S328" s="76">
        <v>1</v>
      </c>
      <c r="T328" s="76">
        <v>1</v>
      </c>
      <c r="U328" s="76">
        <v>0</v>
      </c>
      <c r="V328" s="76">
        <v>0</v>
      </c>
      <c r="W328" s="76">
        <v>0</v>
      </c>
      <c r="X328" s="76">
        <v>0</v>
      </c>
      <c r="Y328" s="76">
        <v>0</v>
      </c>
      <c r="Z328" s="76">
        <v>0</v>
      </c>
      <c r="AA328" s="76">
        <v>0</v>
      </c>
      <c r="AB328" s="21"/>
    </row>
    <row r="329" spans="4:28" x14ac:dyDescent="0.45">
      <c r="D329" s="39" t="str">
        <f t="shared" si="5"/>
        <v>Net revenue summary_LDNO LV_Non-Domestic Aggregated or CT Band 1_MPANs</v>
      </c>
      <c r="E329" s="12" t="s">
        <v>56</v>
      </c>
      <c r="F329" s="19" t="s">
        <v>94</v>
      </c>
      <c r="G329" s="14"/>
      <c r="H329" s="19" t="s">
        <v>129</v>
      </c>
      <c r="I329" s="20" t="s">
        <v>40</v>
      </c>
      <c r="J329" s="5"/>
      <c r="K329" s="19" t="s">
        <v>40</v>
      </c>
      <c r="L329" s="21"/>
      <c r="M329" s="21"/>
      <c r="N329" s="75">
        <v>363.58067129499</v>
      </c>
      <c r="O329" s="75">
        <v>137.41237757040801</v>
      </c>
      <c r="P329" s="75">
        <v>156.43608236803701</v>
      </c>
      <c r="Q329" s="75">
        <v>0.67791393433921199</v>
      </c>
      <c r="R329" s="75">
        <v>171.23464721002301</v>
      </c>
      <c r="S329" s="76">
        <v>460</v>
      </c>
      <c r="T329" s="76">
        <v>144</v>
      </c>
      <c r="U329" s="76">
        <v>348.75576080297702</v>
      </c>
      <c r="V329" s="75">
        <v>329.612509502774</v>
      </c>
      <c r="W329" s="75">
        <v>612.82920632593903</v>
      </c>
      <c r="X329" s="75">
        <v>293.53103404536802</v>
      </c>
      <c r="Y329" s="75">
        <v>172.965245924681</v>
      </c>
      <c r="Z329" s="75">
        <v>118.350772872581</v>
      </c>
      <c r="AA329" s="75">
        <v>15.7508694989573</v>
      </c>
      <c r="AB329" s="21"/>
    </row>
    <row r="330" spans="4:28" x14ac:dyDescent="0.45">
      <c r="D330" s="39" t="str">
        <f t="shared" si="5"/>
        <v>Net revenue summary_LDNO LV_Non-Domestic Aggregated or CT Band 2_MPANs</v>
      </c>
      <c r="E330" s="12" t="s">
        <v>56</v>
      </c>
      <c r="F330" s="19" t="s">
        <v>94</v>
      </c>
      <c r="G330" s="14"/>
      <c r="H330" s="19" t="s">
        <v>130</v>
      </c>
      <c r="I330" s="20" t="s">
        <v>40</v>
      </c>
      <c r="J330" s="5"/>
      <c r="K330" s="19" t="s">
        <v>40</v>
      </c>
      <c r="L330" s="21"/>
      <c r="M330" s="21"/>
      <c r="N330" s="75">
        <v>323.74523087141</v>
      </c>
      <c r="O330" s="75">
        <v>117.87704154647</v>
      </c>
      <c r="P330" s="75">
        <v>140.31943593935901</v>
      </c>
      <c r="Q330" s="75">
        <v>0.61096191819020296</v>
      </c>
      <c r="R330" s="75">
        <v>128.67108086138401</v>
      </c>
      <c r="S330" s="76">
        <v>370</v>
      </c>
      <c r="T330" s="76">
        <v>118</v>
      </c>
      <c r="U330" s="75">
        <v>201.29641495580901</v>
      </c>
      <c r="V330" s="75">
        <v>239.713817181607</v>
      </c>
      <c r="W330" s="76">
        <v>464.318906705259</v>
      </c>
      <c r="X330" s="75">
        <v>252.09852459733199</v>
      </c>
      <c r="Y330" s="75">
        <v>130.20340689114599</v>
      </c>
      <c r="Z330" s="75">
        <v>89.180892462943604</v>
      </c>
      <c r="AA330" s="75">
        <v>12.3776330254247</v>
      </c>
      <c r="AB330" s="21"/>
    </row>
    <row r="331" spans="4:28" x14ac:dyDescent="0.45">
      <c r="D331" s="39" t="str">
        <f t="shared" si="5"/>
        <v>Net revenue summary_LDNO LV_Non-Domestic Aggregated or CT Band 3_MPANs</v>
      </c>
      <c r="E331" s="12" t="s">
        <v>56</v>
      </c>
      <c r="F331" s="19" t="s">
        <v>94</v>
      </c>
      <c r="G331" s="14"/>
      <c r="H331" s="19" t="s">
        <v>131</v>
      </c>
      <c r="I331" s="20" t="s">
        <v>40</v>
      </c>
      <c r="J331" s="5"/>
      <c r="K331" s="19" t="s">
        <v>40</v>
      </c>
      <c r="L331" s="21"/>
      <c r="M331" s="21"/>
      <c r="N331" s="75">
        <v>166.83229890549401</v>
      </c>
      <c r="O331" s="75">
        <v>52.973999006735298</v>
      </c>
      <c r="P331" s="76">
        <v>68.010692714207806</v>
      </c>
      <c r="Q331" s="75">
        <v>0.37698608980251702</v>
      </c>
      <c r="R331" s="75">
        <v>68.116437087671599</v>
      </c>
      <c r="S331" s="76">
        <v>213</v>
      </c>
      <c r="T331" s="76">
        <v>60</v>
      </c>
      <c r="U331" s="75">
        <v>100.29523737579601</v>
      </c>
      <c r="V331" s="75">
        <v>103.42557231578699</v>
      </c>
      <c r="W331" s="75">
        <v>240.164951744099</v>
      </c>
      <c r="X331" s="75">
        <v>125.37346645832901</v>
      </c>
      <c r="Y331" s="76">
        <v>67.907505176178901</v>
      </c>
      <c r="Z331" s="75">
        <v>37.235400478018597</v>
      </c>
      <c r="AA331" s="75">
        <v>5.8617295656400801</v>
      </c>
      <c r="AB331" s="21"/>
    </row>
    <row r="332" spans="4:28" x14ac:dyDescent="0.45">
      <c r="D332" s="39" t="str">
        <f t="shared" si="5"/>
        <v>Net revenue summary_LDNO LV_Non-Domestic Aggregated or CT Band 4_MPANs</v>
      </c>
      <c r="E332" s="12" t="s">
        <v>56</v>
      </c>
      <c r="F332" s="19" t="s">
        <v>94</v>
      </c>
      <c r="G332" s="14"/>
      <c r="H332" s="19" t="s">
        <v>132</v>
      </c>
      <c r="I332" s="20" t="s">
        <v>40</v>
      </c>
      <c r="J332" s="5"/>
      <c r="K332" s="19" t="s">
        <v>40</v>
      </c>
      <c r="L332" s="21"/>
      <c r="M332" s="21"/>
      <c r="N332" s="75">
        <v>159.967070160981</v>
      </c>
      <c r="O332" s="75">
        <v>59.595748882577197</v>
      </c>
      <c r="P332" s="75">
        <v>75.712526927122894</v>
      </c>
      <c r="Q332" s="75">
        <v>0.33262664381983498</v>
      </c>
      <c r="R332" s="75">
        <v>63.012024979810597</v>
      </c>
      <c r="S332" s="76">
        <v>218</v>
      </c>
      <c r="T332" s="76">
        <v>71</v>
      </c>
      <c r="U332" s="75">
        <v>83.894299010590899</v>
      </c>
      <c r="V332" s="75">
        <v>95.808587633427294</v>
      </c>
      <c r="W332" s="75">
        <v>226.39283708391901</v>
      </c>
      <c r="X332" s="75">
        <v>142.36172899732901</v>
      </c>
      <c r="Y332" s="75">
        <v>68.456173519832902</v>
      </c>
      <c r="Z332" s="75">
        <v>37.603152765691298</v>
      </c>
      <c r="AA332" s="75">
        <v>5.6340848498684499</v>
      </c>
      <c r="AB332" s="21"/>
    </row>
    <row r="333" spans="4:28" x14ac:dyDescent="0.45">
      <c r="D333" s="39" t="str">
        <f t="shared" si="5"/>
        <v>Net revenue summary_LDNO LV_Non-Domestic Aggregated or CT (Related MPAN)_MPANs</v>
      </c>
      <c r="E333" s="12" t="s">
        <v>56</v>
      </c>
      <c r="F333" s="19" t="s">
        <v>94</v>
      </c>
      <c r="G333" s="14"/>
      <c r="H333" s="19" t="s">
        <v>133</v>
      </c>
      <c r="I333" s="20" t="s">
        <v>40</v>
      </c>
      <c r="J333" s="5"/>
      <c r="K333" s="19" t="s">
        <v>40</v>
      </c>
      <c r="L333" s="21"/>
      <c r="M333" s="21"/>
      <c r="N333" s="76">
        <v>0</v>
      </c>
      <c r="O333" s="76">
        <v>0</v>
      </c>
      <c r="P333" s="76">
        <v>0</v>
      </c>
      <c r="Q333" s="76">
        <v>0</v>
      </c>
      <c r="R333" s="76">
        <v>4</v>
      </c>
      <c r="S333" s="76">
        <v>0</v>
      </c>
      <c r="T333" s="76">
        <v>0</v>
      </c>
      <c r="U333" s="76">
        <v>0</v>
      </c>
      <c r="V333" s="76">
        <v>0</v>
      </c>
      <c r="W333" s="76">
        <v>0</v>
      </c>
      <c r="X333" s="76">
        <v>0</v>
      </c>
      <c r="Y333" s="76">
        <v>0</v>
      </c>
      <c r="Z333" s="76">
        <v>0</v>
      </c>
      <c r="AA333" s="76">
        <v>0</v>
      </c>
      <c r="AB333" s="21"/>
    </row>
    <row r="334" spans="4:28" x14ac:dyDescent="0.45">
      <c r="D334" s="39" t="str">
        <f t="shared" si="5"/>
        <v>Net revenue summary_LDNO LV_LV Site Specific No Residual_MPANs</v>
      </c>
      <c r="E334" s="12" t="s">
        <v>56</v>
      </c>
      <c r="F334" s="19" t="s">
        <v>94</v>
      </c>
      <c r="G334" s="14"/>
      <c r="H334" s="19" t="s">
        <v>78</v>
      </c>
      <c r="I334" s="20" t="s">
        <v>40</v>
      </c>
      <c r="J334" s="5"/>
      <c r="K334" s="19" t="s">
        <v>40</v>
      </c>
      <c r="L334" s="21"/>
      <c r="M334" s="21"/>
      <c r="N334" s="76">
        <v>0</v>
      </c>
      <c r="O334" s="76">
        <v>7.9419667314137299E-2</v>
      </c>
      <c r="P334" s="76">
        <v>7.7746268085476494E-2</v>
      </c>
      <c r="Q334" s="75">
        <v>0.175723967960566</v>
      </c>
      <c r="R334" s="76">
        <v>7.7906285467221503E-2</v>
      </c>
      <c r="S334" s="76">
        <v>0</v>
      </c>
      <c r="T334" s="76">
        <v>0</v>
      </c>
      <c r="U334" s="76">
        <v>0</v>
      </c>
      <c r="V334" s="76">
        <v>0</v>
      </c>
      <c r="W334" s="76">
        <v>0</v>
      </c>
      <c r="X334" s="76">
        <v>0</v>
      </c>
      <c r="Y334" s="76">
        <v>0</v>
      </c>
      <c r="Z334" s="76">
        <v>0</v>
      </c>
      <c r="AA334" s="76">
        <v>0</v>
      </c>
      <c r="AB334" s="21"/>
    </row>
    <row r="335" spans="4:28" x14ac:dyDescent="0.45">
      <c r="D335" s="39" t="str">
        <f t="shared" si="5"/>
        <v>Net revenue summary_LDNO LV_LV Site Specific Band 1_MPANs</v>
      </c>
      <c r="E335" s="12" t="s">
        <v>56</v>
      </c>
      <c r="F335" s="19" t="s">
        <v>94</v>
      </c>
      <c r="G335" s="14"/>
      <c r="H335" s="19" t="s">
        <v>79</v>
      </c>
      <c r="I335" s="20" t="s">
        <v>40</v>
      </c>
      <c r="J335" s="5"/>
      <c r="K335" s="19" t="s">
        <v>40</v>
      </c>
      <c r="L335" s="21"/>
      <c r="M335" s="21"/>
      <c r="N335" s="75">
        <v>16.686851217681902</v>
      </c>
      <c r="O335" s="75">
        <v>41.199520324003501</v>
      </c>
      <c r="P335" s="75">
        <v>65.442225055583606</v>
      </c>
      <c r="Q335" s="75">
        <v>4.62940234134319</v>
      </c>
      <c r="R335" s="76">
        <v>64.342214775982299</v>
      </c>
      <c r="S335" s="76">
        <v>28</v>
      </c>
      <c r="T335" s="76">
        <v>6</v>
      </c>
      <c r="U335" s="75">
        <v>39.538036558323697</v>
      </c>
      <c r="V335" s="75">
        <v>52.563537867333999</v>
      </c>
      <c r="W335" s="75">
        <v>36.343407066732503</v>
      </c>
      <c r="X335" s="75">
        <v>35.103239732269401</v>
      </c>
      <c r="Y335" s="75">
        <v>53.9081808229244</v>
      </c>
      <c r="Z335" s="75">
        <v>17.229783943707801</v>
      </c>
      <c r="AA335" s="75">
        <v>6.76086907991946</v>
      </c>
      <c r="AB335" s="21"/>
    </row>
    <row r="336" spans="4:28" x14ac:dyDescent="0.45">
      <c r="D336" s="39" t="str">
        <f t="shared" si="5"/>
        <v>Net revenue summary_LDNO LV_LV Site Specific Band 2_MPANs</v>
      </c>
      <c r="E336" s="12" t="s">
        <v>56</v>
      </c>
      <c r="F336" s="19" t="s">
        <v>94</v>
      </c>
      <c r="G336" s="14"/>
      <c r="H336" s="19" t="s">
        <v>80</v>
      </c>
      <c r="I336" s="20" t="s">
        <v>40</v>
      </c>
      <c r="J336" s="5"/>
      <c r="K336" s="19" t="s">
        <v>40</v>
      </c>
      <c r="L336" s="21"/>
      <c r="M336" s="21"/>
      <c r="N336" s="75">
        <v>15.338002319394199</v>
      </c>
      <c r="O336" s="75">
        <v>20.010062572910901</v>
      </c>
      <c r="P336" s="75">
        <v>41.7811359632571</v>
      </c>
      <c r="Q336" s="75">
        <v>2.5590141712877301</v>
      </c>
      <c r="R336" s="75">
        <v>33.259701129546499</v>
      </c>
      <c r="S336" s="76">
        <v>32</v>
      </c>
      <c r="T336" s="76">
        <v>33</v>
      </c>
      <c r="U336" s="75">
        <v>55.629008381884603</v>
      </c>
      <c r="V336" s="75">
        <v>31.7567870379285</v>
      </c>
      <c r="W336" s="75">
        <v>51.890276894103302</v>
      </c>
      <c r="X336" s="75">
        <v>35.709775192006198</v>
      </c>
      <c r="Y336" s="75">
        <v>43.279355249648603</v>
      </c>
      <c r="Z336" s="75">
        <v>10.6264911124898</v>
      </c>
      <c r="AA336" s="75">
        <v>4.9915026628559396</v>
      </c>
      <c r="AB336" s="21"/>
    </row>
    <row r="337" spans="4:28" x14ac:dyDescent="0.45">
      <c r="D337" s="39" t="str">
        <f t="shared" si="5"/>
        <v>Net revenue summary_LDNO LV_LV Site Specific Band 3_MPANs</v>
      </c>
      <c r="E337" s="12" t="s">
        <v>56</v>
      </c>
      <c r="F337" s="19" t="s">
        <v>94</v>
      </c>
      <c r="G337" s="14"/>
      <c r="H337" s="19" t="s">
        <v>81</v>
      </c>
      <c r="I337" s="20" t="s">
        <v>40</v>
      </c>
      <c r="J337" s="5"/>
      <c r="K337" s="19" t="s">
        <v>40</v>
      </c>
      <c r="L337" s="21"/>
      <c r="M337" s="21"/>
      <c r="N337" s="75">
        <v>5.4336816972508304</v>
      </c>
      <c r="O337" s="75">
        <v>8.3096332575506509</v>
      </c>
      <c r="P337" s="75">
        <v>17.2762148940689</v>
      </c>
      <c r="Q337" s="75">
        <v>1.18210720887245</v>
      </c>
      <c r="R337" s="75">
        <v>17.7136275198616</v>
      </c>
      <c r="S337" s="76">
        <v>29</v>
      </c>
      <c r="T337" s="76">
        <v>9</v>
      </c>
      <c r="U337" s="76">
        <v>16.437594002622799</v>
      </c>
      <c r="V337" s="75">
        <v>12.505916929396101</v>
      </c>
      <c r="W337" s="75">
        <v>17.654822088511199</v>
      </c>
      <c r="X337" s="75">
        <v>14.3104460031659</v>
      </c>
      <c r="Y337" s="75">
        <v>15.0433537666491</v>
      </c>
      <c r="Z337" s="75">
        <v>3.5334176209431201</v>
      </c>
      <c r="AA337" s="75">
        <v>1.83319637438903</v>
      </c>
      <c r="AB337" s="21"/>
    </row>
    <row r="338" spans="4:28" x14ac:dyDescent="0.45">
      <c r="D338" s="39" t="str">
        <f t="shared" si="5"/>
        <v>Net revenue summary_LDNO LV_LV Site Specific Band 4_MPANs</v>
      </c>
      <c r="E338" s="12" t="s">
        <v>56</v>
      </c>
      <c r="F338" s="19" t="s">
        <v>94</v>
      </c>
      <c r="G338" s="14"/>
      <c r="H338" s="19" t="s">
        <v>82</v>
      </c>
      <c r="I338" s="20" t="s">
        <v>40</v>
      </c>
      <c r="J338" s="5"/>
      <c r="K338" s="19" t="s">
        <v>40</v>
      </c>
      <c r="L338" s="21"/>
      <c r="M338" s="21"/>
      <c r="N338" s="75">
        <v>5.7134647656729598</v>
      </c>
      <c r="O338" s="75">
        <v>7.6911404143879496</v>
      </c>
      <c r="P338" s="75">
        <v>15.8324379813753</v>
      </c>
      <c r="Q338" s="75">
        <v>1.4537523105360399</v>
      </c>
      <c r="R338" s="75">
        <v>24.106550289142199</v>
      </c>
      <c r="S338" s="76">
        <v>8</v>
      </c>
      <c r="T338" s="76">
        <v>5</v>
      </c>
      <c r="U338" s="75">
        <v>29.416668929717101</v>
      </c>
      <c r="V338" s="75">
        <v>15.121478573674599</v>
      </c>
      <c r="W338" s="75">
        <v>18.313196219388001</v>
      </c>
      <c r="X338" s="75">
        <v>12.5413842456002</v>
      </c>
      <c r="Y338" s="75">
        <v>9.0582722737102994</v>
      </c>
      <c r="Z338" s="75">
        <v>2.2346242627499202</v>
      </c>
      <c r="AA338" s="75">
        <v>1.83064317609601</v>
      </c>
      <c r="AB338" s="21"/>
    </row>
    <row r="339" spans="4:28" x14ac:dyDescent="0.45">
      <c r="D339" s="39" t="str">
        <f t="shared" si="5"/>
        <v>Net revenue summary_LDNO LV_LV Sub Site Specific No Residual_MPANs</v>
      </c>
      <c r="E339" s="12" t="s">
        <v>56</v>
      </c>
      <c r="F339" s="19" t="s">
        <v>94</v>
      </c>
      <c r="G339" s="14"/>
      <c r="H339" s="19" t="s">
        <v>83</v>
      </c>
      <c r="I339" s="20" t="s">
        <v>40</v>
      </c>
      <c r="J339" s="5"/>
      <c r="K339" s="19" t="s">
        <v>40</v>
      </c>
      <c r="L339" s="21"/>
      <c r="M339" s="21"/>
      <c r="N339" s="76">
        <v>0</v>
      </c>
      <c r="O339" s="76">
        <v>0</v>
      </c>
      <c r="P339" s="76">
        <v>0</v>
      </c>
      <c r="Q339" s="76">
        <v>0</v>
      </c>
      <c r="R339" s="76">
        <v>0</v>
      </c>
      <c r="S339" s="76">
        <v>0</v>
      </c>
      <c r="T339" s="76">
        <v>0</v>
      </c>
      <c r="U339" s="76">
        <v>0</v>
      </c>
      <c r="V339" s="76">
        <v>0</v>
      </c>
      <c r="W339" s="76">
        <v>0</v>
      </c>
      <c r="X339" s="76">
        <v>0</v>
      </c>
      <c r="Y339" s="76">
        <v>0</v>
      </c>
      <c r="Z339" s="76">
        <v>0</v>
      </c>
      <c r="AA339" s="76">
        <v>0</v>
      </c>
      <c r="AB339" s="21"/>
    </row>
    <row r="340" spans="4:28" x14ac:dyDescent="0.45">
      <c r="D340" s="39" t="str">
        <f t="shared" si="5"/>
        <v>Net revenue summary_LDNO LV_LV Sub Site Specific Band 1_MPANs</v>
      </c>
      <c r="E340" s="12" t="s">
        <v>56</v>
      </c>
      <c r="F340" s="19" t="s">
        <v>94</v>
      </c>
      <c r="G340" s="14"/>
      <c r="H340" s="19" t="s">
        <v>84</v>
      </c>
      <c r="I340" s="20" t="s">
        <v>40</v>
      </c>
      <c r="J340" s="5"/>
      <c r="K340" s="19" t="s">
        <v>40</v>
      </c>
      <c r="L340" s="21"/>
      <c r="M340" s="21"/>
      <c r="N340" s="76">
        <v>0</v>
      </c>
      <c r="O340" s="76">
        <v>0</v>
      </c>
      <c r="P340" s="76">
        <v>0</v>
      </c>
      <c r="Q340" s="76">
        <v>0</v>
      </c>
      <c r="R340" s="76">
        <v>0</v>
      </c>
      <c r="S340" s="76">
        <v>0</v>
      </c>
      <c r="T340" s="76">
        <v>0</v>
      </c>
      <c r="U340" s="76">
        <v>0</v>
      </c>
      <c r="V340" s="76">
        <v>0</v>
      </c>
      <c r="W340" s="76">
        <v>0</v>
      </c>
      <c r="X340" s="76">
        <v>0</v>
      </c>
      <c r="Y340" s="76">
        <v>0</v>
      </c>
      <c r="Z340" s="76">
        <v>0</v>
      </c>
      <c r="AA340" s="76">
        <v>0</v>
      </c>
      <c r="AB340" s="21"/>
    </row>
    <row r="341" spans="4:28" x14ac:dyDescent="0.45">
      <c r="D341" s="39" t="str">
        <f t="shared" si="5"/>
        <v>Net revenue summary_LDNO LV_LV Sub Site Specific Band 2_MPANs</v>
      </c>
      <c r="E341" s="12" t="s">
        <v>56</v>
      </c>
      <c r="F341" s="19" t="s">
        <v>94</v>
      </c>
      <c r="G341" s="14"/>
      <c r="H341" s="19" t="s">
        <v>85</v>
      </c>
      <c r="I341" s="20" t="s">
        <v>40</v>
      </c>
      <c r="J341" s="5"/>
      <c r="K341" s="19" t="s">
        <v>40</v>
      </c>
      <c r="L341" s="21"/>
      <c r="M341" s="21"/>
      <c r="N341" s="76">
        <v>0</v>
      </c>
      <c r="O341" s="76">
        <v>0</v>
      </c>
      <c r="P341" s="76">
        <v>0</v>
      </c>
      <c r="Q341" s="76">
        <v>0</v>
      </c>
      <c r="R341" s="76">
        <v>0</v>
      </c>
      <c r="S341" s="76">
        <v>0</v>
      </c>
      <c r="T341" s="76">
        <v>0</v>
      </c>
      <c r="U341" s="76">
        <v>0</v>
      </c>
      <c r="V341" s="76">
        <v>0</v>
      </c>
      <c r="W341" s="76">
        <v>0</v>
      </c>
      <c r="X341" s="76">
        <v>0</v>
      </c>
      <c r="Y341" s="76">
        <v>0</v>
      </c>
      <c r="Z341" s="76">
        <v>0</v>
      </c>
      <c r="AA341" s="76">
        <v>0</v>
      </c>
      <c r="AB341" s="21"/>
    </row>
    <row r="342" spans="4:28" x14ac:dyDescent="0.45">
      <c r="D342" s="39" t="str">
        <f t="shared" si="5"/>
        <v>Net revenue summary_LDNO LV_LV Sub Site Specific Band 3_MPANs</v>
      </c>
      <c r="E342" s="12" t="s">
        <v>56</v>
      </c>
      <c r="F342" s="19" t="s">
        <v>94</v>
      </c>
      <c r="G342" s="14"/>
      <c r="H342" s="19" t="s">
        <v>86</v>
      </c>
      <c r="I342" s="20" t="s">
        <v>40</v>
      </c>
      <c r="J342" s="5"/>
      <c r="K342" s="19" t="s">
        <v>40</v>
      </c>
      <c r="L342" s="26"/>
      <c r="M342" s="26"/>
      <c r="N342" s="76">
        <v>0</v>
      </c>
      <c r="O342" s="76">
        <v>0</v>
      </c>
      <c r="P342" s="76">
        <v>0</v>
      </c>
      <c r="Q342" s="76">
        <v>0</v>
      </c>
      <c r="R342" s="76">
        <v>0</v>
      </c>
      <c r="S342" s="76">
        <v>0</v>
      </c>
      <c r="T342" s="76">
        <v>0</v>
      </c>
      <c r="U342" s="76">
        <v>0</v>
      </c>
      <c r="V342" s="76">
        <v>0</v>
      </c>
      <c r="W342" s="76">
        <v>0</v>
      </c>
      <c r="X342" s="76">
        <v>0</v>
      </c>
      <c r="Y342" s="76">
        <v>0</v>
      </c>
      <c r="Z342" s="76">
        <v>0</v>
      </c>
      <c r="AA342" s="76">
        <v>0</v>
      </c>
      <c r="AB342" s="26"/>
    </row>
    <row r="343" spans="4:28" x14ac:dyDescent="0.45">
      <c r="D343" s="39" t="str">
        <f t="shared" si="5"/>
        <v>Net revenue summary_LDNO LV_LV Sub Site Specific Band 4_MPANs</v>
      </c>
      <c r="E343" s="12" t="s">
        <v>56</v>
      </c>
      <c r="F343" s="19" t="s">
        <v>94</v>
      </c>
      <c r="G343" s="14"/>
      <c r="H343" s="19" t="s">
        <v>87</v>
      </c>
      <c r="I343" s="20" t="s">
        <v>40</v>
      </c>
      <c r="J343" s="5"/>
      <c r="K343" s="19" t="s">
        <v>40</v>
      </c>
      <c r="L343" s="26"/>
      <c r="M343" s="26"/>
      <c r="N343" s="76">
        <v>0</v>
      </c>
      <c r="O343" s="76">
        <v>0</v>
      </c>
      <c r="P343" s="76">
        <v>0</v>
      </c>
      <c r="Q343" s="76">
        <v>0</v>
      </c>
      <c r="R343" s="76">
        <v>0</v>
      </c>
      <c r="S343" s="76">
        <v>0</v>
      </c>
      <c r="T343" s="76">
        <v>0</v>
      </c>
      <c r="U343" s="76">
        <v>0</v>
      </c>
      <c r="V343" s="76">
        <v>0</v>
      </c>
      <c r="W343" s="76">
        <v>0</v>
      </c>
      <c r="X343" s="76">
        <v>0</v>
      </c>
      <c r="Y343" s="76">
        <v>0</v>
      </c>
      <c r="Z343" s="76">
        <v>0</v>
      </c>
      <c r="AA343" s="76">
        <v>0</v>
      </c>
      <c r="AB343" s="26"/>
    </row>
    <row r="344" spans="4:28" x14ac:dyDescent="0.45">
      <c r="D344" s="39" t="str">
        <f t="shared" si="5"/>
        <v>Net revenue summary_LDNO LV_HV Site Specific No Residual_MPANs</v>
      </c>
      <c r="E344" s="12" t="s">
        <v>56</v>
      </c>
      <c r="F344" s="19" t="s">
        <v>94</v>
      </c>
      <c r="G344" s="14"/>
      <c r="H344" s="19" t="s">
        <v>88</v>
      </c>
      <c r="I344" s="20" t="s">
        <v>40</v>
      </c>
      <c r="J344" s="5"/>
      <c r="K344" s="19" t="s">
        <v>40</v>
      </c>
      <c r="L344" s="26"/>
      <c r="M344" s="26"/>
      <c r="N344" s="76">
        <v>0</v>
      </c>
      <c r="O344" s="76">
        <v>0</v>
      </c>
      <c r="P344" s="76">
        <v>0</v>
      </c>
      <c r="Q344" s="76">
        <v>0</v>
      </c>
      <c r="R344" s="76">
        <v>0</v>
      </c>
      <c r="S344" s="76">
        <v>0</v>
      </c>
      <c r="T344" s="76">
        <v>0</v>
      </c>
      <c r="U344" s="76">
        <v>0</v>
      </c>
      <c r="V344" s="76">
        <v>0</v>
      </c>
      <c r="W344" s="76">
        <v>0</v>
      </c>
      <c r="X344" s="76">
        <v>0</v>
      </c>
      <c r="Y344" s="76">
        <v>0</v>
      </c>
      <c r="Z344" s="76">
        <v>0</v>
      </c>
      <c r="AA344" s="76">
        <v>0</v>
      </c>
      <c r="AB344" s="26"/>
    </row>
    <row r="345" spans="4:28" x14ac:dyDescent="0.45">
      <c r="D345" s="39" t="str">
        <f t="shared" si="5"/>
        <v>Net revenue summary_LDNO LV_HV Site Specific Band 1_MPANs</v>
      </c>
      <c r="E345" s="12" t="s">
        <v>56</v>
      </c>
      <c r="F345" s="19" t="s">
        <v>94</v>
      </c>
      <c r="G345" s="14"/>
      <c r="H345" s="19" t="s">
        <v>89</v>
      </c>
      <c r="I345" s="20" t="s">
        <v>40</v>
      </c>
      <c r="J345" s="5"/>
      <c r="K345" s="19" t="s">
        <v>40</v>
      </c>
      <c r="L345" s="26"/>
      <c r="M345" s="26"/>
      <c r="N345" s="76">
        <v>0</v>
      </c>
      <c r="O345" s="76">
        <v>0</v>
      </c>
      <c r="P345" s="76">
        <v>0</v>
      </c>
      <c r="Q345" s="76">
        <v>0</v>
      </c>
      <c r="R345" s="76">
        <v>0</v>
      </c>
      <c r="S345" s="76">
        <v>0</v>
      </c>
      <c r="T345" s="76">
        <v>0</v>
      </c>
      <c r="U345" s="76">
        <v>0</v>
      </c>
      <c r="V345" s="76">
        <v>0</v>
      </c>
      <c r="W345" s="76">
        <v>0</v>
      </c>
      <c r="X345" s="76">
        <v>0</v>
      </c>
      <c r="Y345" s="76">
        <v>0</v>
      </c>
      <c r="Z345" s="76">
        <v>0</v>
      </c>
      <c r="AA345" s="76">
        <v>0</v>
      </c>
      <c r="AB345" s="26"/>
    </row>
    <row r="346" spans="4:28" x14ac:dyDescent="0.45">
      <c r="D346" s="39" t="str">
        <f t="shared" si="5"/>
        <v>Net revenue summary_LDNO LV_HV Site Specific Band 2_MPANs</v>
      </c>
      <c r="E346" s="12" t="s">
        <v>56</v>
      </c>
      <c r="F346" s="19" t="s">
        <v>94</v>
      </c>
      <c r="G346" s="14"/>
      <c r="H346" s="19" t="s">
        <v>90</v>
      </c>
      <c r="I346" s="20" t="s">
        <v>40</v>
      </c>
      <c r="J346" s="5"/>
      <c r="K346" s="19" t="s">
        <v>40</v>
      </c>
      <c r="L346" s="26"/>
      <c r="M346" s="26"/>
      <c r="N346" s="76">
        <v>0</v>
      </c>
      <c r="O346" s="76">
        <v>0</v>
      </c>
      <c r="P346" s="76">
        <v>0</v>
      </c>
      <c r="Q346" s="76">
        <v>0</v>
      </c>
      <c r="R346" s="76">
        <v>0</v>
      </c>
      <c r="S346" s="76">
        <v>0</v>
      </c>
      <c r="T346" s="76">
        <v>0</v>
      </c>
      <c r="U346" s="76">
        <v>0</v>
      </c>
      <c r="V346" s="76">
        <v>0</v>
      </c>
      <c r="W346" s="76">
        <v>0</v>
      </c>
      <c r="X346" s="76">
        <v>0</v>
      </c>
      <c r="Y346" s="76">
        <v>0</v>
      </c>
      <c r="Z346" s="76">
        <v>0</v>
      </c>
      <c r="AA346" s="76">
        <v>0</v>
      </c>
      <c r="AB346" s="26"/>
    </row>
    <row r="347" spans="4:28" x14ac:dyDescent="0.45">
      <c r="D347" s="39" t="str">
        <f t="shared" si="5"/>
        <v>Net revenue summary_LDNO LV_HV Site Specific Band 3_MPANs</v>
      </c>
      <c r="E347" s="12" t="s">
        <v>56</v>
      </c>
      <c r="F347" s="19" t="s">
        <v>94</v>
      </c>
      <c r="G347" s="14"/>
      <c r="H347" s="19" t="s">
        <v>91</v>
      </c>
      <c r="I347" s="20" t="s">
        <v>40</v>
      </c>
      <c r="J347" s="5"/>
      <c r="K347" s="19" t="s">
        <v>40</v>
      </c>
      <c r="L347" s="26"/>
      <c r="M347" s="26"/>
      <c r="N347" s="76">
        <v>0</v>
      </c>
      <c r="O347" s="76">
        <v>0</v>
      </c>
      <c r="P347" s="76">
        <v>0</v>
      </c>
      <c r="Q347" s="76">
        <v>0</v>
      </c>
      <c r="R347" s="76">
        <v>0</v>
      </c>
      <c r="S347" s="76">
        <v>0</v>
      </c>
      <c r="T347" s="76">
        <v>0</v>
      </c>
      <c r="U347" s="76">
        <v>0</v>
      </c>
      <c r="V347" s="76">
        <v>0</v>
      </c>
      <c r="W347" s="76">
        <v>0</v>
      </c>
      <c r="X347" s="76">
        <v>0</v>
      </c>
      <c r="Y347" s="76">
        <v>0</v>
      </c>
      <c r="Z347" s="76">
        <v>0</v>
      </c>
      <c r="AA347" s="76">
        <v>0</v>
      </c>
      <c r="AB347" s="26"/>
    </row>
    <row r="348" spans="4:28" x14ac:dyDescent="0.45">
      <c r="D348" s="39" t="str">
        <f t="shared" si="5"/>
        <v>Net revenue summary_LDNO LV_HV Site Specific Band 4_MPANs</v>
      </c>
      <c r="E348" s="12" t="s">
        <v>56</v>
      </c>
      <c r="F348" s="19" t="s">
        <v>94</v>
      </c>
      <c r="G348" s="14"/>
      <c r="H348" s="19" t="s">
        <v>92</v>
      </c>
      <c r="I348" s="20" t="s">
        <v>40</v>
      </c>
      <c r="J348" s="5"/>
      <c r="K348" s="19" t="s">
        <v>40</v>
      </c>
      <c r="L348" s="26"/>
      <c r="M348" s="26"/>
      <c r="N348" s="76">
        <v>0</v>
      </c>
      <c r="O348" s="76">
        <v>0</v>
      </c>
      <c r="P348" s="76">
        <v>0</v>
      </c>
      <c r="Q348" s="76">
        <v>0</v>
      </c>
      <c r="R348" s="76">
        <v>0</v>
      </c>
      <c r="S348" s="76">
        <v>0</v>
      </c>
      <c r="T348" s="76">
        <v>0</v>
      </c>
      <c r="U348" s="76">
        <v>0</v>
      </c>
      <c r="V348" s="76">
        <v>0</v>
      </c>
      <c r="W348" s="76">
        <v>0</v>
      </c>
      <c r="X348" s="76">
        <v>0</v>
      </c>
      <c r="Y348" s="76">
        <v>0</v>
      </c>
      <c r="Z348" s="76">
        <v>0</v>
      </c>
      <c r="AA348" s="76">
        <v>0</v>
      </c>
      <c r="AB348" s="26"/>
    </row>
    <row r="349" spans="4:28" x14ac:dyDescent="0.45">
      <c r="D349" s="39" t="str">
        <f t="shared" si="5"/>
        <v>Net revenue summary_LDNO LV_Unmetered Supplies_MPANs</v>
      </c>
      <c r="E349" s="12" t="s">
        <v>56</v>
      </c>
      <c r="F349" s="19" t="s">
        <v>94</v>
      </c>
      <c r="G349" s="14"/>
      <c r="H349" s="19" t="s">
        <v>60</v>
      </c>
      <c r="I349" s="20" t="s">
        <v>40</v>
      </c>
      <c r="J349" s="5"/>
      <c r="K349" s="19" t="s">
        <v>40</v>
      </c>
      <c r="L349" s="26"/>
      <c r="M349" s="26"/>
      <c r="N349" s="76">
        <v>74.296000000000006</v>
      </c>
      <c r="O349" s="75">
        <v>149.42690072325601</v>
      </c>
      <c r="P349" s="75">
        <v>162.308530095951</v>
      </c>
      <c r="Q349" s="76">
        <v>2</v>
      </c>
      <c r="R349" s="76">
        <v>122</v>
      </c>
      <c r="S349" s="76">
        <v>44</v>
      </c>
      <c r="T349" s="76">
        <v>25</v>
      </c>
      <c r="U349" s="76">
        <v>0</v>
      </c>
      <c r="V349" s="76">
        <v>18.170425000000002</v>
      </c>
      <c r="W349" s="75">
        <v>26.632268039766299</v>
      </c>
      <c r="X349" s="76">
        <v>0</v>
      </c>
      <c r="Y349" s="76">
        <v>0</v>
      </c>
      <c r="Z349" s="76">
        <v>0</v>
      </c>
      <c r="AA349" s="76">
        <v>0</v>
      </c>
      <c r="AB349" s="26"/>
    </row>
    <row r="350" spans="4:28" x14ac:dyDescent="0.45">
      <c r="D350" s="39" t="str">
        <f t="shared" si="5"/>
        <v>Net revenue summary_LDNO LV_LV Generation Aggregated_MPANs</v>
      </c>
      <c r="E350" s="12" t="s">
        <v>56</v>
      </c>
      <c r="F350" s="19" t="s">
        <v>94</v>
      </c>
      <c r="G350" s="14"/>
      <c r="H350" s="19" t="s">
        <v>61</v>
      </c>
      <c r="I350" s="20" t="s">
        <v>40</v>
      </c>
      <c r="J350" s="5"/>
      <c r="K350" s="19" t="s">
        <v>40</v>
      </c>
      <c r="L350" s="26"/>
      <c r="M350" s="26"/>
      <c r="N350" s="76">
        <v>0</v>
      </c>
      <c r="O350" s="76">
        <v>4</v>
      </c>
      <c r="P350" s="76">
        <v>27</v>
      </c>
      <c r="Q350" s="76">
        <v>0</v>
      </c>
      <c r="R350" s="76">
        <v>50.451612903225801</v>
      </c>
      <c r="S350" s="76">
        <v>6</v>
      </c>
      <c r="T350" s="76">
        <v>0</v>
      </c>
      <c r="U350" s="76">
        <v>0</v>
      </c>
      <c r="V350" s="76">
        <v>1</v>
      </c>
      <c r="W350" s="76">
        <v>1.0620000000000001</v>
      </c>
      <c r="X350" s="76">
        <v>0</v>
      </c>
      <c r="Y350" s="76">
        <v>0</v>
      </c>
      <c r="Z350" s="76">
        <v>0</v>
      </c>
      <c r="AA350" s="76">
        <v>0</v>
      </c>
      <c r="AB350" s="26"/>
    </row>
    <row r="351" spans="4:28" x14ac:dyDescent="0.45">
      <c r="D351" s="39" t="str">
        <f t="shared" si="5"/>
        <v>Net revenue summary_LDNO LV_LV Sub Generation Aggregated_MPANs</v>
      </c>
      <c r="E351" s="12" t="s">
        <v>56</v>
      </c>
      <c r="F351" s="19" t="s">
        <v>94</v>
      </c>
      <c r="G351" s="14"/>
      <c r="H351" s="19" t="s">
        <v>62</v>
      </c>
      <c r="I351" s="20" t="s">
        <v>40</v>
      </c>
      <c r="J351" s="5"/>
      <c r="K351" s="19" t="s">
        <v>40</v>
      </c>
      <c r="L351" s="26"/>
      <c r="M351" s="26"/>
      <c r="N351" s="76">
        <v>0</v>
      </c>
      <c r="O351" s="76">
        <v>0</v>
      </c>
      <c r="P351" s="76">
        <v>0</v>
      </c>
      <c r="Q351" s="76">
        <v>0</v>
      </c>
      <c r="R351" s="76">
        <v>0</v>
      </c>
      <c r="S351" s="76">
        <v>0</v>
      </c>
      <c r="T351" s="76">
        <v>0</v>
      </c>
      <c r="U351" s="76">
        <v>0</v>
      </c>
      <c r="V351" s="76">
        <v>0</v>
      </c>
      <c r="W351" s="76">
        <v>0</v>
      </c>
      <c r="X351" s="76">
        <v>0</v>
      </c>
      <c r="Y351" s="76">
        <v>0</v>
      </c>
      <c r="Z351" s="76">
        <v>0</v>
      </c>
      <c r="AA351" s="76">
        <v>0</v>
      </c>
      <c r="AB351" s="26"/>
    </row>
    <row r="352" spans="4:28" x14ac:dyDescent="0.45">
      <c r="D352" s="39" t="str">
        <f t="shared" si="5"/>
        <v>Net revenue summary_LDNO LV_LV Generation Site Specific_MPANs</v>
      </c>
      <c r="E352" s="12" t="s">
        <v>56</v>
      </c>
      <c r="F352" s="19" t="s">
        <v>94</v>
      </c>
      <c r="G352" s="14"/>
      <c r="H352" s="19" t="s">
        <v>63</v>
      </c>
      <c r="I352" s="20" t="s">
        <v>40</v>
      </c>
      <c r="J352" s="5"/>
      <c r="K352" s="19" t="s">
        <v>40</v>
      </c>
      <c r="L352" s="26"/>
      <c r="M352" s="26"/>
      <c r="N352" s="76">
        <v>0</v>
      </c>
      <c r="O352" s="76">
        <v>0</v>
      </c>
      <c r="P352" s="76">
        <v>1</v>
      </c>
      <c r="Q352" s="76">
        <v>0</v>
      </c>
      <c r="R352" s="76">
        <v>0</v>
      </c>
      <c r="S352" s="76">
        <v>0</v>
      </c>
      <c r="T352" s="76">
        <v>0</v>
      </c>
      <c r="U352" s="76">
        <v>1</v>
      </c>
      <c r="V352" s="76">
        <v>1</v>
      </c>
      <c r="W352" s="76">
        <v>0</v>
      </c>
      <c r="X352" s="76">
        <v>0</v>
      </c>
      <c r="Y352" s="76">
        <v>0</v>
      </c>
      <c r="Z352" s="76">
        <v>0</v>
      </c>
      <c r="AA352" s="76">
        <v>0</v>
      </c>
      <c r="AB352" s="26"/>
    </row>
    <row r="353" spans="4:28" x14ac:dyDescent="0.45">
      <c r="D353" s="39" t="str">
        <f t="shared" si="5"/>
        <v>Net revenue summary_LDNO LV_LV Generation Site Specific no RP Charge_MPANs</v>
      </c>
      <c r="E353" s="12" t="s">
        <v>56</v>
      </c>
      <c r="F353" s="19" t="s">
        <v>94</v>
      </c>
      <c r="G353" s="14"/>
      <c r="H353" s="19" t="s">
        <v>64</v>
      </c>
      <c r="I353" s="20" t="s">
        <v>40</v>
      </c>
      <c r="J353" s="5"/>
      <c r="K353" s="19" t="s">
        <v>40</v>
      </c>
      <c r="L353" s="26"/>
      <c r="M353" s="26"/>
      <c r="N353" s="76">
        <v>0</v>
      </c>
      <c r="O353" s="76">
        <v>0</v>
      </c>
      <c r="P353" s="76">
        <v>0</v>
      </c>
      <c r="Q353" s="76">
        <v>0</v>
      </c>
      <c r="R353" s="76">
        <v>0</v>
      </c>
      <c r="S353" s="76">
        <v>0</v>
      </c>
      <c r="T353" s="76">
        <v>0</v>
      </c>
      <c r="U353" s="76">
        <v>0</v>
      </c>
      <c r="V353" s="76">
        <v>0</v>
      </c>
      <c r="W353" s="76">
        <v>0</v>
      </c>
      <c r="X353" s="76">
        <v>0</v>
      </c>
      <c r="Y353" s="76">
        <v>0</v>
      </c>
      <c r="Z353" s="76">
        <v>0</v>
      </c>
      <c r="AA353" s="76">
        <v>0</v>
      </c>
      <c r="AB353" s="26"/>
    </row>
    <row r="354" spans="4:28" x14ac:dyDescent="0.45">
      <c r="D354" s="39" t="str">
        <f t="shared" si="5"/>
        <v>Net revenue summary_LDNO LV_LV Sub Generation Site Specific_MPANs</v>
      </c>
      <c r="E354" s="12" t="s">
        <v>56</v>
      </c>
      <c r="F354" s="19" t="s">
        <v>94</v>
      </c>
      <c r="G354" s="14"/>
      <c r="H354" s="19" t="s">
        <v>65</v>
      </c>
      <c r="I354" s="20" t="s">
        <v>40</v>
      </c>
      <c r="J354" s="5"/>
      <c r="K354" s="19" t="s">
        <v>40</v>
      </c>
      <c r="L354" s="26"/>
      <c r="M354" s="26"/>
      <c r="N354" s="76">
        <v>0</v>
      </c>
      <c r="O354" s="76">
        <v>0</v>
      </c>
      <c r="P354" s="76">
        <v>0</v>
      </c>
      <c r="Q354" s="76">
        <v>0</v>
      </c>
      <c r="R354" s="76">
        <v>0</v>
      </c>
      <c r="S354" s="76">
        <v>0</v>
      </c>
      <c r="T354" s="76">
        <v>0</v>
      </c>
      <c r="U354" s="76">
        <v>0</v>
      </c>
      <c r="V354" s="76">
        <v>0</v>
      </c>
      <c r="W354" s="76">
        <v>0</v>
      </c>
      <c r="X354" s="76">
        <v>0</v>
      </c>
      <c r="Y354" s="76">
        <v>0</v>
      </c>
      <c r="Z354" s="76">
        <v>0</v>
      </c>
      <c r="AA354" s="76">
        <v>0</v>
      </c>
      <c r="AB354" s="26"/>
    </row>
    <row r="355" spans="4:28" x14ac:dyDescent="0.45">
      <c r="D355" s="39" t="str">
        <f t="shared" si="5"/>
        <v>Net revenue summary_LDNO LV_LV Sub Generation Site Specific no RP Charge_MPANs</v>
      </c>
      <c r="E355" s="12" t="s">
        <v>56</v>
      </c>
      <c r="F355" s="19" t="s">
        <v>94</v>
      </c>
      <c r="G355" s="14"/>
      <c r="H355" s="19" t="s">
        <v>66</v>
      </c>
      <c r="I355" s="20" t="s">
        <v>40</v>
      </c>
      <c r="J355" s="5"/>
      <c r="K355" s="19" t="s">
        <v>40</v>
      </c>
      <c r="L355" s="26"/>
      <c r="M355" s="26"/>
      <c r="N355" s="76">
        <v>0</v>
      </c>
      <c r="O355" s="76">
        <v>0</v>
      </c>
      <c r="P355" s="76">
        <v>0</v>
      </c>
      <c r="Q355" s="76">
        <v>0</v>
      </c>
      <c r="R355" s="76">
        <v>0</v>
      </c>
      <c r="S355" s="76">
        <v>0</v>
      </c>
      <c r="T355" s="76">
        <v>0</v>
      </c>
      <c r="U355" s="76">
        <v>0</v>
      </c>
      <c r="V355" s="76">
        <v>0</v>
      </c>
      <c r="W355" s="76">
        <v>0</v>
      </c>
      <c r="X355" s="76">
        <v>0</v>
      </c>
      <c r="Y355" s="76">
        <v>0</v>
      </c>
      <c r="Z355" s="76">
        <v>0</v>
      </c>
      <c r="AA355" s="76">
        <v>0</v>
      </c>
      <c r="AB355" s="26"/>
    </row>
    <row r="356" spans="4:28" x14ac:dyDescent="0.45">
      <c r="D356" s="39" t="str">
        <f t="shared" si="5"/>
        <v>Net revenue summary_LDNO LV_HV Generation Site Specific_MPANs</v>
      </c>
      <c r="E356" s="12" t="s">
        <v>56</v>
      </c>
      <c r="F356" s="19" t="s">
        <v>94</v>
      </c>
      <c r="G356" s="14"/>
      <c r="H356" s="19" t="s">
        <v>67</v>
      </c>
      <c r="I356" s="20" t="s">
        <v>40</v>
      </c>
      <c r="J356" s="5"/>
      <c r="K356" s="19" t="s">
        <v>40</v>
      </c>
      <c r="L356" s="26"/>
      <c r="M356" s="26"/>
      <c r="N356" s="76">
        <v>0</v>
      </c>
      <c r="O356" s="76">
        <v>0</v>
      </c>
      <c r="P356" s="76">
        <v>0</v>
      </c>
      <c r="Q356" s="76">
        <v>0</v>
      </c>
      <c r="R356" s="76">
        <v>0</v>
      </c>
      <c r="S356" s="76">
        <v>0</v>
      </c>
      <c r="T356" s="76">
        <v>0</v>
      </c>
      <c r="U356" s="76">
        <v>0</v>
      </c>
      <c r="V356" s="76">
        <v>0</v>
      </c>
      <c r="W356" s="76">
        <v>0</v>
      </c>
      <c r="X356" s="76">
        <v>0</v>
      </c>
      <c r="Y356" s="76">
        <v>0</v>
      </c>
      <c r="Z356" s="76">
        <v>0</v>
      </c>
      <c r="AA356" s="76">
        <v>0</v>
      </c>
      <c r="AB356" s="26"/>
    </row>
    <row r="357" spans="4:28" x14ac:dyDescent="0.45">
      <c r="D357" s="39" t="str">
        <f t="shared" si="5"/>
        <v>Net revenue summary_LDNO LV_HV Generation Site Specific no RP Charge_MPANs</v>
      </c>
      <c r="E357" s="12" t="s">
        <v>56</v>
      </c>
      <c r="F357" s="19" t="s">
        <v>94</v>
      </c>
      <c r="G357" s="14"/>
      <c r="H357" s="19" t="s">
        <v>68</v>
      </c>
      <c r="I357" s="20" t="s">
        <v>40</v>
      </c>
      <c r="J357" s="5"/>
      <c r="K357" s="19" t="s">
        <v>40</v>
      </c>
      <c r="L357" s="26"/>
      <c r="M357" s="26"/>
      <c r="N357" s="76">
        <v>0</v>
      </c>
      <c r="O357" s="76">
        <v>0</v>
      </c>
      <c r="P357" s="76">
        <v>0</v>
      </c>
      <c r="Q357" s="76">
        <v>0</v>
      </c>
      <c r="R357" s="76">
        <v>0</v>
      </c>
      <c r="S357" s="76">
        <v>0</v>
      </c>
      <c r="T357" s="76">
        <v>0</v>
      </c>
      <c r="U357" s="76">
        <v>0</v>
      </c>
      <c r="V357" s="76">
        <v>0</v>
      </c>
      <c r="W357" s="76">
        <v>0</v>
      </c>
      <c r="X357" s="76">
        <v>0</v>
      </c>
      <c r="Y357" s="76">
        <v>0</v>
      </c>
      <c r="Z357" s="76">
        <v>0</v>
      </c>
      <c r="AA357" s="76">
        <v>0</v>
      </c>
      <c r="AB357" s="26"/>
    </row>
    <row r="358" spans="4:28" x14ac:dyDescent="0.45">
      <c r="D358" s="39" t="str">
        <f t="shared" si="5"/>
        <v>Net revenue summary_LDNO LV_Domestic Aggregated or CT with Residual_Import capacity</v>
      </c>
      <c r="E358" s="12" t="s">
        <v>56</v>
      </c>
      <c r="F358" s="19" t="s">
        <v>94</v>
      </c>
      <c r="G358" s="14"/>
      <c r="H358" s="16" t="s">
        <v>126</v>
      </c>
      <c r="I358" s="18" t="s">
        <v>41</v>
      </c>
      <c r="J358" s="13"/>
      <c r="K358" s="16" t="s">
        <v>42</v>
      </c>
      <c r="L358" s="26"/>
      <c r="M358" s="26"/>
      <c r="N358" s="76">
        <v>0</v>
      </c>
      <c r="O358" s="76">
        <v>0</v>
      </c>
      <c r="P358" s="76">
        <v>0</v>
      </c>
      <c r="Q358" s="76">
        <v>0</v>
      </c>
      <c r="R358" s="76">
        <v>0</v>
      </c>
      <c r="S358" s="76">
        <v>0</v>
      </c>
      <c r="T358" s="76">
        <v>0</v>
      </c>
      <c r="U358" s="76">
        <v>0</v>
      </c>
      <c r="V358" s="76">
        <v>0</v>
      </c>
      <c r="W358" s="76">
        <v>0</v>
      </c>
      <c r="X358" s="76">
        <v>0</v>
      </c>
      <c r="Y358" s="76">
        <v>0</v>
      </c>
      <c r="Z358" s="76">
        <v>0</v>
      </c>
      <c r="AA358" s="76">
        <v>0</v>
      </c>
      <c r="AB358" s="26"/>
    </row>
    <row r="359" spans="4:28" x14ac:dyDescent="0.45">
      <c r="D359" s="39" t="str">
        <f t="shared" si="5"/>
        <v>Net revenue summary_LDNO LV_Domestic Aggregated or CT (Related MPAN)_Import capacity</v>
      </c>
      <c r="E359" s="12" t="s">
        <v>56</v>
      </c>
      <c r="F359" s="19" t="s">
        <v>94</v>
      </c>
      <c r="G359" s="14"/>
      <c r="H359" s="19" t="s">
        <v>127</v>
      </c>
      <c r="I359" s="20" t="s">
        <v>41</v>
      </c>
      <c r="J359" s="5"/>
      <c r="K359" s="19" t="s">
        <v>42</v>
      </c>
      <c r="L359" s="26"/>
      <c r="M359" s="26"/>
      <c r="N359" s="76">
        <v>0</v>
      </c>
      <c r="O359" s="76">
        <v>0</v>
      </c>
      <c r="P359" s="76">
        <v>0</v>
      </c>
      <c r="Q359" s="76">
        <v>0</v>
      </c>
      <c r="R359" s="76">
        <v>0</v>
      </c>
      <c r="S359" s="76">
        <v>0</v>
      </c>
      <c r="T359" s="76">
        <v>0</v>
      </c>
      <c r="U359" s="76">
        <v>0</v>
      </c>
      <c r="V359" s="76">
        <v>0</v>
      </c>
      <c r="W359" s="76">
        <v>0</v>
      </c>
      <c r="X359" s="76">
        <v>0</v>
      </c>
      <c r="Y359" s="76">
        <v>0</v>
      </c>
      <c r="Z359" s="76">
        <v>0</v>
      </c>
      <c r="AA359" s="76">
        <v>0</v>
      </c>
      <c r="AB359" s="26"/>
    </row>
    <row r="360" spans="4:28" x14ac:dyDescent="0.45">
      <c r="D360" s="39" t="str">
        <f t="shared" si="5"/>
        <v>Net revenue summary_LDNO LV_Non-Domestic Aggregated or CT No Residual_Import capacity</v>
      </c>
      <c r="E360" s="12" t="s">
        <v>56</v>
      </c>
      <c r="F360" s="19" t="s">
        <v>94</v>
      </c>
      <c r="G360" s="14"/>
      <c r="H360" s="19" t="s">
        <v>128</v>
      </c>
      <c r="I360" s="20" t="s">
        <v>41</v>
      </c>
      <c r="J360" s="5"/>
      <c r="K360" s="19" t="s">
        <v>42</v>
      </c>
      <c r="L360" s="26"/>
      <c r="M360" s="26"/>
      <c r="N360" s="76">
        <v>0</v>
      </c>
      <c r="O360" s="76">
        <v>0</v>
      </c>
      <c r="P360" s="76">
        <v>0</v>
      </c>
      <c r="Q360" s="76">
        <v>0</v>
      </c>
      <c r="R360" s="76">
        <v>0</v>
      </c>
      <c r="S360" s="76">
        <v>0</v>
      </c>
      <c r="T360" s="76">
        <v>0</v>
      </c>
      <c r="U360" s="76">
        <v>0</v>
      </c>
      <c r="V360" s="76">
        <v>0</v>
      </c>
      <c r="W360" s="76">
        <v>0</v>
      </c>
      <c r="X360" s="76">
        <v>0</v>
      </c>
      <c r="Y360" s="76">
        <v>0</v>
      </c>
      <c r="Z360" s="76">
        <v>0</v>
      </c>
      <c r="AA360" s="76">
        <v>0</v>
      </c>
      <c r="AB360" s="26"/>
    </row>
    <row r="361" spans="4:28" x14ac:dyDescent="0.45">
      <c r="D361" s="39" t="str">
        <f t="shared" si="5"/>
        <v>Net revenue summary_LDNO LV_Non-Domestic Aggregated or CT Band 1_Import capacity</v>
      </c>
      <c r="E361" s="12" t="s">
        <v>56</v>
      </c>
      <c r="F361" s="19" t="s">
        <v>94</v>
      </c>
      <c r="G361" s="14"/>
      <c r="H361" s="19" t="s">
        <v>129</v>
      </c>
      <c r="I361" s="20" t="s">
        <v>41</v>
      </c>
      <c r="J361" s="5"/>
      <c r="K361" s="19" t="s">
        <v>42</v>
      </c>
      <c r="L361" s="26"/>
      <c r="M361" s="26"/>
      <c r="N361" s="76">
        <v>0</v>
      </c>
      <c r="O361" s="76">
        <v>0</v>
      </c>
      <c r="P361" s="76">
        <v>0</v>
      </c>
      <c r="Q361" s="76">
        <v>0</v>
      </c>
      <c r="R361" s="76">
        <v>0</v>
      </c>
      <c r="S361" s="76">
        <v>0</v>
      </c>
      <c r="T361" s="76">
        <v>0</v>
      </c>
      <c r="U361" s="76">
        <v>0</v>
      </c>
      <c r="V361" s="76">
        <v>0</v>
      </c>
      <c r="W361" s="76">
        <v>0</v>
      </c>
      <c r="X361" s="76">
        <v>0</v>
      </c>
      <c r="Y361" s="76">
        <v>0</v>
      </c>
      <c r="Z361" s="76">
        <v>0</v>
      </c>
      <c r="AA361" s="76">
        <v>0</v>
      </c>
      <c r="AB361" s="26"/>
    </row>
    <row r="362" spans="4:28" x14ac:dyDescent="0.45">
      <c r="D362" s="39" t="str">
        <f t="shared" si="5"/>
        <v>Net revenue summary_LDNO LV_Non-Domestic Aggregated or CT Band 2_Import capacity</v>
      </c>
      <c r="E362" s="12" t="s">
        <v>56</v>
      </c>
      <c r="F362" s="19" t="s">
        <v>94</v>
      </c>
      <c r="G362" s="14"/>
      <c r="H362" s="19" t="s">
        <v>130</v>
      </c>
      <c r="I362" s="20" t="s">
        <v>41</v>
      </c>
      <c r="J362" s="5"/>
      <c r="K362" s="19" t="s">
        <v>42</v>
      </c>
      <c r="L362" s="26"/>
      <c r="M362" s="26"/>
      <c r="N362" s="76">
        <v>0</v>
      </c>
      <c r="O362" s="76">
        <v>0</v>
      </c>
      <c r="P362" s="76">
        <v>0</v>
      </c>
      <c r="Q362" s="76">
        <v>0</v>
      </c>
      <c r="R362" s="76">
        <v>0</v>
      </c>
      <c r="S362" s="76">
        <v>0</v>
      </c>
      <c r="T362" s="76">
        <v>0</v>
      </c>
      <c r="U362" s="76">
        <v>0</v>
      </c>
      <c r="V362" s="76">
        <v>0</v>
      </c>
      <c r="W362" s="76">
        <v>0</v>
      </c>
      <c r="X362" s="76">
        <v>0</v>
      </c>
      <c r="Y362" s="76">
        <v>0</v>
      </c>
      <c r="Z362" s="76">
        <v>0</v>
      </c>
      <c r="AA362" s="76">
        <v>0</v>
      </c>
      <c r="AB362" s="26"/>
    </row>
    <row r="363" spans="4:28" x14ac:dyDescent="0.45">
      <c r="D363" s="39" t="str">
        <f t="shared" si="5"/>
        <v>Net revenue summary_LDNO LV_Non-Domestic Aggregated or CT Band 3_Import capacity</v>
      </c>
      <c r="E363" s="12" t="s">
        <v>56</v>
      </c>
      <c r="F363" s="19" t="s">
        <v>94</v>
      </c>
      <c r="G363" s="14"/>
      <c r="H363" s="19" t="s">
        <v>131</v>
      </c>
      <c r="I363" s="20" t="s">
        <v>41</v>
      </c>
      <c r="J363" s="5"/>
      <c r="K363" s="19" t="s">
        <v>42</v>
      </c>
      <c r="L363" s="26"/>
      <c r="M363" s="26"/>
      <c r="N363" s="76">
        <v>0</v>
      </c>
      <c r="O363" s="76">
        <v>0</v>
      </c>
      <c r="P363" s="76">
        <v>0</v>
      </c>
      <c r="Q363" s="76">
        <v>0</v>
      </c>
      <c r="R363" s="76">
        <v>0</v>
      </c>
      <c r="S363" s="76">
        <v>0</v>
      </c>
      <c r="T363" s="76">
        <v>0</v>
      </c>
      <c r="U363" s="76">
        <v>0</v>
      </c>
      <c r="V363" s="76">
        <v>0</v>
      </c>
      <c r="W363" s="76">
        <v>0</v>
      </c>
      <c r="X363" s="76">
        <v>0</v>
      </c>
      <c r="Y363" s="76">
        <v>0</v>
      </c>
      <c r="Z363" s="76">
        <v>0</v>
      </c>
      <c r="AA363" s="76">
        <v>0</v>
      </c>
      <c r="AB363" s="26"/>
    </row>
    <row r="364" spans="4:28" x14ac:dyDescent="0.45">
      <c r="D364" s="39" t="str">
        <f t="shared" si="5"/>
        <v>Net revenue summary_LDNO LV_Non-Domestic Aggregated or CT Band 4_Import capacity</v>
      </c>
      <c r="E364" s="12" t="s">
        <v>56</v>
      </c>
      <c r="F364" s="19" t="s">
        <v>94</v>
      </c>
      <c r="G364" s="14"/>
      <c r="H364" s="19" t="s">
        <v>132</v>
      </c>
      <c r="I364" s="20" t="s">
        <v>41</v>
      </c>
      <c r="J364" s="5"/>
      <c r="K364" s="19" t="s">
        <v>42</v>
      </c>
      <c r="L364" s="26"/>
      <c r="M364" s="26"/>
      <c r="N364" s="76">
        <v>0</v>
      </c>
      <c r="O364" s="76">
        <v>0</v>
      </c>
      <c r="P364" s="76">
        <v>0</v>
      </c>
      <c r="Q364" s="76">
        <v>0</v>
      </c>
      <c r="R364" s="76">
        <v>0</v>
      </c>
      <c r="S364" s="76">
        <v>0</v>
      </c>
      <c r="T364" s="76">
        <v>0</v>
      </c>
      <c r="U364" s="76">
        <v>0</v>
      </c>
      <c r="V364" s="76">
        <v>0</v>
      </c>
      <c r="W364" s="76">
        <v>0</v>
      </c>
      <c r="X364" s="76">
        <v>0</v>
      </c>
      <c r="Y364" s="76">
        <v>0</v>
      </c>
      <c r="Z364" s="76">
        <v>0</v>
      </c>
      <c r="AA364" s="76">
        <v>0</v>
      </c>
      <c r="AB364" s="26"/>
    </row>
    <row r="365" spans="4:28" x14ac:dyDescent="0.45">
      <c r="D365" s="39" t="str">
        <f t="shared" si="5"/>
        <v>Net revenue summary_LDNO LV_Non-Domestic Aggregated or CT (Related MPAN)_Import capacity</v>
      </c>
      <c r="E365" s="12" t="s">
        <v>56</v>
      </c>
      <c r="F365" s="19" t="s">
        <v>94</v>
      </c>
      <c r="G365" s="14"/>
      <c r="H365" s="19" t="s">
        <v>133</v>
      </c>
      <c r="I365" s="20" t="s">
        <v>41</v>
      </c>
      <c r="J365" s="5"/>
      <c r="K365" s="19" t="s">
        <v>42</v>
      </c>
      <c r="L365" s="26"/>
      <c r="M365" s="26"/>
      <c r="N365" s="76">
        <v>0</v>
      </c>
      <c r="O365" s="76">
        <v>0</v>
      </c>
      <c r="P365" s="76">
        <v>0</v>
      </c>
      <c r="Q365" s="76">
        <v>0</v>
      </c>
      <c r="R365" s="76">
        <v>0</v>
      </c>
      <c r="S365" s="76">
        <v>0</v>
      </c>
      <c r="T365" s="76">
        <v>0</v>
      </c>
      <c r="U365" s="76">
        <v>0</v>
      </c>
      <c r="V365" s="76">
        <v>0</v>
      </c>
      <c r="W365" s="76">
        <v>0</v>
      </c>
      <c r="X365" s="76">
        <v>0</v>
      </c>
      <c r="Y365" s="76">
        <v>0</v>
      </c>
      <c r="Z365" s="76">
        <v>0</v>
      </c>
      <c r="AA365" s="76">
        <v>0</v>
      </c>
      <c r="AB365" s="26"/>
    </row>
    <row r="366" spans="4:28" x14ac:dyDescent="0.45">
      <c r="D366" s="39" t="str">
        <f t="shared" si="5"/>
        <v>Net revenue summary_LDNO LV_LV Site Specific No Residual_Import capacity</v>
      </c>
      <c r="E366" s="12" t="s">
        <v>56</v>
      </c>
      <c r="F366" s="19" t="s">
        <v>94</v>
      </c>
      <c r="G366" s="14"/>
      <c r="H366" s="19" t="s">
        <v>78</v>
      </c>
      <c r="I366" s="20" t="s">
        <v>41</v>
      </c>
      <c r="J366" s="5"/>
      <c r="K366" s="19" t="s">
        <v>42</v>
      </c>
      <c r="L366" s="26"/>
      <c r="M366" s="26"/>
      <c r="N366" s="76">
        <v>0</v>
      </c>
      <c r="O366" s="75">
        <v>6.7472968964413198</v>
      </c>
      <c r="P366" s="76">
        <v>2.8104164508564899</v>
      </c>
      <c r="Q366" s="75">
        <v>0.421060991940853</v>
      </c>
      <c r="R366" s="75">
        <v>3.90608517344549</v>
      </c>
      <c r="S366" s="76">
        <v>0</v>
      </c>
      <c r="T366" s="76">
        <v>0</v>
      </c>
      <c r="U366" s="76">
        <v>0</v>
      </c>
      <c r="V366" s="76">
        <v>0</v>
      </c>
      <c r="W366" s="76">
        <v>0</v>
      </c>
      <c r="X366" s="76">
        <v>0</v>
      </c>
      <c r="Y366" s="76">
        <v>0</v>
      </c>
      <c r="Z366" s="76">
        <v>0</v>
      </c>
      <c r="AA366" s="76">
        <v>0</v>
      </c>
      <c r="AB366" s="26"/>
    </row>
    <row r="367" spans="4:28" x14ac:dyDescent="0.45">
      <c r="D367" s="39" t="str">
        <f t="shared" si="5"/>
        <v>Net revenue summary_LDNO LV_LV Site Specific Band 1_Import capacity</v>
      </c>
      <c r="E367" s="12" t="s">
        <v>56</v>
      </c>
      <c r="F367" s="19" t="s">
        <v>94</v>
      </c>
      <c r="G367" s="14"/>
      <c r="H367" s="19" t="s">
        <v>79</v>
      </c>
      <c r="I367" s="20" t="s">
        <v>41</v>
      </c>
      <c r="J367" s="5"/>
      <c r="K367" s="19" t="s">
        <v>42</v>
      </c>
      <c r="L367" s="26"/>
      <c r="M367" s="26"/>
      <c r="N367" s="75">
        <v>729.67080136785501</v>
      </c>
      <c r="O367" s="75">
        <v>2141.1209338140802</v>
      </c>
      <c r="P367" s="75">
        <v>3571.7897356624499</v>
      </c>
      <c r="Q367" s="76">
        <v>426.91300481945399</v>
      </c>
      <c r="R367" s="75">
        <v>3894.2144121503602</v>
      </c>
      <c r="S367" s="76">
        <v>1358</v>
      </c>
      <c r="T367" s="76">
        <v>334</v>
      </c>
      <c r="U367" s="75">
        <v>1524.0905559146499</v>
      </c>
      <c r="V367" s="75">
        <v>2564.6705209367701</v>
      </c>
      <c r="W367" s="75">
        <v>1597.8786006145001</v>
      </c>
      <c r="X367" s="75">
        <v>2404.7430320318299</v>
      </c>
      <c r="Y367" s="75">
        <v>4295.33397660011</v>
      </c>
      <c r="Z367" s="75">
        <v>934.14612598916597</v>
      </c>
      <c r="AA367" s="75">
        <v>293.03828492354597</v>
      </c>
      <c r="AB367" s="26"/>
    </row>
    <row r="368" spans="4:28" x14ac:dyDescent="0.45">
      <c r="D368" s="39" t="str">
        <f t="shared" si="5"/>
        <v>Net revenue summary_LDNO LV_LV Site Specific Band 2_Import capacity</v>
      </c>
      <c r="E368" s="12" t="s">
        <v>56</v>
      </c>
      <c r="F368" s="19" t="s">
        <v>94</v>
      </c>
      <c r="G368" s="14"/>
      <c r="H368" s="19" t="s">
        <v>80</v>
      </c>
      <c r="I368" s="20" t="s">
        <v>41</v>
      </c>
      <c r="J368" s="5"/>
      <c r="K368" s="19" t="s">
        <v>42</v>
      </c>
      <c r="L368" s="26"/>
      <c r="M368" s="26"/>
      <c r="N368" s="75">
        <v>1672.4200156581001</v>
      </c>
      <c r="O368" s="76">
        <v>2793.70755946902</v>
      </c>
      <c r="P368" s="75">
        <v>5818.5285470792696</v>
      </c>
      <c r="Q368" s="75">
        <v>436.27417890057598</v>
      </c>
      <c r="R368" s="76">
        <v>3699.0667057139899</v>
      </c>
      <c r="S368" s="76">
        <v>3474</v>
      </c>
      <c r="T368" s="76">
        <v>3977</v>
      </c>
      <c r="U368" s="76">
        <v>4506.1947530977604</v>
      </c>
      <c r="V368" s="75">
        <v>2998.2934468480298</v>
      </c>
      <c r="W368" s="75">
        <v>4455.0054471334997</v>
      </c>
      <c r="X368" s="75">
        <v>5362.8412458395496</v>
      </c>
      <c r="Y368" s="75">
        <v>8343.1829877400105</v>
      </c>
      <c r="Z368" s="75">
        <v>1444.6028760976401</v>
      </c>
      <c r="AA368" s="75">
        <v>539.77097481763496</v>
      </c>
      <c r="AB368" s="26"/>
    </row>
    <row r="369" spans="4:28" x14ac:dyDescent="0.45">
      <c r="D369" s="39" t="str">
        <f t="shared" si="5"/>
        <v>Net revenue summary_LDNO LV_LV Site Specific Band 3_Import capacity</v>
      </c>
      <c r="E369" s="12" t="s">
        <v>56</v>
      </c>
      <c r="F369" s="19" t="s">
        <v>94</v>
      </c>
      <c r="G369" s="14"/>
      <c r="H369" s="19" t="s">
        <v>81</v>
      </c>
      <c r="I369" s="20" t="s">
        <v>41</v>
      </c>
      <c r="J369" s="5"/>
      <c r="K369" s="19" t="s">
        <v>42</v>
      </c>
      <c r="L369" s="26"/>
      <c r="M369" s="26"/>
      <c r="N369" s="75">
        <v>966.36100587773205</v>
      </c>
      <c r="O369" s="75">
        <v>1908.0575983905901</v>
      </c>
      <c r="P369" s="75">
        <v>3957.8649343890902</v>
      </c>
      <c r="Q369" s="75">
        <v>331.01502467951298</v>
      </c>
      <c r="R369" s="75">
        <v>3047.5603895286299</v>
      </c>
      <c r="S369" s="76">
        <v>5516</v>
      </c>
      <c r="T369" s="76">
        <v>1753</v>
      </c>
      <c r="U369" s="75">
        <v>2158.7320176609001</v>
      </c>
      <c r="V369" s="75">
        <v>1908.8188476856101</v>
      </c>
      <c r="W369" s="75">
        <v>2480.30752096383</v>
      </c>
      <c r="X369" s="75">
        <v>3419.6931953635399</v>
      </c>
      <c r="Y369" s="75">
        <v>4634.4652273190404</v>
      </c>
      <c r="Z369" s="76">
        <v>780.45035974044094</v>
      </c>
      <c r="AA369" s="75">
        <v>320.43702243980903</v>
      </c>
      <c r="AB369" s="26"/>
    </row>
    <row r="370" spans="4:28" x14ac:dyDescent="0.45">
      <c r="D370" s="39" t="str">
        <f t="shared" si="5"/>
        <v>Net revenue summary_LDNO LV_LV Site Specific Band 4_Import capacity</v>
      </c>
      <c r="E370" s="12" t="s">
        <v>56</v>
      </c>
      <c r="F370" s="19" t="s">
        <v>94</v>
      </c>
      <c r="G370" s="14"/>
      <c r="H370" s="19" t="s">
        <v>82</v>
      </c>
      <c r="I370" s="20" t="s">
        <v>41</v>
      </c>
      <c r="J370" s="5"/>
      <c r="K370" s="19" t="s">
        <v>42</v>
      </c>
      <c r="L370" s="26"/>
      <c r="M370" s="26"/>
      <c r="N370" s="75">
        <v>2133.3301157370602</v>
      </c>
      <c r="O370" s="75">
        <v>3785.3666114298599</v>
      </c>
      <c r="P370" s="75">
        <v>6968.0063664183099</v>
      </c>
      <c r="Q370" s="76">
        <v>897.68442291620704</v>
      </c>
      <c r="R370" s="75">
        <v>10026.163121719201</v>
      </c>
      <c r="S370" s="76">
        <v>3381</v>
      </c>
      <c r="T370" s="76">
        <v>1675</v>
      </c>
      <c r="U370" s="75">
        <v>9923.3155572002906</v>
      </c>
      <c r="V370" s="75">
        <v>4796.4182274107598</v>
      </c>
      <c r="W370" s="75">
        <v>5276.4541103073498</v>
      </c>
      <c r="X370" s="75">
        <v>5584.8809967104198</v>
      </c>
      <c r="Y370" s="75">
        <v>4698.2291016012996</v>
      </c>
      <c r="Z370" s="75">
        <v>927.16448152429803</v>
      </c>
      <c r="AA370" s="75">
        <v>661.18541180807904</v>
      </c>
      <c r="AB370" s="26"/>
    </row>
    <row r="371" spans="4:28" x14ac:dyDescent="0.45">
      <c r="D371" s="39" t="str">
        <f t="shared" si="5"/>
        <v>Net revenue summary_LDNO LV_LV Sub Site Specific No Residual_Import capacity</v>
      </c>
      <c r="E371" s="12" t="s">
        <v>56</v>
      </c>
      <c r="F371" s="19" t="s">
        <v>94</v>
      </c>
      <c r="G371" s="14"/>
      <c r="H371" s="19" t="s">
        <v>83</v>
      </c>
      <c r="I371" s="20" t="s">
        <v>41</v>
      </c>
      <c r="J371" s="5"/>
      <c r="K371" s="19" t="s">
        <v>42</v>
      </c>
      <c r="L371" s="26"/>
      <c r="M371" s="26"/>
      <c r="N371" s="76">
        <v>0</v>
      </c>
      <c r="O371" s="76">
        <v>0</v>
      </c>
      <c r="P371" s="76">
        <v>0</v>
      </c>
      <c r="Q371" s="76">
        <v>0</v>
      </c>
      <c r="R371" s="76">
        <v>0</v>
      </c>
      <c r="S371" s="76">
        <v>0</v>
      </c>
      <c r="T371" s="76">
        <v>0</v>
      </c>
      <c r="U371" s="76">
        <v>0</v>
      </c>
      <c r="V371" s="76">
        <v>0</v>
      </c>
      <c r="W371" s="76">
        <v>0</v>
      </c>
      <c r="X371" s="76">
        <v>0</v>
      </c>
      <c r="Y371" s="76">
        <v>0</v>
      </c>
      <c r="Z371" s="76">
        <v>0</v>
      </c>
      <c r="AA371" s="76">
        <v>0</v>
      </c>
      <c r="AB371" s="26"/>
    </row>
    <row r="372" spans="4:28" x14ac:dyDescent="0.45">
      <c r="D372" s="39" t="str">
        <f t="shared" si="5"/>
        <v>Net revenue summary_LDNO LV_LV Sub Site Specific Band 1_Import capacity</v>
      </c>
      <c r="E372" s="12" t="s">
        <v>56</v>
      </c>
      <c r="F372" s="19" t="s">
        <v>94</v>
      </c>
      <c r="G372" s="14"/>
      <c r="H372" s="19" t="s">
        <v>84</v>
      </c>
      <c r="I372" s="20" t="s">
        <v>41</v>
      </c>
      <c r="J372" s="5"/>
      <c r="K372" s="19" t="s">
        <v>42</v>
      </c>
      <c r="L372" s="26"/>
      <c r="M372" s="26"/>
      <c r="N372" s="76">
        <v>0</v>
      </c>
      <c r="O372" s="76">
        <v>0</v>
      </c>
      <c r="P372" s="76">
        <v>0</v>
      </c>
      <c r="Q372" s="76">
        <v>0</v>
      </c>
      <c r="R372" s="76">
        <v>0</v>
      </c>
      <c r="S372" s="76">
        <v>0</v>
      </c>
      <c r="T372" s="76">
        <v>0</v>
      </c>
      <c r="U372" s="76">
        <v>0</v>
      </c>
      <c r="V372" s="76">
        <v>0</v>
      </c>
      <c r="W372" s="76">
        <v>0</v>
      </c>
      <c r="X372" s="76">
        <v>0</v>
      </c>
      <c r="Y372" s="76">
        <v>0</v>
      </c>
      <c r="Z372" s="76">
        <v>0</v>
      </c>
      <c r="AA372" s="76">
        <v>0</v>
      </c>
      <c r="AB372" s="26"/>
    </row>
    <row r="373" spans="4:28" x14ac:dyDescent="0.45">
      <c r="D373" s="39" t="str">
        <f t="shared" si="5"/>
        <v>Net revenue summary_LDNO LV_LV Sub Site Specific Band 2_Import capacity</v>
      </c>
      <c r="E373" s="12" t="s">
        <v>56</v>
      </c>
      <c r="F373" s="19" t="s">
        <v>94</v>
      </c>
      <c r="G373" s="14"/>
      <c r="H373" s="19" t="s">
        <v>85</v>
      </c>
      <c r="I373" s="20" t="s">
        <v>41</v>
      </c>
      <c r="J373" s="5"/>
      <c r="K373" s="19" t="s">
        <v>42</v>
      </c>
      <c r="L373" s="26"/>
      <c r="M373" s="26"/>
      <c r="N373" s="76">
        <v>0</v>
      </c>
      <c r="O373" s="76">
        <v>0</v>
      </c>
      <c r="P373" s="76">
        <v>0</v>
      </c>
      <c r="Q373" s="76">
        <v>0</v>
      </c>
      <c r="R373" s="76">
        <v>0</v>
      </c>
      <c r="S373" s="76">
        <v>0</v>
      </c>
      <c r="T373" s="76">
        <v>0</v>
      </c>
      <c r="U373" s="76">
        <v>0</v>
      </c>
      <c r="V373" s="76">
        <v>0</v>
      </c>
      <c r="W373" s="76">
        <v>0</v>
      </c>
      <c r="X373" s="76">
        <v>0</v>
      </c>
      <c r="Y373" s="76">
        <v>0</v>
      </c>
      <c r="Z373" s="76">
        <v>0</v>
      </c>
      <c r="AA373" s="76">
        <v>0</v>
      </c>
      <c r="AB373" s="26"/>
    </row>
    <row r="374" spans="4:28" x14ac:dyDescent="0.45">
      <c r="D374" s="39" t="str">
        <f t="shared" si="5"/>
        <v>Net revenue summary_LDNO LV_LV Sub Site Specific Band 3_Import capacity</v>
      </c>
      <c r="E374" s="12" t="s">
        <v>56</v>
      </c>
      <c r="F374" s="19" t="s">
        <v>94</v>
      </c>
      <c r="G374" s="14"/>
      <c r="H374" s="19" t="s">
        <v>86</v>
      </c>
      <c r="I374" s="20" t="s">
        <v>41</v>
      </c>
      <c r="J374" s="5"/>
      <c r="K374" s="19" t="s">
        <v>42</v>
      </c>
      <c r="L374" s="26"/>
      <c r="M374" s="26"/>
      <c r="N374" s="76">
        <v>0</v>
      </c>
      <c r="O374" s="76">
        <v>0</v>
      </c>
      <c r="P374" s="76">
        <v>0</v>
      </c>
      <c r="Q374" s="76">
        <v>0</v>
      </c>
      <c r="R374" s="76">
        <v>0</v>
      </c>
      <c r="S374" s="76">
        <v>0</v>
      </c>
      <c r="T374" s="76">
        <v>0</v>
      </c>
      <c r="U374" s="76">
        <v>0</v>
      </c>
      <c r="V374" s="76">
        <v>0</v>
      </c>
      <c r="W374" s="76">
        <v>0</v>
      </c>
      <c r="X374" s="76">
        <v>0</v>
      </c>
      <c r="Y374" s="76">
        <v>0</v>
      </c>
      <c r="Z374" s="76">
        <v>0</v>
      </c>
      <c r="AA374" s="76">
        <v>0</v>
      </c>
      <c r="AB374" s="26"/>
    </row>
    <row r="375" spans="4:28" x14ac:dyDescent="0.45">
      <c r="D375" s="39" t="str">
        <f t="shared" si="5"/>
        <v>Net revenue summary_LDNO LV_LV Sub Site Specific Band 4_Import capacity</v>
      </c>
      <c r="E375" s="12" t="s">
        <v>56</v>
      </c>
      <c r="F375" s="19" t="s">
        <v>94</v>
      </c>
      <c r="G375" s="14"/>
      <c r="H375" s="19" t="s">
        <v>87</v>
      </c>
      <c r="I375" s="20" t="s">
        <v>41</v>
      </c>
      <c r="J375" s="5"/>
      <c r="K375" s="19" t="s">
        <v>42</v>
      </c>
      <c r="L375" s="26"/>
      <c r="M375" s="26"/>
      <c r="N375" s="76">
        <v>0</v>
      </c>
      <c r="O375" s="76">
        <v>0</v>
      </c>
      <c r="P375" s="76">
        <v>0</v>
      </c>
      <c r="Q375" s="76">
        <v>0</v>
      </c>
      <c r="R375" s="76">
        <v>0</v>
      </c>
      <c r="S375" s="76">
        <v>0</v>
      </c>
      <c r="T375" s="76">
        <v>0</v>
      </c>
      <c r="U375" s="76">
        <v>0</v>
      </c>
      <c r="V375" s="76">
        <v>0</v>
      </c>
      <c r="W375" s="76">
        <v>0</v>
      </c>
      <c r="X375" s="76">
        <v>0</v>
      </c>
      <c r="Y375" s="76">
        <v>0</v>
      </c>
      <c r="Z375" s="76">
        <v>0</v>
      </c>
      <c r="AA375" s="76">
        <v>0</v>
      </c>
      <c r="AB375" s="26"/>
    </row>
    <row r="376" spans="4:28" x14ac:dyDescent="0.45">
      <c r="D376" s="39" t="str">
        <f t="shared" si="5"/>
        <v>Net revenue summary_LDNO LV_HV Site Specific No Residual_Import capacity</v>
      </c>
      <c r="E376" s="12" t="s">
        <v>56</v>
      </c>
      <c r="F376" s="19" t="s">
        <v>94</v>
      </c>
      <c r="G376" s="14"/>
      <c r="H376" s="19" t="s">
        <v>88</v>
      </c>
      <c r="I376" s="20" t="s">
        <v>41</v>
      </c>
      <c r="J376" s="5"/>
      <c r="K376" s="19" t="s">
        <v>42</v>
      </c>
      <c r="L376" s="26"/>
      <c r="M376" s="26"/>
      <c r="N376" s="76">
        <v>0</v>
      </c>
      <c r="O376" s="76">
        <v>0</v>
      </c>
      <c r="P376" s="76">
        <v>0</v>
      </c>
      <c r="Q376" s="76">
        <v>0</v>
      </c>
      <c r="R376" s="76">
        <v>0</v>
      </c>
      <c r="S376" s="76">
        <v>0</v>
      </c>
      <c r="T376" s="76">
        <v>0</v>
      </c>
      <c r="U376" s="76">
        <v>0</v>
      </c>
      <c r="V376" s="76">
        <v>0</v>
      </c>
      <c r="W376" s="76">
        <v>0</v>
      </c>
      <c r="X376" s="76">
        <v>0</v>
      </c>
      <c r="Y376" s="76">
        <v>0</v>
      </c>
      <c r="Z376" s="76">
        <v>0</v>
      </c>
      <c r="AA376" s="76">
        <v>0</v>
      </c>
      <c r="AB376" s="26"/>
    </row>
    <row r="377" spans="4:28" x14ac:dyDescent="0.45">
      <c r="D377" s="39" t="str">
        <f t="shared" si="5"/>
        <v>Net revenue summary_LDNO LV_HV Site Specific Band 1_Import capacity</v>
      </c>
      <c r="E377" s="12" t="s">
        <v>56</v>
      </c>
      <c r="F377" s="19" t="s">
        <v>94</v>
      </c>
      <c r="G377" s="14"/>
      <c r="H377" s="19" t="s">
        <v>89</v>
      </c>
      <c r="I377" s="20" t="s">
        <v>41</v>
      </c>
      <c r="J377" s="5"/>
      <c r="K377" s="19" t="s">
        <v>42</v>
      </c>
      <c r="L377" s="26"/>
      <c r="M377" s="26"/>
      <c r="N377" s="76">
        <v>0</v>
      </c>
      <c r="O377" s="76">
        <v>0</v>
      </c>
      <c r="P377" s="76">
        <v>0</v>
      </c>
      <c r="Q377" s="76">
        <v>0</v>
      </c>
      <c r="R377" s="76">
        <v>0</v>
      </c>
      <c r="S377" s="76">
        <v>0</v>
      </c>
      <c r="T377" s="76">
        <v>0</v>
      </c>
      <c r="U377" s="76">
        <v>0</v>
      </c>
      <c r="V377" s="76">
        <v>0</v>
      </c>
      <c r="W377" s="76">
        <v>0</v>
      </c>
      <c r="X377" s="76">
        <v>0</v>
      </c>
      <c r="Y377" s="76">
        <v>0</v>
      </c>
      <c r="Z377" s="76">
        <v>0</v>
      </c>
      <c r="AA377" s="76">
        <v>0</v>
      </c>
      <c r="AB377" s="26"/>
    </row>
    <row r="378" spans="4:28" x14ac:dyDescent="0.45">
      <c r="D378" s="39" t="str">
        <f t="shared" si="5"/>
        <v>Net revenue summary_LDNO LV_HV Site Specific Band 2_Import capacity</v>
      </c>
      <c r="E378" s="12" t="s">
        <v>56</v>
      </c>
      <c r="F378" s="19" t="s">
        <v>94</v>
      </c>
      <c r="G378" s="14"/>
      <c r="H378" s="19" t="s">
        <v>90</v>
      </c>
      <c r="I378" s="20" t="s">
        <v>41</v>
      </c>
      <c r="J378" s="5"/>
      <c r="K378" s="19" t="s">
        <v>42</v>
      </c>
      <c r="L378" s="26"/>
      <c r="M378" s="26"/>
      <c r="N378" s="76">
        <v>0</v>
      </c>
      <c r="O378" s="76">
        <v>0</v>
      </c>
      <c r="P378" s="76">
        <v>0</v>
      </c>
      <c r="Q378" s="76">
        <v>0</v>
      </c>
      <c r="R378" s="76">
        <v>0</v>
      </c>
      <c r="S378" s="76">
        <v>0</v>
      </c>
      <c r="T378" s="76">
        <v>0</v>
      </c>
      <c r="U378" s="76">
        <v>0</v>
      </c>
      <c r="V378" s="76">
        <v>0</v>
      </c>
      <c r="W378" s="76">
        <v>0</v>
      </c>
      <c r="X378" s="76">
        <v>0</v>
      </c>
      <c r="Y378" s="76">
        <v>0</v>
      </c>
      <c r="Z378" s="76">
        <v>0</v>
      </c>
      <c r="AA378" s="76">
        <v>0</v>
      </c>
      <c r="AB378" s="26"/>
    </row>
    <row r="379" spans="4:28" x14ac:dyDescent="0.45">
      <c r="D379" s="39" t="str">
        <f t="shared" si="5"/>
        <v>Net revenue summary_LDNO LV_HV Site Specific Band 3_Import capacity</v>
      </c>
      <c r="E379" s="12" t="s">
        <v>56</v>
      </c>
      <c r="F379" s="19" t="s">
        <v>94</v>
      </c>
      <c r="G379" s="14"/>
      <c r="H379" s="19" t="s">
        <v>91</v>
      </c>
      <c r="I379" s="20" t="s">
        <v>41</v>
      </c>
      <c r="J379" s="5"/>
      <c r="K379" s="19" t="s">
        <v>42</v>
      </c>
      <c r="L379" s="26"/>
      <c r="M379" s="26"/>
      <c r="N379" s="76">
        <v>0</v>
      </c>
      <c r="O379" s="76">
        <v>0</v>
      </c>
      <c r="P379" s="76">
        <v>0</v>
      </c>
      <c r="Q379" s="76">
        <v>0</v>
      </c>
      <c r="R379" s="76">
        <v>0</v>
      </c>
      <c r="S379" s="76">
        <v>0</v>
      </c>
      <c r="T379" s="76">
        <v>0</v>
      </c>
      <c r="U379" s="76">
        <v>0</v>
      </c>
      <c r="V379" s="76">
        <v>0</v>
      </c>
      <c r="W379" s="76">
        <v>0</v>
      </c>
      <c r="X379" s="76">
        <v>0</v>
      </c>
      <c r="Y379" s="76">
        <v>0</v>
      </c>
      <c r="Z379" s="76">
        <v>0</v>
      </c>
      <c r="AA379" s="76">
        <v>0</v>
      </c>
      <c r="AB379" s="26"/>
    </row>
    <row r="380" spans="4:28" x14ac:dyDescent="0.45">
      <c r="D380" s="39" t="str">
        <f t="shared" si="5"/>
        <v>Net revenue summary_LDNO LV_HV Site Specific Band 4_Import capacity</v>
      </c>
      <c r="E380" s="12" t="s">
        <v>56</v>
      </c>
      <c r="F380" s="19" t="s">
        <v>94</v>
      </c>
      <c r="G380" s="14"/>
      <c r="H380" s="19" t="s">
        <v>92</v>
      </c>
      <c r="I380" s="20" t="s">
        <v>41</v>
      </c>
      <c r="J380" s="5"/>
      <c r="K380" s="19" t="s">
        <v>42</v>
      </c>
      <c r="L380" s="26"/>
      <c r="M380" s="26"/>
      <c r="N380" s="76">
        <v>0</v>
      </c>
      <c r="O380" s="76">
        <v>0</v>
      </c>
      <c r="P380" s="76">
        <v>0</v>
      </c>
      <c r="Q380" s="76">
        <v>0</v>
      </c>
      <c r="R380" s="76">
        <v>0</v>
      </c>
      <c r="S380" s="76">
        <v>0</v>
      </c>
      <c r="T380" s="76">
        <v>0</v>
      </c>
      <c r="U380" s="76">
        <v>0</v>
      </c>
      <c r="V380" s="76">
        <v>0</v>
      </c>
      <c r="W380" s="76">
        <v>0</v>
      </c>
      <c r="X380" s="76">
        <v>0</v>
      </c>
      <c r="Y380" s="76">
        <v>0</v>
      </c>
      <c r="Z380" s="76">
        <v>0</v>
      </c>
      <c r="AA380" s="76">
        <v>0</v>
      </c>
      <c r="AB380" s="26"/>
    </row>
    <row r="381" spans="4:28" x14ac:dyDescent="0.45">
      <c r="D381" s="39" t="str">
        <f t="shared" si="5"/>
        <v>Net revenue summary_LDNO LV_Unmetered Supplies_Import capacity</v>
      </c>
      <c r="E381" s="12" t="s">
        <v>56</v>
      </c>
      <c r="F381" s="19" t="s">
        <v>94</v>
      </c>
      <c r="G381" s="14"/>
      <c r="H381" s="19" t="s">
        <v>60</v>
      </c>
      <c r="I381" s="20" t="s">
        <v>41</v>
      </c>
      <c r="J381" s="5"/>
      <c r="K381" s="19" t="s">
        <v>42</v>
      </c>
      <c r="L381" s="26"/>
      <c r="M381" s="26"/>
      <c r="N381" s="76">
        <v>0</v>
      </c>
      <c r="O381" s="76">
        <v>0</v>
      </c>
      <c r="P381" s="76">
        <v>0</v>
      </c>
      <c r="Q381" s="76">
        <v>0</v>
      </c>
      <c r="R381" s="76">
        <v>0</v>
      </c>
      <c r="S381" s="76">
        <v>0</v>
      </c>
      <c r="T381" s="76">
        <v>0</v>
      </c>
      <c r="U381" s="76">
        <v>0</v>
      </c>
      <c r="V381" s="76">
        <v>0</v>
      </c>
      <c r="W381" s="76">
        <v>0</v>
      </c>
      <c r="X381" s="76">
        <v>0</v>
      </c>
      <c r="Y381" s="76">
        <v>0</v>
      </c>
      <c r="Z381" s="76">
        <v>0</v>
      </c>
      <c r="AA381" s="76">
        <v>0</v>
      </c>
      <c r="AB381" s="26"/>
    </row>
    <row r="382" spans="4:28" x14ac:dyDescent="0.45">
      <c r="D382" s="39" t="str">
        <f t="shared" si="5"/>
        <v>Net revenue summary_LDNO LV_LV Generation Aggregated_Import capacity</v>
      </c>
      <c r="E382" s="12" t="s">
        <v>56</v>
      </c>
      <c r="F382" s="19" t="s">
        <v>94</v>
      </c>
      <c r="G382" s="14"/>
      <c r="H382" s="19" t="s">
        <v>61</v>
      </c>
      <c r="I382" s="20" t="s">
        <v>41</v>
      </c>
      <c r="J382" s="5"/>
      <c r="K382" s="19" t="s">
        <v>42</v>
      </c>
      <c r="L382" s="26"/>
      <c r="M382" s="26"/>
      <c r="N382" s="76">
        <v>0</v>
      </c>
      <c r="O382" s="76">
        <v>0</v>
      </c>
      <c r="P382" s="76">
        <v>0</v>
      </c>
      <c r="Q382" s="76">
        <v>0</v>
      </c>
      <c r="R382" s="76">
        <v>0</v>
      </c>
      <c r="S382" s="76">
        <v>0</v>
      </c>
      <c r="T382" s="76">
        <v>0</v>
      </c>
      <c r="U382" s="76">
        <v>0</v>
      </c>
      <c r="V382" s="76">
        <v>0</v>
      </c>
      <c r="W382" s="76">
        <v>0</v>
      </c>
      <c r="X382" s="76">
        <v>0</v>
      </c>
      <c r="Y382" s="76">
        <v>0</v>
      </c>
      <c r="Z382" s="76">
        <v>0</v>
      </c>
      <c r="AA382" s="76">
        <v>0</v>
      </c>
      <c r="AB382" s="26"/>
    </row>
    <row r="383" spans="4:28" x14ac:dyDescent="0.45">
      <c r="D383" s="39" t="str">
        <f t="shared" si="5"/>
        <v>Net revenue summary_LDNO LV_LV Sub Generation Aggregated_Import capacity</v>
      </c>
      <c r="E383" s="12" t="s">
        <v>56</v>
      </c>
      <c r="F383" s="19" t="s">
        <v>94</v>
      </c>
      <c r="G383" s="14"/>
      <c r="H383" s="19" t="s">
        <v>62</v>
      </c>
      <c r="I383" s="20" t="s">
        <v>41</v>
      </c>
      <c r="J383" s="5"/>
      <c r="K383" s="19" t="s">
        <v>42</v>
      </c>
      <c r="L383" s="26"/>
      <c r="M383" s="26"/>
      <c r="N383" s="76">
        <v>0</v>
      </c>
      <c r="O383" s="76">
        <v>0</v>
      </c>
      <c r="P383" s="76">
        <v>0</v>
      </c>
      <c r="Q383" s="76">
        <v>0</v>
      </c>
      <c r="R383" s="76">
        <v>0</v>
      </c>
      <c r="S383" s="76">
        <v>0</v>
      </c>
      <c r="T383" s="76">
        <v>0</v>
      </c>
      <c r="U383" s="76">
        <v>0</v>
      </c>
      <c r="V383" s="76">
        <v>0</v>
      </c>
      <c r="W383" s="76">
        <v>0</v>
      </c>
      <c r="X383" s="76">
        <v>0</v>
      </c>
      <c r="Y383" s="76">
        <v>0</v>
      </c>
      <c r="Z383" s="76">
        <v>0</v>
      </c>
      <c r="AA383" s="76">
        <v>0</v>
      </c>
      <c r="AB383" s="26"/>
    </row>
    <row r="384" spans="4:28" x14ac:dyDescent="0.45">
      <c r="D384" s="39" t="str">
        <f t="shared" si="5"/>
        <v>Net revenue summary_LDNO LV_LV Generation Site Specific_Import capacity</v>
      </c>
      <c r="E384" s="12" t="s">
        <v>56</v>
      </c>
      <c r="F384" s="19" t="s">
        <v>94</v>
      </c>
      <c r="G384" s="14"/>
      <c r="H384" s="19" t="s">
        <v>63</v>
      </c>
      <c r="I384" s="20" t="s">
        <v>41</v>
      </c>
      <c r="J384" s="5"/>
      <c r="K384" s="19" t="s">
        <v>42</v>
      </c>
      <c r="L384" s="26"/>
      <c r="M384" s="26"/>
      <c r="N384" s="76">
        <v>0</v>
      </c>
      <c r="O384" s="76">
        <v>0</v>
      </c>
      <c r="P384" s="76">
        <v>0</v>
      </c>
      <c r="Q384" s="76">
        <v>0</v>
      </c>
      <c r="R384" s="76">
        <v>0</v>
      </c>
      <c r="S384" s="76">
        <v>0</v>
      </c>
      <c r="T384" s="76">
        <v>0</v>
      </c>
      <c r="U384" s="76">
        <v>0</v>
      </c>
      <c r="V384" s="76">
        <v>0</v>
      </c>
      <c r="W384" s="76">
        <v>0</v>
      </c>
      <c r="X384" s="76">
        <v>0</v>
      </c>
      <c r="Y384" s="76">
        <v>0</v>
      </c>
      <c r="Z384" s="76">
        <v>0</v>
      </c>
      <c r="AA384" s="76">
        <v>0</v>
      </c>
      <c r="AB384" s="26"/>
    </row>
    <row r="385" spans="4:28" x14ac:dyDescent="0.45">
      <c r="D385" s="39" t="str">
        <f t="shared" si="5"/>
        <v>Net revenue summary_LDNO LV_LV Generation Site Specific no RP Charge_Import capacity</v>
      </c>
      <c r="E385" s="12" t="s">
        <v>56</v>
      </c>
      <c r="F385" s="19" t="s">
        <v>94</v>
      </c>
      <c r="G385" s="14"/>
      <c r="H385" s="19" t="s">
        <v>64</v>
      </c>
      <c r="I385" s="20" t="s">
        <v>41</v>
      </c>
      <c r="J385" s="5"/>
      <c r="K385" s="19" t="s">
        <v>42</v>
      </c>
      <c r="L385" s="26"/>
      <c r="M385" s="26"/>
      <c r="N385" s="76">
        <v>0</v>
      </c>
      <c r="O385" s="76">
        <v>0</v>
      </c>
      <c r="P385" s="76">
        <v>0</v>
      </c>
      <c r="Q385" s="76">
        <v>0</v>
      </c>
      <c r="R385" s="76">
        <v>0</v>
      </c>
      <c r="S385" s="76">
        <v>0</v>
      </c>
      <c r="T385" s="76">
        <v>0</v>
      </c>
      <c r="U385" s="76">
        <v>0</v>
      </c>
      <c r="V385" s="76">
        <v>0</v>
      </c>
      <c r="W385" s="76">
        <v>0</v>
      </c>
      <c r="X385" s="76">
        <v>0</v>
      </c>
      <c r="Y385" s="76">
        <v>0</v>
      </c>
      <c r="Z385" s="76">
        <v>0</v>
      </c>
      <c r="AA385" s="76">
        <v>0</v>
      </c>
      <c r="AB385" s="26"/>
    </row>
    <row r="386" spans="4:28" x14ac:dyDescent="0.45">
      <c r="D386" s="39" t="str">
        <f t="shared" si="5"/>
        <v>Net revenue summary_LDNO LV_LV Sub Generation Site Specific_Import capacity</v>
      </c>
      <c r="E386" s="12" t="s">
        <v>56</v>
      </c>
      <c r="F386" s="19" t="s">
        <v>94</v>
      </c>
      <c r="G386" s="14"/>
      <c r="H386" s="19" t="s">
        <v>65</v>
      </c>
      <c r="I386" s="20" t="s">
        <v>41</v>
      </c>
      <c r="J386" s="5"/>
      <c r="K386" s="19" t="s">
        <v>42</v>
      </c>
      <c r="L386" s="26"/>
      <c r="M386" s="26"/>
      <c r="N386" s="76">
        <v>0</v>
      </c>
      <c r="O386" s="76">
        <v>0</v>
      </c>
      <c r="P386" s="76">
        <v>0</v>
      </c>
      <c r="Q386" s="76">
        <v>0</v>
      </c>
      <c r="R386" s="76">
        <v>0</v>
      </c>
      <c r="S386" s="76">
        <v>0</v>
      </c>
      <c r="T386" s="76">
        <v>0</v>
      </c>
      <c r="U386" s="76">
        <v>0</v>
      </c>
      <c r="V386" s="76">
        <v>0</v>
      </c>
      <c r="W386" s="76">
        <v>0</v>
      </c>
      <c r="X386" s="76">
        <v>0</v>
      </c>
      <c r="Y386" s="76">
        <v>0</v>
      </c>
      <c r="Z386" s="76">
        <v>0</v>
      </c>
      <c r="AA386" s="76">
        <v>0</v>
      </c>
      <c r="AB386" s="26"/>
    </row>
    <row r="387" spans="4:28" x14ac:dyDescent="0.45">
      <c r="D387" s="39" t="str">
        <f t="shared" si="5"/>
        <v>Net revenue summary_LDNO LV_LV Sub Generation Site Specific no RP Charge_Import capacity</v>
      </c>
      <c r="E387" s="12" t="s">
        <v>56</v>
      </c>
      <c r="F387" s="19" t="s">
        <v>94</v>
      </c>
      <c r="G387" s="14"/>
      <c r="H387" s="19" t="s">
        <v>66</v>
      </c>
      <c r="I387" s="20" t="s">
        <v>41</v>
      </c>
      <c r="J387" s="5"/>
      <c r="K387" s="19" t="s">
        <v>42</v>
      </c>
      <c r="L387" s="26"/>
      <c r="M387" s="26"/>
      <c r="N387" s="76">
        <v>0</v>
      </c>
      <c r="O387" s="76">
        <v>0</v>
      </c>
      <c r="P387" s="76">
        <v>0</v>
      </c>
      <c r="Q387" s="76">
        <v>0</v>
      </c>
      <c r="R387" s="76">
        <v>0</v>
      </c>
      <c r="S387" s="76">
        <v>0</v>
      </c>
      <c r="T387" s="76">
        <v>0</v>
      </c>
      <c r="U387" s="76">
        <v>0</v>
      </c>
      <c r="V387" s="76">
        <v>0</v>
      </c>
      <c r="W387" s="76">
        <v>0</v>
      </c>
      <c r="X387" s="76">
        <v>0</v>
      </c>
      <c r="Y387" s="76">
        <v>0</v>
      </c>
      <c r="Z387" s="76">
        <v>0</v>
      </c>
      <c r="AA387" s="76">
        <v>0</v>
      </c>
      <c r="AB387" s="26"/>
    </row>
    <row r="388" spans="4:28" x14ac:dyDescent="0.45">
      <c r="D388" s="39" t="str">
        <f t="shared" si="5"/>
        <v>Net revenue summary_LDNO LV_HV Generation Site Specific_Import capacity</v>
      </c>
      <c r="E388" s="12" t="s">
        <v>56</v>
      </c>
      <c r="F388" s="19" t="s">
        <v>94</v>
      </c>
      <c r="G388" s="14"/>
      <c r="H388" s="19" t="s">
        <v>67</v>
      </c>
      <c r="I388" s="20" t="s">
        <v>41</v>
      </c>
      <c r="J388" s="5"/>
      <c r="K388" s="19" t="s">
        <v>42</v>
      </c>
      <c r="L388" s="26"/>
      <c r="M388" s="26"/>
      <c r="N388" s="76">
        <v>0</v>
      </c>
      <c r="O388" s="76">
        <v>0</v>
      </c>
      <c r="P388" s="76">
        <v>0</v>
      </c>
      <c r="Q388" s="76">
        <v>0</v>
      </c>
      <c r="R388" s="76">
        <v>0</v>
      </c>
      <c r="S388" s="76">
        <v>0</v>
      </c>
      <c r="T388" s="76">
        <v>0</v>
      </c>
      <c r="U388" s="76">
        <v>0</v>
      </c>
      <c r="V388" s="76">
        <v>0</v>
      </c>
      <c r="W388" s="76">
        <v>0</v>
      </c>
      <c r="X388" s="76">
        <v>0</v>
      </c>
      <c r="Y388" s="76">
        <v>0</v>
      </c>
      <c r="Z388" s="76">
        <v>0</v>
      </c>
      <c r="AA388" s="76">
        <v>0</v>
      </c>
      <c r="AB388" s="26"/>
    </row>
    <row r="389" spans="4:28" x14ac:dyDescent="0.45">
      <c r="D389" s="39" t="str">
        <f t="shared" si="5"/>
        <v>Net revenue summary_LDNO LV_HV Generation Site Specific no RP Charge_Import capacity</v>
      </c>
      <c r="E389" s="12" t="s">
        <v>56</v>
      </c>
      <c r="F389" s="19" t="s">
        <v>94</v>
      </c>
      <c r="G389" s="14"/>
      <c r="H389" s="19" t="s">
        <v>68</v>
      </c>
      <c r="I389" s="20" t="s">
        <v>41</v>
      </c>
      <c r="J389" s="5"/>
      <c r="K389" s="19" t="s">
        <v>42</v>
      </c>
      <c r="L389" s="26"/>
      <c r="M389" s="26"/>
      <c r="N389" s="76">
        <v>0</v>
      </c>
      <c r="O389" s="76">
        <v>0</v>
      </c>
      <c r="P389" s="76">
        <v>0</v>
      </c>
      <c r="Q389" s="76">
        <v>0</v>
      </c>
      <c r="R389" s="76">
        <v>0</v>
      </c>
      <c r="S389" s="76">
        <v>0</v>
      </c>
      <c r="T389" s="76">
        <v>0</v>
      </c>
      <c r="U389" s="76">
        <v>0</v>
      </c>
      <c r="V389" s="76">
        <v>0</v>
      </c>
      <c r="W389" s="76">
        <v>0</v>
      </c>
      <c r="X389" s="76">
        <v>0</v>
      </c>
      <c r="Y389" s="76">
        <v>0</v>
      </c>
      <c r="Z389" s="76">
        <v>0</v>
      </c>
      <c r="AA389" s="76">
        <v>0</v>
      </c>
      <c r="AB389" s="26"/>
    </row>
    <row r="390" spans="4:28" x14ac:dyDescent="0.45">
      <c r="D390" s="39" t="str">
        <f t="shared" ref="D390:D453" si="6">E390&amp;"_"&amp;F390&amp;"_"&amp;H390&amp;"_"&amp;I390</f>
        <v>Net revenue summary_LDNO LV_Domestic Aggregated or CT with Residual_Exceeded capacity</v>
      </c>
      <c r="E390" s="12" t="s">
        <v>56</v>
      </c>
      <c r="F390" s="19" t="s">
        <v>94</v>
      </c>
      <c r="G390" s="14"/>
      <c r="H390" s="16" t="s">
        <v>126</v>
      </c>
      <c r="I390" s="18" t="s">
        <v>43</v>
      </c>
      <c r="J390" s="13"/>
      <c r="K390" s="16" t="s">
        <v>42</v>
      </c>
      <c r="L390" s="26"/>
      <c r="M390" s="26"/>
      <c r="N390" s="76">
        <v>0</v>
      </c>
      <c r="O390" s="76">
        <v>0</v>
      </c>
      <c r="P390" s="76">
        <v>0</v>
      </c>
      <c r="Q390" s="76">
        <v>0</v>
      </c>
      <c r="R390" s="76">
        <v>0</v>
      </c>
      <c r="S390" s="76">
        <v>0</v>
      </c>
      <c r="T390" s="76">
        <v>0</v>
      </c>
      <c r="U390" s="76">
        <v>0</v>
      </c>
      <c r="V390" s="76">
        <v>0</v>
      </c>
      <c r="W390" s="76">
        <v>0</v>
      </c>
      <c r="X390" s="76">
        <v>0</v>
      </c>
      <c r="Y390" s="76">
        <v>0</v>
      </c>
      <c r="Z390" s="76">
        <v>0</v>
      </c>
      <c r="AA390" s="76">
        <v>0</v>
      </c>
      <c r="AB390" s="26"/>
    </row>
    <row r="391" spans="4:28" x14ac:dyDescent="0.45">
      <c r="D391" s="39" t="str">
        <f t="shared" si="6"/>
        <v>Net revenue summary_LDNO LV_Domestic Aggregated or CT (Related MPAN)_Exceeded capacity</v>
      </c>
      <c r="E391" s="12" t="s">
        <v>56</v>
      </c>
      <c r="F391" s="19" t="s">
        <v>94</v>
      </c>
      <c r="G391" s="14"/>
      <c r="H391" s="19" t="s">
        <v>127</v>
      </c>
      <c r="I391" s="20" t="s">
        <v>43</v>
      </c>
      <c r="J391" s="5"/>
      <c r="K391" s="19" t="s">
        <v>42</v>
      </c>
      <c r="L391" s="26"/>
      <c r="M391" s="26"/>
      <c r="N391" s="76">
        <v>0</v>
      </c>
      <c r="O391" s="76">
        <v>0</v>
      </c>
      <c r="P391" s="76">
        <v>0</v>
      </c>
      <c r="Q391" s="76">
        <v>0</v>
      </c>
      <c r="R391" s="76">
        <v>0</v>
      </c>
      <c r="S391" s="76">
        <v>0</v>
      </c>
      <c r="T391" s="76">
        <v>0</v>
      </c>
      <c r="U391" s="76">
        <v>0</v>
      </c>
      <c r="V391" s="76">
        <v>0</v>
      </c>
      <c r="W391" s="76">
        <v>0</v>
      </c>
      <c r="X391" s="76">
        <v>0</v>
      </c>
      <c r="Y391" s="76">
        <v>0</v>
      </c>
      <c r="Z391" s="76">
        <v>0</v>
      </c>
      <c r="AA391" s="76">
        <v>0</v>
      </c>
      <c r="AB391" s="26"/>
    </row>
    <row r="392" spans="4:28" x14ac:dyDescent="0.45">
      <c r="D392" s="39" t="str">
        <f t="shared" si="6"/>
        <v>Net revenue summary_LDNO LV_Non-Domestic Aggregated or CT No Residual_Exceeded capacity</v>
      </c>
      <c r="E392" s="12" t="s">
        <v>56</v>
      </c>
      <c r="F392" s="19" t="s">
        <v>94</v>
      </c>
      <c r="G392" s="14"/>
      <c r="H392" s="19" t="s">
        <v>128</v>
      </c>
      <c r="I392" s="20" t="s">
        <v>43</v>
      </c>
      <c r="J392" s="5"/>
      <c r="K392" s="19" t="s">
        <v>42</v>
      </c>
      <c r="L392" s="26"/>
      <c r="M392" s="26"/>
      <c r="N392" s="76">
        <v>0</v>
      </c>
      <c r="O392" s="76">
        <v>0</v>
      </c>
      <c r="P392" s="76">
        <v>0</v>
      </c>
      <c r="Q392" s="76">
        <v>0</v>
      </c>
      <c r="R392" s="76">
        <v>0</v>
      </c>
      <c r="S392" s="76">
        <v>0</v>
      </c>
      <c r="T392" s="76">
        <v>0</v>
      </c>
      <c r="U392" s="76">
        <v>0</v>
      </c>
      <c r="V392" s="76">
        <v>0</v>
      </c>
      <c r="W392" s="76">
        <v>0</v>
      </c>
      <c r="X392" s="76">
        <v>0</v>
      </c>
      <c r="Y392" s="76">
        <v>0</v>
      </c>
      <c r="Z392" s="76">
        <v>0</v>
      </c>
      <c r="AA392" s="76">
        <v>0</v>
      </c>
      <c r="AB392" s="26"/>
    </row>
    <row r="393" spans="4:28" x14ac:dyDescent="0.45">
      <c r="D393" s="39" t="str">
        <f t="shared" si="6"/>
        <v>Net revenue summary_LDNO LV_Non-Domestic Aggregated or CT Band 1_Exceeded capacity</v>
      </c>
      <c r="E393" s="12" t="s">
        <v>56</v>
      </c>
      <c r="F393" s="19" t="s">
        <v>94</v>
      </c>
      <c r="G393" s="14"/>
      <c r="H393" s="19" t="s">
        <v>129</v>
      </c>
      <c r="I393" s="20" t="s">
        <v>43</v>
      </c>
      <c r="J393" s="5"/>
      <c r="K393" s="19" t="s">
        <v>42</v>
      </c>
      <c r="L393" s="26"/>
      <c r="M393" s="26"/>
      <c r="N393" s="76">
        <v>0</v>
      </c>
      <c r="O393" s="76">
        <v>0</v>
      </c>
      <c r="P393" s="76">
        <v>0</v>
      </c>
      <c r="Q393" s="76">
        <v>0</v>
      </c>
      <c r="R393" s="76">
        <v>0</v>
      </c>
      <c r="S393" s="76">
        <v>0</v>
      </c>
      <c r="T393" s="76">
        <v>0</v>
      </c>
      <c r="U393" s="76">
        <v>0</v>
      </c>
      <c r="V393" s="76">
        <v>0</v>
      </c>
      <c r="W393" s="76">
        <v>0</v>
      </c>
      <c r="X393" s="76">
        <v>0</v>
      </c>
      <c r="Y393" s="76">
        <v>0</v>
      </c>
      <c r="Z393" s="76">
        <v>0</v>
      </c>
      <c r="AA393" s="76">
        <v>0</v>
      </c>
      <c r="AB393" s="26"/>
    </row>
    <row r="394" spans="4:28" x14ac:dyDescent="0.45">
      <c r="D394" s="39" t="str">
        <f t="shared" si="6"/>
        <v>Net revenue summary_LDNO LV_Non-Domestic Aggregated or CT Band 2_Exceeded capacity</v>
      </c>
      <c r="E394" s="12" t="s">
        <v>56</v>
      </c>
      <c r="F394" s="19" t="s">
        <v>94</v>
      </c>
      <c r="G394" s="14"/>
      <c r="H394" s="19" t="s">
        <v>130</v>
      </c>
      <c r="I394" s="20" t="s">
        <v>43</v>
      </c>
      <c r="J394" s="5"/>
      <c r="K394" s="19" t="s">
        <v>42</v>
      </c>
      <c r="L394" s="26"/>
      <c r="M394" s="26"/>
      <c r="N394" s="76">
        <v>0</v>
      </c>
      <c r="O394" s="76">
        <v>0</v>
      </c>
      <c r="P394" s="76">
        <v>0</v>
      </c>
      <c r="Q394" s="76">
        <v>0</v>
      </c>
      <c r="R394" s="76">
        <v>0</v>
      </c>
      <c r="S394" s="76">
        <v>0</v>
      </c>
      <c r="T394" s="76">
        <v>0</v>
      </c>
      <c r="U394" s="76">
        <v>0</v>
      </c>
      <c r="V394" s="76">
        <v>0</v>
      </c>
      <c r="W394" s="76">
        <v>0</v>
      </c>
      <c r="X394" s="76">
        <v>0</v>
      </c>
      <c r="Y394" s="76">
        <v>0</v>
      </c>
      <c r="Z394" s="76">
        <v>0</v>
      </c>
      <c r="AA394" s="76">
        <v>0</v>
      </c>
      <c r="AB394" s="26"/>
    </row>
    <row r="395" spans="4:28" x14ac:dyDescent="0.45">
      <c r="D395" s="39" t="str">
        <f t="shared" si="6"/>
        <v>Net revenue summary_LDNO LV_Non-Domestic Aggregated or CT Band 3_Exceeded capacity</v>
      </c>
      <c r="E395" s="12" t="s">
        <v>56</v>
      </c>
      <c r="F395" s="19" t="s">
        <v>94</v>
      </c>
      <c r="G395" s="14"/>
      <c r="H395" s="19" t="s">
        <v>131</v>
      </c>
      <c r="I395" s="20" t="s">
        <v>43</v>
      </c>
      <c r="J395" s="5"/>
      <c r="K395" s="19" t="s">
        <v>42</v>
      </c>
      <c r="L395" s="26"/>
      <c r="M395" s="26"/>
      <c r="N395" s="76">
        <v>0</v>
      </c>
      <c r="O395" s="76">
        <v>0</v>
      </c>
      <c r="P395" s="76">
        <v>0</v>
      </c>
      <c r="Q395" s="76">
        <v>0</v>
      </c>
      <c r="R395" s="76">
        <v>0</v>
      </c>
      <c r="S395" s="76">
        <v>0</v>
      </c>
      <c r="T395" s="76">
        <v>0</v>
      </c>
      <c r="U395" s="76">
        <v>0</v>
      </c>
      <c r="V395" s="76">
        <v>0</v>
      </c>
      <c r="W395" s="76">
        <v>0</v>
      </c>
      <c r="X395" s="76">
        <v>0</v>
      </c>
      <c r="Y395" s="76">
        <v>0</v>
      </c>
      <c r="Z395" s="76">
        <v>0</v>
      </c>
      <c r="AA395" s="76">
        <v>0</v>
      </c>
      <c r="AB395" s="26"/>
    </row>
    <row r="396" spans="4:28" x14ac:dyDescent="0.45">
      <c r="D396" s="39" t="str">
        <f t="shared" si="6"/>
        <v>Net revenue summary_LDNO LV_Non-Domestic Aggregated or CT Band 4_Exceeded capacity</v>
      </c>
      <c r="E396" s="12" t="s">
        <v>56</v>
      </c>
      <c r="F396" s="19" t="s">
        <v>94</v>
      </c>
      <c r="G396" s="14"/>
      <c r="H396" s="19" t="s">
        <v>132</v>
      </c>
      <c r="I396" s="20" t="s">
        <v>43</v>
      </c>
      <c r="J396" s="5"/>
      <c r="K396" s="19" t="s">
        <v>42</v>
      </c>
      <c r="L396" s="26"/>
      <c r="M396" s="26"/>
      <c r="N396" s="76">
        <v>0</v>
      </c>
      <c r="O396" s="76">
        <v>0</v>
      </c>
      <c r="P396" s="76">
        <v>0</v>
      </c>
      <c r="Q396" s="76">
        <v>0</v>
      </c>
      <c r="R396" s="76">
        <v>0</v>
      </c>
      <c r="S396" s="76">
        <v>0</v>
      </c>
      <c r="T396" s="76">
        <v>0</v>
      </c>
      <c r="U396" s="76">
        <v>0</v>
      </c>
      <c r="V396" s="76">
        <v>0</v>
      </c>
      <c r="W396" s="76">
        <v>0</v>
      </c>
      <c r="X396" s="76">
        <v>0</v>
      </c>
      <c r="Y396" s="76">
        <v>0</v>
      </c>
      <c r="Z396" s="76">
        <v>0</v>
      </c>
      <c r="AA396" s="76">
        <v>0</v>
      </c>
      <c r="AB396" s="26"/>
    </row>
    <row r="397" spans="4:28" x14ac:dyDescent="0.45">
      <c r="D397" s="39" t="str">
        <f t="shared" si="6"/>
        <v>Net revenue summary_LDNO LV_Non-Domestic Aggregated or CT (Related MPAN)_Exceeded capacity</v>
      </c>
      <c r="E397" s="12" t="s">
        <v>56</v>
      </c>
      <c r="F397" s="19" t="s">
        <v>94</v>
      </c>
      <c r="G397" s="14"/>
      <c r="H397" s="19" t="s">
        <v>133</v>
      </c>
      <c r="I397" s="20" t="s">
        <v>43</v>
      </c>
      <c r="J397" s="5"/>
      <c r="K397" s="19" t="s">
        <v>42</v>
      </c>
      <c r="L397" s="26"/>
      <c r="M397" s="26"/>
      <c r="N397" s="76">
        <v>0</v>
      </c>
      <c r="O397" s="76">
        <v>0</v>
      </c>
      <c r="P397" s="76">
        <v>0</v>
      </c>
      <c r="Q397" s="76">
        <v>0</v>
      </c>
      <c r="R397" s="76">
        <v>0</v>
      </c>
      <c r="S397" s="76">
        <v>0</v>
      </c>
      <c r="T397" s="76">
        <v>0</v>
      </c>
      <c r="U397" s="76">
        <v>0</v>
      </c>
      <c r="V397" s="76">
        <v>0</v>
      </c>
      <c r="W397" s="76">
        <v>0</v>
      </c>
      <c r="X397" s="76">
        <v>0</v>
      </c>
      <c r="Y397" s="76">
        <v>0</v>
      </c>
      <c r="Z397" s="76">
        <v>0</v>
      </c>
      <c r="AA397" s="76">
        <v>0</v>
      </c>
      <c r="AB397" s="26"/>
    </row>
    <row r="398" spans="4:28" x14ac:dyDescent="0.45">
      <c r="D398" s="39" t="str">
        <f t="shared" si="6"/>
        <v>Net revenue summary_LDNO LV_LV Site Specific No Residual_Exceeded capacity</v>
      </c>
      <c r="E398" s="12" t="s">
        <v>56</v>
      </c>
      <c r="F398" s="19" t="s">
        <v>94</v>
      </c>
      <c r="G398" s="14"/>
      <c r="H398" s="19" t="s">
        <v>78</v>
      </c>
      <c r="I398" s="20" t="s">
        <v>43</v>
      </c>
      <c r="J398" s="5"/>
      <c r="K398" s="19" t="s">
        <v>42</v>
      </c>
      <c r="L398" s="26"/>
      <c r="M398" s="26"/>
      <c r="N398" s="76">
        <v>0</v>
      </c>
      <c r="O398" s="76">
        <v>7.4243650097133096E-3</v>
      </c>
      <c r="P398" s="76">
        <v>5.2570924421951597E-2</v>
      </c>
      <c r="Q398" s="76">
        <v>0</v>
      </c>
      <c r="R398" s="76">
        <v>3.53044574606425E-3</v>
      </c>
      <c r="S398" s="76">
        <v>0</v>
      </c>
      <c r="T398" s="76">
        <v>0</v>
      </c>
      <c r="U398" s="76">
        <v>0</v>
      </c>
      <c r="V398" s="76">
        <v>0</v>
      </c>
      <c r="W398" s="76">
        <v>0</v>
      </c>
      <c r="X398" s="76">
        <v>0</v>
      </c>
      <c r="Y398" s="76">
        <v>0</v>
      </c>
      <c r="Z398" s="76">
        <v>0</v>
      </c>
      <c r="AA398" s="76">
        <v>0</v>
      </c>
      <c r="AB398" s="26"/>
    </row>
    <row r="399" spans="4:28" x14ac:dyDescent="0.45">
      <c r="D399" s="39" t="str">
        <f t="shared" si="6"/>
        <v>Net revenue summary_LDNO LV_LV Site Specific Band 1_Exceeded capacity</v>
      </c>
      <c r="E399" s="12" t="s">
        <v>56</v>
      </c>
      <c r="F399" s="19" t="s">
        <v>94</v>
      </c>
      <c r="G399" s="14"/>
      <c r="H399" s="19" t="s">
        <v>79</v>
      </c>
      <c r="I399" s="20" t="s">
        <v>43</v>
      </c>
      <c r="J399" s="5"/>
      <c r="K399" s="19" t="s">
        <v>42</v>
      </c>
      <c r="L399" s="26"/>
      <c r="M399" s="26"/>
      <c r="N399" s="75">
        <v>7.5261020826624598</v>
      </c>
      <c r="O399" s="75">
        <v>2.35597507958455</v>
      </c>
      <c r="P399" s="75">
        <v>66.812976485171305</v>
      </c>
      <c r="Q399" s="76">
        <v>0</v>
      </c>
      <c r="R399" s="75">
        <v>3.51971656918868</v>
      </c>
      <c r="S399" s="76">
        <v>6</v>
      </c>
      <c r="T399" s="76">
        <v>0</v>
      </c>
      <c r="U399" s="75">
        <v>507.43439952133002</v>
      </c>
      <c r="V399" s="75">
        <v>9.9816217735596808</v>
      </c>
      <c r="W399" s="76">
        <v>1.9046358193500299</v>
      </c>
      <c r="X399" s="75">
        <v>4.9656085464728603</v>
      </c>
      <c r="Y399" s="75">
        <v>5.4947726800825603</v>
      </c>
      <c r="Z399" s="75">
        <v>8.8686231729334004</v>
      </c>
      <c r="AA399" s="75">
        <v>3.3996579083577001</v>
      </c>
      <c r="AB399" s="26"/>
    </row>
    <row r="400" spans="4:28" x14ac:dyDescent="0.45">
      <c r="D400" s="39" t="str">
        <f t="shared" si="6"/>
        <v>Net revenue summary_LDNO LV_LV Site Specific Band 2_Exceeded capacity</v>
      </c>
      <c r="E400" s="12" t="s">
        <v>56</v>
      </c>
      <c r="F400" s="19" t="s">
        <v>94</v>
      </c>
      <c r="G400" s="14"/>
      <c r="H400" s="19" t="s">
        <v>80</v>
      </c>
      <c r="I400" s="20" t="s">
        <v>43</v>
      </c>
      <c r="J400" s="5"/>
      <c r="K400" s="19" t="s">
        <v>42</v>
      </c>
      <c r="L400" s="26"/>
      <c r="M400" s="26"/>
      <c r="N400" s="75">
        <v>17.249975933441998</v>
      </c>
      <c r="O400" s="76">
        <v>3.07404653600361</v>
      </c>
      <c r="P400" s="75">
        <v>108.83989253701201</v>
      </c>
      <c r="Q400" s="76">
        <v>0</v>
      </c>
      <c r="R400" s="75">
        <v>3.3433357788448901</v>
      </c>
      <c r="S400" s="76">
        <v>15</v>
      </c>
      <c r="T400" s="76">
        <v>0</v>
      </c>
      <c r="U400" s="76">
        <v>1500.30339062896</v>
      </c>
      <c r="V400" s="75">
        <v>11.6692693694035</v>
      </c>
      <c r="W400" s="75">
        <v>5.3102675927612903</v>
      </c>
      <c r="X400" s="75">
        <v>11.0738527855169</v>
      </c>
      <c r="Y400" s="75">
        <v>10.6729521372981</v>
      </c>
      <c r="Z400" s="75">
        <v>13.7148120472903</v>
      </c>
      <c r="AA400" s="75">
        <v>6.26210552562946</v>
      </c>
      <c r="AB400" s="26"/>
    </row>
    <row r="401" spans="4:28" x14ac:dyDescent="0.45">
      <c r="D401" s="39" t="str">
        <f t="shared" si="6"/>
        <v>Net revenue summary_LDNO LV_LV Site Specific Band 3_Exceeded capacity</v>
      </c>
      <c r="E401" s="12" t="s">
        <v>56</v>
      </c>
      <c r="F401" s="19" t="s">
        <v>94</v>
      </c>
      <c r="G401" s="14"/>
      <c r="H401" s="19" t="s">
        <v>81</v>
      </c>
      <c r="I401" s="20" t="s">
        <v>43</v>
      </c>
      <c r="J401" s="5"/>
      <c r="K401" s="19" t="s">
        <v>42</v>
      </c>
      <c r="L401" s="26"/>
      <c r="M401" s="26"/>
      <c r="N401" s="75">
        <v>9.9674148469504402</v>
      </c>
      <c r="O401" s="75">
        <v>2.0995246374115002</v>
      </c>
      <c r="P401" s="76">
        <v>74.034799459934703</v>
      </c>
      <c r="Q401" s="76">
        <v>0</v>
      </c>
      <c r="R401" s="75">
        <v>2.75448336002226</v>
      </c>
      <c r="S401" s="76">
        <v>24</v>
      </c>
      <c r="T401" s="76">
        <v>0</v>
      </c>
      <c r="U401" s="75">
        <v>718.73346426704802</v>
      </c>
      <c r="V401" s="76">
        <v>7.4290664692790598</v>
      </c>
      <c r="W401" s="75">
        <v>2.9564715026624899</v>
      </c>
      <c r="X401" s="75">
        <v>7.0614022084782802</v>
      </c>
      <c r="Y401" s="75">
        <v>5.92860370266758</v>
      </c>
      <c r="Z401" s="76">
        <v>7.4094619173088097</v>
      </c>
      <c r="AA401" s="75">
        <v>3.7175219536666</v>
      </c>
      <c r="AB401" s="26"/>
    </row>
    <row r="402" spans="4:28" x14ac:dyDescent="0.45">
      <c r="D402" s="39" t="str">
        <f t="shared" si="6"/>
        <v>Net revenue summary_LDNO LV_LV Site Specific Band 4_Exceeded capacity</v>
      </c>
      <c r="E402" s="12" t="s">
        <v>56</v>
      </c>
      <c r="F402" s="19" t="s">
        <v>94</v>
      </c>
      <c r="G402" s="14"/>
      <c r="H402" s="19" t="s">
        <v>82</v>
      </c>
      <c r="I402" s="20" t="s">
        <v>43</v>
      </c>
      <c r="J402" s="5"/>
      <c r="K402" s="19" t="s">
        <v>42</v>
      </c>
      <c r="L402" s="26"/>
      <c r="M402" s="26"/>
      <c r="N402" s="75">
        <v>22.003977954108802</v>
      </c>
      <c r="O402" s="75">
        <v>4.1652151743403403</v>
      </c>
      <c r="P402" s="75">
        <v>130.341727806574</v>
      </c>
      <c r="Q402" s="76">
        <v>0</v>
      </c>
      <c r="R402" s="75">
        <v>9.0619695604837993</v>
      </c>
      <c r="S402" s="76">
        <v>15</v>
      </c>
      <c r="T402" s="76">
        <v>0</v>
      </c>
      <c r="U402" s="75">
        <v>3303.8927060385099</v>
      </c>
      <c r="V402" s="75">
        <v>18.667517805107501</v>
      </c>
      <c r="W402" s="75">
        <v>6.2894161632699896</v>
      </c>
      <c r="X402" s="75">
        <v>11.532347714037201</v>
      </c>
      <c r="Y402" s="75">
        <v>6.0101731443666599</v>
      </c>
      <c r="Z402" s="75">
        <v>8.8023406372961208</v>
      </c>
      <c r="AA402" s="75">
        <v>7.6706844456536896</v>
      </c>
      <c r="AB402" s="26"/>
    </row>
    <row r="403" spans="4:28" x14ac:dyDescent="0.45">
      <c r="D403" s="39" t="str">
        <f t="shared" si="6"/>
        <v>Net revenue summary_LDNO LV_LV Sub Site Specific No Residual_Exceeded capacity</v>
      </c>
      <c r="E403" s="12" t="s">
        <v>56</v>
      </c>
      <c r="F403" s="19" t="s">
        <v>94</v>
      </c>
      <c r="G403" s="14"/>
      <c r="H403" s="19" t="s">
        <v>83</v>
      </c>
      <c r="I403" s="20" t="s">
        <v>43</v>
      </c>
      <c r="J403" s="5"/>
      <c r="K403" s="19" t="s">
        <v>42</v>
      </c>
      <c r="L403" s="26"/>
      <c r="M403" s="26"/>
      <c r="N403" s="76">
        <v>0</v>
      </c>
      <c r="O403" s="76">
        <v>0</v>
      </c>
      <c r="P403" s="76">
        <v>0</v>
      </c>
      <c r="Q403" s="76">
        <v>0</v>
      </c>
      <c r="R403" s="76">
        <v>0</v>
      </c>
      <c r="S403" s="76">
        <v>0</v>
      </c>
      <c r="T403" s="76">
        <v>0</v>
      </c>
      <c r="U403" s="76">
        <v>0</v>
      </c>
      <c r="V403" s="76">
        <v>0</v>
      </c>
      <c r="W403" s="76">
        <v>0</v>
      </c>
      <c r="X403" s="76">
        <v>0</v>
      </c>
      <c r="Y403" s="76">
        <v>0</v>
      </c>
      <c r="Z403" s="76">
        <v>0</v>
      </c>
      <c r="AA403" s="76">
        <v>0</v>
      </c>
      <c r="AB403" s="26"/>
    </row>
    <row r="404" spans="4:28" x14ac:dyDescent="0.45">
      <c r="D404" s="39" t="str">
        <f t="shared" si="6"/>
        <v>Net revenue summary_LDNO LV_LV Sub Site Specific Band 1_Exceeded capacity</v>
      </c>
      <c r="E404" s="12" t="s">
        <v>56</v>
      </c>
      <c r="F404" s="19" t="s">
        <v>94</v>
      </c>
      <c r="G404" s="14"/>
      <c r="H404" s="19" t="s">
        <v>84</v>
      </c>
      <c r="I404" s="20" t="s">
        <v>43</v>
      </c>
      <c r="J404" s="5"/>
      <c r="K404" s="19" t="s">
        <v>42</v>
      </c>
      <c r="L404" s="26"/>
      <c r="M404" s="26"/>
      <c r="N404" s="76">
        <v>0</v>
      </c>
      <c r="O404" s="76">
        <v>0</v>
      </c>
      <c r="P404" s="76">
        <v>0</v>
      </c>
      <c r="Q404" s="76">
        <v>0</v>
      </c>
      <c r="R404" s="76">
        <v>0</v>
      </c>
      <c r="S404" s="76">
        <v>0</v>
      </c>
      <c r="T404" s="76">
        <v>0</v>
      </c>
      <c r="U404" s="76">
        <v>0</v>
      </c>
      <c r="V404" s="76">
        <v>0</v>
      </c>
      <c r="W404" s="76">
        <v>0</v>
      </c>
      <c r="X404" s="76">
        <v>0</v>
      </c>
      <c r="Y404" s="76">
        <v>0</v>
      </c>
      <c r="Z404" s="76">
        <v>0</v>
      </c>
      <c r="AA404" s="76">
        <v>0</v>
      </c>
      <c r="AB404" s="26"/>
    </row>
    <row r="405" spans="4:28" x14ac:dyDescent="0.45">
      <c r="D405" s="39" t="str">
        <f t="shared" si="6"/>
        <v>Net revenue summary_LDNO LV_LV Sub Site Specific Band 2_Exceeded capacity</v>
      </c>
      <c r="E405" s="12" t="s">
        <v>56</v>
      </c>
      <c r="F405" s="19" t="s">
        <v>94</v>
      </c>
      <c r="G405" s="14"/>
      <c r="H405" s="19" t="s">
        <v>85</v>
      </c>
      <c r="I405" s="20" t="s">
        <v>43</v>
      </c>
      <c r="J405" s="5"/>
      <c r="K405" s="19" t="s">
        <v>42</v>
      </c>
      <c r="L405" s="26"/>
      <c r="M405" s="26"/>
      <c r="N405" s="76">
        <v>0</v>
      </c>
      <c r="O405" s="76">
        <v>0</v>
      </c>
      <c r="P405" s="76">
        <v>0</v>
      </c>
      <c r="Q405" s="76">
        <v>0</v>
      </c>
      <c r="R405" s="76">
        <v>0</v>
      </c>
      <c r="S405" s="76">
        <v>0</v>
      </c>
      <c r="T405" s="76">
        <v>0</v>
      </c>
      <c r="U405" s="76">
        <v>0</v>
      </c>
      <c r="V405" s="76">
        <v>0</v>
      </c>
      <c r="W405" s="76">
        <v>0</v>
      </c>
      <c r="X405" s="76">
        <v>0</v>
      </c>
      <c r="Y405" s="76">
        <v>0</v>
      </c>
      <c r="Z405" s="76">
        <v>0</v>
      </c>
      <c r="AA405" s="76">
        <v>0</v>
      </c>
      <c r="AB405" s="26"/>
    </row>
    <row r="406" spans="4:28" x14ac:dyDescent="0.45">
      <c r="D406" s="39" t="str">
        <f t="shared" si="6"/>
        <v>Net revenue summary_LDNO LV_LV Sub Site Specific Band 3_Exceeded capacity</v>
      </c>
      <c r="E406" s="12" t="s">
        <v>56</v>
      </c>
      <c r="F406" s="19" t="s">
        <v>94</v>
      </c>
      <c r="G406" s="14"/>
      <c r="H406" s="19" t="s">
        <v>86</v>
      </c>
      <c r="I406" s="20" t="s">
        <v>43</v>
      </c>
      <c r="J406" s="5"/>
      <c r="K406" s="19" t="s">
        <v>42</v>
      </c>
      <c r="L406" s="26"/>
      <c r="M406" s="26"/>
      <c r="N406" s="76">
        <v>0</v>
      </c>
      <c r="O406" s="76">
        <v>0</v>
      </c>
      <c r="P406" s="76">
        <v>0</v>
      </c>
      <c r="Q406" s="76">
        <v>0</v>
      </c>
      <c r="R406" s="76">
        <v>0</v>
      </c>
      <c r="S406" s="76">
        <v>0</v>
      </c>
      <c r="T406" s="76">
        <v>0</v>
      </c>
      <c r="U406" s="76">
        <v>0</v>
      </c>
      <c r="V406" s="76">
        <v>0</v>
      </c>
      <c r="W406" s="76">
        <v>0</v>
      </c>
      <c r="X406" s="76">
        <v>0</v>
      </c>
      <c r="Y406" s="76">
        <v>0</v>
      </c>
      <c r="Z406" s="76">
        <v>0</v>
      </c>
      <c r="AA406" s="76">
        <v>0</v>
      </c>
      <c r="AB406" s="26"/>
    </row>
    <row r="407" spans="4:28" x14ac:dyDescent="0.45">
      <c r="D407" s="39" t="str">
        <f t="shared" si="6"/>
        <v>Net revenue summary_LDNO LV_LV Sub Site Specific Band 4_Exceeded capacity</v>
      </c>
      <c r="E407" s="12" t="s">
        <v>56</v>
      </c>
      <c r="F407" s="19" t="s">
        <v>94</v>
      </c>
      <c r="G407" s="14"/>
      <c r="H407" s="19" t="s">
        <v>87</v>
      </c>
      <c r="I407" s="20" t="s">
        <v>43</v>
      </c>
      <c r="J407" s="5"/>
      <c r="K407" s="19" t="s">
        <v>42</v>
      </c>
      <c r="L407" s="26"/>
      <c r="M407" s="26"/>
      <c r="N407" s="76">
        <v>0</v>
      </c>
      <c r="O407" s="76">
        <v>0</v>
      </c>
      <c r="P407" s="76">
        <v>0</v>
      </c>
      <c r="Q407" s="76">
        <v>0</v>
      </c>
      <c r="R407" s="76">
        <v>0</v>
      </c>
      <c r="S407" s="76">
        <v>0</v>
      </c>
      <c r="T407" s="76">
        <v>0</v>
      </c>
      <c r="U407" s="76">
        <v>0</v>
      </c>
      <c r="V407" s="76">
        <v>0</v>
      </c>
      <c r="W407" s="76">
        <v>0</v>
      </c>
      <c r="X407" s="76">
        <v>0</v>
      </c>
      <c r="Y407" s="76">
        <v>0</v>
      </c>
      <c r="Z407" s="76">
        <v>0</v>
      </c>
      <c r="AA407" s="76">
        <v>0</v>
      </c>
      <c r="AB407" s="26"/>
    </row>
    <row r="408" spans="4:28" x14ac:dyDescent="0.45">
      <c r="D408" s="39" t="str">
        <f t="shared" si="6"/>
        <v>Net revenue summary_LDNO LV_HV Site Specific No Residual_Exceeded capacity</v>
      </c>
      <c r="E408" s="12" t="s">
        <v>56</v>
      </c>
      <c r="F408" s="19" t="s">
        <v>94</v>
      </c>
      <c r="G408" s="14"/>
      <c r="H408" s="19" t="s">
        <v>88</v>
      </c>
      <c r="I408" s="20" t="s">
        <v>43</v>
      </c>
      <c r="J408" s="5"/>
      <c r="K408" s="19" t="s">
        <v>42</v>
      </c>
      <c r="L408" s="26"/>
      <c r="M408" s="26"/>
      <c r="N408" s="76">
        <v>0</v>
      </c>
      <c r="O408" s="76">
        <v>0</v>
      </c>
      <c r="P408" s="76">
        <v>0</v>
      </c>
      <c r="Q408" s="76">
        <v>0</v>
      </c>
      <c r="R408" s="76">
        <v>0</v>
      </c>
      <c r="S408" s="76">
        <v>0</v>
      </c>
      <c r="T408" s="76">
        <v>0</v>
      </c>
      <c r="U408" s="76">
        <v>0</v>
      </c>
      <c r="V408" s="76">
        <v>0</v>
      </c>
      <c r="W408" s="76">
        <v>0</v>
      </c>
      <c r="X408" s="76">
        <v>0</v>
      </c>
      <c r="Y408" s="76">
        <v>0</v>
      </c>
      <c r="Z408" s="76">
        <v>0</v>
      </c>
      <c r="AA408" s="76">
        <v>0</v>
      </c>
      <c r="AB408" s="26"/>
    </row>
    <row r="409" spans="4:28" x14ac:dyDescent="0.45">
      <c r="D409" s="39" t="str">
        <f t="shared" si="6"/>
        <v>Net revenue summary_LDNO LV_HV Site Specific Band 1_Exceeded capacity</v>
      </c>
      <c r="E409" s="12" t="s">
        <v>56</v>
      </c>
      <c r="F409" s="19" t="s">
        <v>94</v>
      </c>
      <c r="G409" s="14"/>
      <c r="H409" s="19" t="s">
        <v>89</v>
      </c>
      <c r="I409" s="20" t="s">
        <v>43</v>
      </c>
      <c r="J409" s="5"/>
      <c r="K409" s="19" t="s">
        <v>42</v>
      </c>
      <c r="L409" s="26"/>
      <c r="M409" s="26"/>
      <c r="N409" s="76">
        <v>0</v>
      </c>
      <c r="O409" s="76">
        <v>0</v>
      </c>
      <c r="P409" s="76">
        <v>0</v>
      </c>
      <c r="Q409" s="76">
        <v>0</v>
      </c>
      <c r="R409" s="76">
        <v>0</v>
      </c>
      <c r="S409" s="76">
        <v>0</v>
      </c>
      <c r="T409" s="76">
        <v>0</v>
      </c>
      <c r="U409" s="76">
        <v>0</v>
      </c>
      <c r="V409" s="76">
        <v>0</v>
      </c>
      <c r="W409" s="76">
        <v>0</v>
      </c>
      <c r="X409" s="76">
        <v>0</v>
      </c>
      <c r="Y409" s="76">
        <v>0</v>
      </c>
      <c r="Z409" s="76">
        <v>0</v>
      </c>
      <c r="AA409" s="76">
        <v>0</v>
      </c>
      <c r="AB409" s="26"/>
    </row>
    <row r="410" spans="4:28" x14ac:dyDescent="0.45">
      <c r="D410" s="39" t="str">
        <f t="shared" si="6"/>
        <v>Net revenue summary_LDNO LV_HV Site Specific Band 2_Exceeded capacity</v>
      </c>
      <c r="E410" s="12" t="s">
        <v>56</v>
      </c>
      <c r="F410" s="19" t="s">
        <v>94</v>
      </c>
      <c r="G410" s="14"/>
      <c r="H410" s="19" t="s">
        <v>90</v>
      </c>
      <c r="I410" s="20" t="s">
        <v>43</v>
      </c>
      <c r="J410" s="5"/>
      <c r="K410" s="19" t="s">
        <v>42</v>
      </c>
      <c r="L410" s="26"/>
      <c r="M410" s="26"/>
      <c r="N410" s="76">
        <v>0</v>
      </c>
      <c r="O410" s="76">
        <v>0</v>
      </c>
      <c r="P410" s="76">
        <v>0</v>
      </c>
      <c r="Q410" s="76">
        <v>0</v>
      </c>
      <c r="R410" s="76">
        <v>0</v>
      </c>
      <c r="S410" s="76">
        <v>0</v>
      </c>
      <c r="T410" s="76">
        <v>0</v>
      </c>
      <c r="U410" s="76">
        <v>0</v>
      </c>
      <c r="V410" s="76">
        <v>0</v>
      </c>
      <c r="W410" s="76">
        <v>0</v>
      </c>
      <c r="X410" s="76">
        <v>0</v>
      </c>
      <c r="Y410" s="76">
        <v>0</v>
      </c>
      <c r="Z410" s="76">
        <v>0</v>
      </c>
      <c r="AA410" s="76">
        <v>0</v>
      </c>
      <c r="AB410" s="26"/>
    </row>
    <row r="411" spans="4:28" x14ac:dyDescent="0.45">
      <c r="D411" s="39" t="str">
        <f t="shared" si="6"/>
        <v>Net revenue summary_LDNO LV_HV Site Specific Band 3_Exceeded capacity</v>
      </c>
      <c r="E411" s="12" t="s">
        <v>56</v>
      </c>
      <c r="F411" s="19" t="s">
        <v>94</v>
      </c>
      <c r="G411" s="14"/>
      <c r="H411" s="19" t="s">
        <v>91</v>
      </c>
      <c r="I411" s="20" t="s">
        <v>43</v>
      </c>
      <c r="J411" s="5"/>
      <c r="K411" s="19" t="s">
        <v>42</v>
      </c>
      <c r="L411" s="26"/>
      <c r="M411" s="26"/>
      <c r="N411" s="76">
        <v>0</v>
      </c>
      <c r="O411" s="76">
        <v>0</v>
      </c>
      <c r="P411" s="76">
        <v>0</v>
      </c>
      <c r="Q411" s="76">
        <v>0</v>
      </c>
      <c r="R411" s="76">
        <v>0</v>
      </c>
      <c r="S411" s="76">
        <v>0</v>
      </c>
      <c r="T411" s="76">
        <v>0</v>
      </c>
      <c r="U411" s="76">
        <v>0</v>
      </c>
      <c r="V411" s="76">
        <v>0</v>
      </c>
      <c r="W411" s="76">
        <v>0</v>
      </c>
      <c r="X411" s="76">
        <v>0</v>
      </c>
      <c r="Y411" s="76">
        <v>0</v>
      </c>
      <c r="Z411" s="76">
        <v>0</v>
      </c>
      <c r="AA411" s="76">
        <v>0</v>
      </c>
      <c r="AB411" s="26"/>
    </row>
    <row r="412" spans="4:28" x14ac:dyDescent="0.45">
      <c r="D412" s="39" t="str">
        <f t="shared" si="6"/>
        <v>Net revenue summary_LDNO LV_HV Site Specific Band 4_Exceeded capacity</v>
      </c>
      <c r="E412" s="12" t="s">
        <v>56</v>
      </c>
      <c r="F412" s="19" t="s">
        <v>94</v>
      </c>
      <c r="G412" s="14"/>
      <c r="H412" s="19" t="s">
        <v>92</v>
      </c>
      <c r="I412" s="20" t="s">
        <v>43</v>
      </c>
      <c r="J412" s="5"/>
      <c r="K412" s="19" t="s">
        <v>42</v>
      </c>
      <c r="L412" s="26"/>
      <c r="M412" s="26"/>
      <c r="N412" s="76">
        <v>0</v>
      </c>
      <c r="O412" s="76">
        <v>0</v>
      </c>
      <c r="P412" s="76">
        <v>0</v>
      </c>
      <c r="Q412" s="76">
        <v>0</v>
      </c>
      <c r="R412" s="76">
        <v>0</v>
      </c>
      <c r="S412" s="76">
        <v>0</v>
      </c>
      <c r="T412" s="76">
        <v>0</v>
      </c>
      <c r="U412" s="76">
        <v>0</v>
      </c>
      <c r="V412" s="76">
        <v>0</v>
      </c>
      <c r="W412" s="76">
        <v>0</v>
      </c>
      <c r="X412" s="76">
        <v>0</v>
      </c>
      <c r="Y412" s="76">
        <v>0</v>
      </c>
      <c r="Z412" s="76">
        <v>0</v>
      </c>
      <c r="AA412" s="76">
        <v>0</v>
      </c>
      <c r="AB412" s="26"/>
    </row>
    <row r="413" spans="4:28" x14ac:dyDescent="0.45">
      <c r="D413" s="39" t="str">
        <f t="shared" si="6"/>
        <v>Net revenue summary_LDNO LV_Unmetered Supplies_Exceeded capacity</v>
      </c>
      <c r="E413" s="12" t="s">
        <v>56</v>
      </c>
      <c r="F413" s="19" t="s">
        <v>94</v>
      </c>
      <c r="G413" s="14"/>
      <c r="H413" s="19" t="s">
        <v>60</v>
      </c>
      <c r="I413" s="20" t="s">
        <v>43</v>
      </c>
      <c r="J413" s="5"/>
      <c r="K413" s="19" t="s">
        <v>42</v>
      </c>
      <c r="L413" s="26"/>
      <c r="M413" s="26"/>
      <c r="N413" s="76">
        <v>0</v>
      </c>
      <c r="O413" s="76">
        <v>0</v>
      </c>
      <c r="P413" s="76">
        <v>0</v>
      </c>
      <c r="Q413" s="76">
        <v>0</v>
      </c>
      <c r="R413" s="76">
        <v>0</v>
      </c>
      <c r="S413" s="76">
        <v>0</v>
      </c>
      <c r="T413" s="76">
        <v>0</v>
      </c>
      <c r="U413" s="76">
        <v>0</v>
      </c>
      <c r="V413" s="76">
        <v>0</v>
      </c>
      <c r="W413" s="76">
        <v>0</v>
      </c>
      <c r="X413" s="76">
        <v>0</v>
      </c>
      <c r="Y413" s="76">
        <v>0</v>
      </c>
      <c r="Z413" s="76">
        <v>0</v>
      </c>
      <c r="AA413" s="76">
        <v>0</v>
      </c>
      <c r="AB413" s="26"/>
    </row>
    <row r="414" spans="4:28" x14ac:dyDescent="0.45">
      <c r="D414" s="39" t="str">
        <f t="shared" si="6"/>
        <v>Net revenue summary_LDNO LV_LV Generation Aggregated_Exceeded capacity</v>
      </c>
      <c r="E414" s="12" t="s">
        <v>56</v>
      </c>
      <c r="F414" s="19" t="s">
        <v>94</v>
      </c>
      <c r="G414" s="14"/>
      <c r="H414" s="19" t="s">
        <v>61</v>
      </c>
      <c r="I414" s="20" t="s">
        <v>43</v>
      </c>
      <c r="J414" s="5"/>
      <c r="K414" s="19" t="s">
        <v>42</v>
      </c>
      <c r="L414" s="26"/>
      <c r="M414" s="26"/>
      <c r="N414" s="76">
        <v>0</v>
      </c>
      <c r="O414" s="76">
        <v>0</v>
      </c>
      <c r="P414" s="76">
        <v>0</v>
      </c>
      <c r="Q414" s="76">
        <v>0</v>
      </c>
      <c r="R414" s="76">
        <v>0</v>
      </c>
      <c r="S414" s="76">
        <v>0</v>
      </c>
      <c r="T414" s="76">
        <v>0</v>
      </c>
      <c r="U414" s="76">
        <v>0</v>
      </c>
      <c r="V414" s="76">
        <v>0</v>
      </c>
      <c r="W414" s="76">
        <v>0</v>
      </c>
      <c r="X414" s="76">
        <v>0</v>
      </c>
      <c r="Y414" s="76">
        <v>0</v>
      </c>
      <c r="Z414" s="76">
        <v>0</v>
      </c>
      <c r="AA414" s="76">
        <v>0</v>
      </c>
      <c r="AB414" s="26"/>
    </row>
    <row r="415" spans="4:28" x14ac:dyDescent="0.45">
      <c r="D415" s="39" t="str">
        <f t="shared" si="6"/>
        <v>Net revenue summary_LDNO LV_LV Sub Generation Aggregated_Exceeded capacity</v>
      </c>
      <c r="E415" s="12" t="s">
        <v>56</v>
      </c>
      <c r="F415" s="19" t="s">
        <v>94</v>
      </c>
      <c r="G415" s="14"/>
      <c r="H415" s="19" t="s">
        <v>62</v>
      </c>
      <c r="I415" s="20" t="s">
        <v>43</v>
      </c>
      <c r="J415" s="5"/>
      <c r="K415" s="19" t="s">
        <v>42</v>
      </c>
      <c r="L415" s="26"/>
      <c r="M415" s="26"/>
      <c r="N415" s="76">
        <v>0</v>
      </c>
      <c r="O415" s="76">
        <v>0</v>
      </c>
      <c r="P415" s="76">
        <v>0</v>
      </c>
      <c r="Q415" s="76">
        <v>0</v>
      </c>
      <c r="R415" s="76">
        <v>0</v>
      </c>
      <c r="S415" s="76">
        <v>0</v>
      </c>
      <c r="T415" s="76">
        <v>0</v>
      </c>
      <c r="U415" s="76">
        <v>0</v>
      </c>
      <c r="V415" s="76">
        <v>0</v>
      </c>
      <c r="W415" s="76">
        <v>0</v>
      </c>
      <c r="X415" s="76">
        <v>0</v>
      </c>
      <c r="Y415" s="76">
        <v>0</v>
      </c>
      <c r="Z415" s="76">
        <v>0</v>
      </c>
      <c r="AA415" s="76">
        <v>0</v>
      </c>
      <c r="AB415" s="26"/>
    </row>
    <row r="416" spans="4:28" x14ac:dyDescent="0.45">
      <c r="D416" s="39" t="str">
        <f t="shared" si="6"/>
        <v>Net revenue summary_LDNO LV_LV Generation Site Specific_Exceeded capacity</v>
      </c>
      <c r="E416" s="12" t="s">
        <v>56</v>
      </c>
      <c r="F416" s="19" t="s">
        <v>94</v>
      </c>
      <c r="G416" s="14"/>
      <c r="H416" s="19" t="s">
        <v>63</v>
      </c>
      <c r="I416" s="20" t="s">
        <v>43</v>
      </c>
      <c r="J416" s="5"/>
      <c r="K416" s="19" t="s">
        <v>42</v>
      </c>
      <c r="L416" s="26"/>
      <c r="M416" s="26"/>
      <c r="N416" s="76">
        <v>0</v>
      </c>
      <c r="O416" s="76">
        <v>0</v>
      </c>
      <c r="P416" s="76">
        <v>0</v>
      </c>
      <c r="Q416" s="76">
        <v>0</v>
      </c>
      <c r="R416" s="76">
        <v>0</v>
      </c>
      <c r="S416" s="76">
        <v>0</v>
      </c>
      <c r="T416" s="76">
        <v>0</v>
      </c>
      <c r="U416" s="76">
        <v>0</v>
      </c>
      <c r="V416" s="76">
        <v>0</v>
      </c>
      <c r="W416" s="76">
        <v>0</v>
      </c>
      <c r="X416" s="76">
        <v>0</v>
      </c>
      <c r="Y416" s="76">
        <v>0</v>
      </c>
      <c r="Z416" s="76">
        <v>0</v>
      </c>
      <c r="AA416" s="76">
        <v>0</v>
      </c>
      <c r="AB416" s="26"/>
    </row>
    <row r="417" spans="4:28" x14ac:dyDescent="0.45">
      <c r="D417" s="39" t="str">
        <f t="shared" si="6"/>
        <v>Net revenue summary_LDNO LV_LV Generation Site Specific no RP Charge_Exceeded capacity</v>
      </c>
      <c r="E417" s="12" t="s">
        <v>56</v>
      </c>
      <c r="F417" s="19" t="s">
        <v>94</v>
      </c>
      <c r="G417" s="14"/>
      <c r="H417" s="19" t="s">
        <v>64</v>
      </c>
      <c r="I417" s="20" t="s">
        <v>43</v>
      </c>
      <c r="J417" s="5"/>
      <c r="K417" s="19" t="s">
        <v>42</v>
      </c>
      <c r="L417" s="26"/>
      <c r="M417" s="26"/>
      <c r="N417" s="76">
        <v>0</v>
      </c>
      <c r="O417" s="76">
        <v>0</v>
      </c>
      <c r="P417" s="76">
        <v>0</v>
      </c>
      <c r="Q417" s="76">
        <v>0</v>
      </c>
      <c r="R417" s="76">
        <v>0</v>
      </c>
      <c r="S417" s="76">
        <v>0</v>
      </c>
      <c r="T417" s="76">
        <v>0</v>
      </c>
      <c r="U417" s="76">
        <v>0</v>
      </c>
      <c r="V417" s="76">
        <v>0</v>
      </c>
      <c r="W417" s="76">
        <v>0</v>
      </c>
      <c r="X417" s="76">
        <v>0</v>
      </c>
      <c r="Y417" s="76">
        <v>0</v>
      </c>
      <c r="Z417" s="76">
        <v>0</v>
      </c>
      <c r="AA417" s="76">
        <v>0</v>
      </c>
      <c r="AB417" s="26"/>
    </row>
    <row r="418" spans="4:28" x14ac:dyDescent="0.45">
      <c r="D418" s="39" t="str">
        <f t="shared" si="6"/>
        <v>Net revenue summary_LDNO LV_LV Sub Generation Site Specific_Exceeded capacity</v>
      </c>
      <c r="E418" s="12" t="s">
        <v>56</v>
      </c>
      <c r="F418" s="19" t="s">
        <v>94</v>
      </c>
      <c r="G418" s="14"/>
      <c r="H418" s="19" t="s">
        <v>65</v>
      </c>
      <c r="I418" s="20" t="s">
        <v>43</v>
      </c>
      <c r="J418" s="5"/>
      <c r="K418" s="19" t="s">
        <v>42</v>
      </c>
      <c r="L418" s="26"/>
      <c r="M418" s="26"/>
      <c r="N418" s="76">
        <v>0</v>
      </c>
      <c r="O418" s="76">
        <v>0</v>
      </c>
      <c r="P418" s="76">
        <v>0</v>
      </c>
      <c r="Q418" s="76">
        <v>0</v>
      </c>
      <c r="R418" s="76">
        <v>0</v>
      </c>
      <c r="S418" s="76">
        <v>0</v>
      </c>
      <c r="T418" s="76">
        <v>0</v>
      </c>
      <c r="U418" s="76">
        <v>0</v>
      </c>
      <c r="V418" s="76">
        <v>0</v>
      </c>
      <c r="W418" s="76">
        <v>0</v>
      </c>
      <c r="X418" s="76">
        <v>0</v>
      </c>
      <c r="Y418" s="76">
        <v>0</v>
      </c>
      <c r="Z418" s="76">
        <v>0</v>
      </c>
      <c r="AA418" s="76">
        <v>0</v>
      </c>
      <c r="AB418" s="26"/>
    </row>
    <row r="419" spans="4:28" x14ac:dyDescent="0.45">
      <c r="D419" s="39" t="str">
        <f t="shared" si="6"/>
        <v>Net revenue summary_LDNO LV_LV Sub Generation Site Specific no RP Charge_Exceeded capacity</v>
      </c>
      <c r="E419" s="12" t="s">
        <v>56</v>
      </c>
      <c r="F419" s="19" t="s">
        <v>94</v>
      </c>
      <c r="G419" s="14"/>
      <c r="H419" s="19" t="s">
        <v>66</v>
      </c>
      <c r="I419" s="20" t="s">
        <v>43</v>
      </c>
      <c r="J419" s="5"/>
      <c r="K419" s="19" t="s">
        <v>42</v>
      </c>
      <c r="L419" s="26"/>
      <c r="M419" s="26"/>
      <c r="N419" s="76">
        <v>0</v>
      </c>
      <c r="O419" s="76">
        <v>0</v>
      </c>
      <c r="P419" s="76">
        <v>0</v>
      </c>
      <c r="Q419" s="76">
        <v>0</v>
      </c>
      <c r="R419" s="76">
        <v>0</v>
      </c>
      <c r="S419" s="76">
        <v>0</v>
      </c>
      <c r="T419" s="76">
        <v>0</v>
      </c>
      <c r="U419" s="76">
        <v>0</v>
      </c>
      <c r="V419" s="76">
        <v>0</v>
      </c>
      <c r="W419" s="76">
        <v>0</v>
      </c>
      <c r="X419" s="76">
        <v>0</v>
      </c>
      <c r="Y419" s="76">
        <v>0</v>
      </c>
      <c r="Z419" s="76">
        <v>0</v>
      </c>
      <c r="AA419" s="76">
        <v>0</v>
      </c>
      <c r="AB419" s="26"/>
    </row>
    <row r="420" spans="4:28" x14ac:dyDescent="0.45">
      <c r="D420" s="39" t="str">
        <f t="shared" si="6"/>
        <v>Net revenue summary_LDNO LV_HV Generation Site Specific_Exceeded capacity</v>
      </c>
      <c r="E420" s="12" t="s">
        <v>56</v>
      </c>
      <c r="F420" s="19" t="s">
        <v>94</v>
      </c>
      <c r="G420" s="14"/>
      <c r="H420" s="19" t="s">
        <v>67</v>
      </c>
      <c r="I420" s="20" t="s">
        <v>43</v>
      </c>
      <c r="J420" s="5"/>
      <c r="K420" s="19" t="s">
        <v>42</v>
      </c>
      <c r="L420" s="26"/>
      <c r="M420" s="26"/>
      <c r="N420" s="76">
        <v>0</v>
      </c>
      <c r="O420" s="76">
        <v>0</v>
      </c>
      <c r="P420" s="76">
        <v>0</v>
      </c>
      <c r="Q420" s="76">
        <v>0</v>
      </c>
      <c r="R420" s="76">
        <v>0</v>
      </c>
      <c r="S420" s="76">
        <v>0</v>
      </c>
      <c r="T420" s="76">
        <v>0</v>
      </c>
      <c r="U420" s="76">
        <v>0</v>
      </c>
      <c r="V420" s="76">
        <v>0</v>
      </c>
      <c r="W420" s="76">
        <v>0</v>
      </c>
      <c r="X420" s="76">
        <v>0</v>
      </c>
      <c r="Y420" s="76">
        <v>0</v>
      </c>
      <c r="Z420" s="76">
        <v>0</v>
      </c>
      <c r="AA420" s="76">
        <v>0</v>
      </c>
      <c r="AB420" s="26"/>
    </row>
    <row r="421" spans="4:28" x14ac:dyDescent="0.45">
      <c r="D421" s="39" t="str">
        <f t="shared" si="6"/>
        <v>Net revenue summary_LDNO LV_HV Generation Site Specific no RP Charge_Exceeded capacity</v>
      </c>
      <c r="E421" s="12" t="s">
        <v>56</v>
      </c>
      <c r="F421" s="19" t="s">
        <v>94</v>
      </c>
      <c r="G421" s="14"/>
      <c r="H421" s="19" t="s">
        <v>68</v>
      </c>
      <c r="I421" s="20" t="s">
        <v>43</v>
      </c>
      <c r="J421" s="5"/>
      <c r="K421" s="19" t="s">
        <v>42</v>
      </c>
      <c r="L421" s="26"/>
      <c r="M421" s="26"/>
      <c r="N421" s="76">
        <v>0</v>
      </c>
      <c r="O421" s="76">
        <v>0</v>
      </c>
      <c r="P421" s="76">
        <v>0</v>
      </c>
      <c r="Q421" s="76">
        <v>0</v>
      </c>
      <c r="R421" s="76">
        <v>0</v>
      </c>
      <c r="S421" s="76">
        <v>0</v>
      </c>
      <c r="T421" s="76">
        <v>0</v>
      </c>
      <c r="U421" s="76">
        <v>0</v>
      </c>
      <c r="V421" s="76">
        <v>0</v>
      </c>
      <c r="W421" s="76">
        <v>0</v>
      </c>
      <c r="X421" s="76">
        <v>0</v>
      </c>
      <c r="Y421" s="76">
        <v>0</v>
      </c>
      <c r="Z421" s="76">
        <v>0</v>
      </c>
      <c r="AA421" s="76">
        <v>0</v>
      </c>
      <c r="AB421" s="26"/>
    </row>
    <row r="422" spans="4:28" x14ac:dyDescent="0.45">
      <c r="D422" s="39" t="str">
        <f t="shared" si="6"/>
        <v>Net revenue summary_LDNO LV_Domestic Aggregated or CT with Residual_Reactive power units</v>
      </c>
      <c r="E422" s="12" t="s">
        <v>56</v>
      </c>
      <c r="F422" s="19" t="s">
        <v>94</v>
      </c>
      <c r="G422" s="14"/>
      <c r="H422" s="16" t="s">
        <v>126</v>
      </c>
      <c r="I422" s="20" t="s">
        <v>44</v>
      </c>
      <c r="J422" s="5"/>
      <c r="K422" s="12" t="s">
        <v>45</v>
      </c>
      <c r="L422" s="26"/>
      <c r="M422" s="26"/>
      <c r="N422" s="76">
        <v>0</v>
      </c>
      <c r="O422" s="76">
        <v>0</v>
      </c>
      <c r="P422" s="76">
        <v>0</v>
      </c>
      <c r="Q422" s="76">
        <v>0</v>
      </c>
      <c r="R422" s="76">
        <v>0</v>
      </c>
      <c r="S422" s="76">
        <v>0</v>
      </c>
      <c r="T422" s="76">
        <v>0</v>
      </c>
      <c r="U422" s="76">
        <v>0</v>
      </c>
      <c r="V422" s="76">
        <v>0</v>
      </c>
      <c r="W422" s="76">
        <v>0</v>
      </c>
      <c r="X422" s="76">
        <v>0</v>
      </c>
      <c r="Y422" s="76">
        <v>0</v>
      </c>
      <c r="Z422" s="76">
        <v>0</v>
      </c>
      <c r="AA422" s="76">
        <v>0</v>
      </c>
      <c r="AB422" s="26"/>
    </row>
    <row r="423" spans="4:28" x14ac:dyDescent="0.45">
      <c r="D423" s="39" t="str">
        <f t="shared" si="6"/>
        <v>Net revenue summary_LDNO LV_Domestic Aggregated or CT (Related MPAN)_Reactive power units</v>
      </c>
      <c r="E423" s="12" t="s">
        <v>56</v>
      </c>
      <c r="F423" s="19" t="s">
        <v>94</v>
      </c>
      <c r="G423" s="14"/>
      <c r="H423" s="19" t="s">
        <v>127</v>
      </c>
      <c r="I423" s="20" t="s">
        <v>44</v>
      </c>
      <c r="J423" s="5"/>
      <c r="K423" s="12" t="s">
        <v>45</v>
      </c>
      <c r="L423" s="26"/>
      <c r="M423" s="26"/>
      <c r="N423" s="76">
        <v>0</v>
      </c>
      <c r="O423" s="76">
        <v>0</v>
      </c>
      <c r="P423" s="76">
        <v>0</v>
      </c>
      <c r="Q423" s="76">
        <v>0</v>
      </c>
      <c r="R423" s="76">
        <v>0</v>
      </c>
      <c r="S423" s="76">
        <v>0</v>
      </c>
      <c r="T423" s="76">
        <v>0</v>
      </c>
      <c r="U423" s="76">
        <v>0</v>
      </c>
      <c r="V423" s="76">
        <v>0</v>
      </c>
      <c r="W423" s="76">
        <v>0</v>
      </c>
      <c r="X423" s="76">
        <v>0</v>
      </c>
      <c r="Y423" s="76">
        <v>0</v>
      </c>
      <c r="Z423" s="76">
        <v>0</v>
      </c>
      <c r="AA423" s="76">
        <v>0</v>
      </c>
      <c r="AB423" s="26"/>
    </row>
    <row r="424" spans="4:28" x14ac:dyDescent="0.45">
      <c r="D424" s="39" t="str">
        <f t="shared" si="6"/>
        <v>Net revenue summary_LDNO LV_Non-Domestic Aggregated or CT No Residual_Reactive power units</v>
      </c>
      <c r="E424" s="12" t="s">
        <v>56</v>
      </c>
      <c r="F424" s="19" t="s">
        <v>94</v>
      </c>
      <c r="G424" s="14"/>
      <c r="H424" s="19" t="s">
        <v>128</v>
      </c>
      <c r="I424" s="20" t="s">
        <v>44</v>
      </c>
      <c r="J424" s="5"/>
      <c r="K424" s="12" t="s">
        <v>45</v>
      </c>
      <c r="L424" s="26"/>
      <c r="M424" s="26"/>
      <c r="N424" s="76">
        <v>0</v>
      </c>
      <c r="O424" s="76">
        <v>0</v>
      </c>
      <c r="P424" s="76">
        <v>0</v>
      </c>
      <c r="Q424" s="76">
        <v>0</v>
      </c>
      <c r="R424" s="76">
        <v>0</v>
      </c>
      <c r="S424" s="76">
        <v>0</v>
      </c>
      <c r="T424" s="76">
        <v>0</v>
      </c>
      <c r="U424" s="76">
        <v>0</v>
      </c>
      <c r="V424" s="76">
        <v>0</v>
      </c>
      <c r="W424" s="76">
        <v>0</v>
      </c>
      <c r="X424" s="76">
        <v>0</v>
      </c>
      <c r="Y424" s="76">
        <v>0</v>
      </c>
      <c r="Z424" s="76">
        <v>0</v>
      </c>
      <c r="AA424" s="76">
        <v>0</v>
      </c>
      <c r="AB424" s="26"/>
    </row>
    <row r="425" spans="4:28" x14ac:dyDescent="0.45">
      <c r="D425" s="39" t="str">
        <f t="shared" si="6"/>
        <v>Net revenue summary_LDNO LV_Non-Domestic Aggregated or CT Band 1_Reactive power units</v>
      </c>
      <c r="E425" s="12" t="s">
        <v>56</v>
      </c>
      <c r="F425" s="19" t="s">
        <v>94</v>
      </c>
      <c r="G425" s="14"/>
      <c r="H425" s="19" t="s">
        <v>129</v>
      </c>
      <c r="I425" s="20" t="s">
        <v>44</v>
      </c>
      <c r="J425" s="5"/>
      <c r="K425" s="12" t="s">
        <v>45</v>
      </c>
      <c r="L425" s="26"/>
      <c r="M425" s="26"/>
      <c r="N425" s="76">
        <v>0</v>
      </c>
      <c r="O425" s="76">
        <v>0</v>
      </c>
      <c r="P425" s="76">
        <v>0</v>
      </c>
      <c r="Q425" s="76">
        <v>0</v>
      </c>
      <c r="R425" s="76">
        <v>0</v>
      </c>
      <c r="S425" s="76">
        <v>0</v>
      </c>
      <c r="T425" s="76">
        <v>0</v>
      </c>
      <c r="U425" s="76">
        <v>0</v>
      </c>
      <c r="V425" s="76">
        <v>0</v>
      </c>
      <c r="W425" s="76">
        <v>0</v>
      </c>
      <c r="X425" s="76">
        <v>0</v>
      </c>
      <c r="Y425" s="76">
        <v>0</v>
      </c>
      <c r="Z425" s="76">
        <v>0</v>
      </c>
      <c r="AA425" s="76">
        <v>0</v>
      </c>
      <c r="AB425" s="26"/>
    </row>
    <row r="426" spans="4:28" x14ac:dyDescent="0.45">
      <c r="D426" s="39" t="str">
        <f t="shared" si="6"/>
        <v>Net revenue summary_LDNO LV_Non-Domestic Aggregated or CT Band 2_Reactive power units</v>
      </c>
      <c r="E426" s="12" t="s">
        <v>56</v>
      </c>
      <c r="F426" s="19" t="s">
        <v>94</v>
      </c>
      <c r="G426" s="14"/>
      <c r="H426" s="19" t="s">
        <v>130</v>
      </c>
      <c r="I426" s="20" t="s">
        <v>44</v>
      </c>
      <c r="J426" s="5"/>
      <c r="K426" s="12" t="s">
        <v>45</v>
      </c>
      <c r="L426" s="26"/>
      <c r="M426" s="26"/>
      <c r="N426" s="76">
        <v>0</v>
      </c>
      <c r="O426" s="76">
        <v>0</v>
      </c>
      <c r="P426" s="76">
        <v>0</v>
      </c>
      <c r="Q426" s="76">
        <v>0</v>
      </c>
      <c r="R426" s="76">
        <v>0</v>
      </c>
      <c r="S426" s="76">
        <v>0</v>
      </c>
      <c r="T426" s="76">
        <v>0</v>
      </c>
      <c r="U426" s="76">
        <v>0</v>
      </c>
      <c r="V426" s="76">
        <v>0</v>
      </c>
      <c r="W426" s="76">
        <v>0</v>
      </c>
      <c r="X426" s="76">
        <v>0</v>
      </c>
      <c r="Y426" s="76">
        <v>0</v>
      </c>
      <c r="Z426" s="76">
        <v>0</v>
      </c>
      <c r="AA426" s="76">
        <v>0</v>
      </c>
      <c r="AB426" s="26"/>
    </row>
    <row r="427" spans="4:28" x14ac:dyDescent="0.45">
      <c r="D427" s="39" t="str">
        <f t="shared" si="6"/>
        <v>Net revenue summary_LDNO LV_Non-Domestic Aggregated or CT Band 3_Reactive power units</v>
      </c>
      <c r="E427" s="12" t="s">
        <v>56</v>
      </c>
      <c r="F427" s="19" t="s">
        <v>94</v>
      </c>
      <c r="G427" s="14"/>
      <c r="H427" s="19" t="s">
        <v>131</v>
      </c>
      <c r="I427" s="20" t="s">
        <v>44</v>
      </c>
      <c r="J427" s="5"/>
      <c r="K427" s="12" t="s">
        <v>45</v>
      </c>
      <c r="L427" s="26"/>
      <c r="M427" s="26"/>
      <c r="N427" s="76">
        <v>0</v>
      </c>
      <c r="O427" s="76">
        <v>0</v>
      </c>
      <c r="P427" s="76">
        <v>0</v>
      </c>
      <c r="Q427" s="76">
        <v>0</v>
      </c>
      <c r="R427" s="76">
        <v>0</v>
      </c>
      <c r="S427" s="76">
        <v>0</v>
      </c>
      <c r="T427" s="76">
        <v>0</v>
      </c>
      <c r="U427" s="76">
        <v>0</v>
      </c>
      <c r="V427" s="76">
        <v>0</v>
      </c>
      <c r="W427" s="76">
        <v>0</v>
      </c>
      <c r="X427" s="76">
        <v>0</v>
      </c>
      <c r="Y427" s="76">
        <v>0</v>
      </c>
      <c r="Z427" s="76">
        <v>0</v>
      </c>
      <c r="AA427" s="76">
        <v>0</v>
      </c>
      <c r="AB427" s="26"/>
    </row>
    <row r="428" spans="4:28" x14ac:dyDescent="0.45">
      <c r="D428" s="39" t="str">
        <f t="shared" si="6"/>
        <v>Net revenue summary_LDNO LV_Non-Domestic Aggregated or CT Band 4_Reactive power units</v>
      </c>
      <c r="E428" s="12" t="s">
        <v>56</v>
      </c>
      <c r="F428" s="19" t="s">
        <v>94</v>
      </c>
      <c r="G428" s="14"/>
      <c r="H428" s="19" t="s">
        <v>132</v>
      </c>
      <c r="I428" s="20" t="s">
        <v>44</v>
      </c>
      <c r="J428" s="5"/>
      <c r="K428" s="12" t="s">
        <v>45</v>
      </c>
      <c r="L428" s="26"/>
      <c r="M428" s="26"/>
      <c r="N428" s="76">
        <v>0</v>
      </c>
      <c r="O428" s="76">
        <v>0</v>
      </c>
      <c r="P428" s="76">
        <v>0</v>
      </c>
      <c r="Q428" s="76">
        <v>0</v>
      </c>
      <c r="R428" s="76">
        <v>0</v>
      </c>
      <c r="S428" s="76">
        <v>0</v>
      </c>
      <c r="T428" s="76">
        <v>0</v>
      </c>
      <c r="U428" s="76">
        <v>0</v>
      </c>
      <c r="V428" s="76">
        <v>0</v>
      </c>
      <c r="W428" s="76">
        <v>0</v>
      </c>
      <c r="X428" s="76">
        <v>0</v>
      </c>
      <c r="Y428" s="76">
        <v>0</v>
      </c>
      <c r="Z428" s="76">
        <v>0</v>
      </c>
      <c r="AA428" s="76">
        <v>0</v>
      </c>
      <c r="AB428" s="26"/>
    </row>
    <row r="429" spans="4:28" x14ac:dyDescent="0.45">
      <c r="D429" s="39" t="str">
        <f t="shared" si="6"/>
        <v>Net revenue summary_LDNO LV_Non-Domestic Aggregated or CT (Related MPAN)_Reactive power units</v>
      </c>
      <c r="E429" s="12" t="s">
        <v>56</v>
      </c>
      <c r="F429" s="19" t="s">
        <v>94</v>
      </c>
      <c r="G429" s="14"/>
      <c r="H429" s="19" t="s">
        <v>133</v>
      </c>
      <c r="I429" s="20" t="s">
        <v>44</v>
      </c>
      <c r="J429" s="5"/>
      <c r="K429" s="12" t="s">
        <v>45</v>
      </c>
      <c r="L429" s="26"/>
      <c r="M429" s="26"/>
      <c r="N429" s="76">
        <v>0</v>
      </c>
      <c r="O429" s="76">
        <v>0</v>
      </c>
      <c r="P429" s="76">
        <v>0</v>
      </c>
      <c r="Q429" s="76">
        <v>0</v>
      </c>
      <c r="R429" s="76">
        <v>0</v>
      </c>
      <c r="S429" s="76">
        <v>0</v>
      </c>
      <c r="T429" s="76">
        <v>0</v>
      </c>
      <c r="U429" s="76">
        <v>0</v>
      </c>
      <c r="V429" s="76">
        <v>0</v>
      </c>
      <c r="W429" s="76">
        <v>0</v>
      </c>
      <c r="X429" s="76">
        <v>0</v>
      </c>
      <c r="Y429" s="76">
        <v>0</v>
      </c>
      <c r="Z429" s="76">
        <v>0</v>
      </c>
      <c r="AA429" s="76">
        <v>0</v>
      </c>
      <c r="AB429" s="26"/>
    </row>
    <row r="430" spans="4:28" x14ac:dyDescent="0.45">
      <c r="D430" s="39" t="str">
        <f t="shared" si="6"/>
        <v>Net revenue summary_LDNO LV_LV Site Specific No Residual_Reactive power units</v>
      </c>
      <c r="E430" s="12" t="s">
        <v>56</v>
      </c>
      <c r="F430" s="19" t="s">
        <v>94</v>
      </c>
      <c r="G430" s="14"/>
      <c r="H430" s="19" t="s">
        <v>78</v>
      </c>
      <c r="I430" s="20" t="s">
        <v>44</v>
      </c>
      <c r="J430" s="5"/>
      <c r="K430" s="12" t="s">
        <v>45</v>
      </c>
      <c r="L430" s="26"/>
      <c r="M430" s="26"/>
      <c r="N430" s="76">
        <v>0</v>
      </c>
      <c r="O430" s="76">
        <v>0.57594960102634896</v>
      </c>
      <c r="P430" s="76">
        <v>4.7974186967103599E-3</v>
      </c>
      <c r="Q430" s="76">
        <v>2.3719967884993198E-2</v>
      </c>
      <c r="R430" s="75">
        <v>0.374496079501281</v>
      </c>
      <c r="S430" s="76">
        <v>0</v>
      </c>
      <c r="T430" s="76">
        <v>0</v>
      </c>
      <c r="U430" s="76">
        <v>0</v>
      </c>
      <c r="V430" s="76">
        <v>0</v>
      </c>
      <c r="W430" s="76">
        <v>0</v>
      </c>
      <c r="X430" s="76">
        <v>0</v>
      </c>
      <c r="Y430" s="76">
        <v>0</v>
      </c>
      <c r="Z430" s="76">
        <v>0</v>
      </c>
      <c r="AA430" s="76">
        <v>0</v>
      </c>
      <c r="AB430" s="26"/>
    </row>
    <row r="431" spans="4:28" x14ac:dyDescent="0.45">
      <c r="D431" s="39" t="str">
        <f t="shared" si="6"/>
        <v>Net revenue summary_LDNO LV_LV Site Specific Band 1_Reactive power units</v>
      </c>
      <c r="E431" s="12" t="s">
        <v>56</v>
      </c>
      <c r="F431" s="19" t="s">
        <v>94</v>
      </c>
      <c r="G431" s="14"/>
      <c r="H431" s="19" t="s">
        <v>79</v>
      </c>
      <c r="I431" s="20" t="s">
        <v>44</v>
      </c>
      <c r="J431" s="5"/>
      <c r="K431" s="12" t="s">
        <v>45</v>
      </c>
      <c r="L431" s="26"/>
      <c r="M431" s="26"/>
      <c r="N431" s="76">
        <v>65.660622070424694</v>
      </c>
      <c r="O431" s="76">
        <v>745.77464256975895</v>
      </c>
      <c r="P431" s="75">
        <v>236.134605798503</v>
      </c>
      <c r="Q431" s="75">
        <v>24.049634038352899</v>
      </c>
      <c r="R431" s="75">
        <v>373.357969765235</v>
      </c>
      <c r="S431" s="76">
        <v>114.319</v>
      </c>
      <c r="T431" s="76">
        <v>3.093</v>
      </c>
      <c r="U431" s="75">
        <v>261.78353239727699</v>
      </c>
      <c r="V431" s="75">
        <v>335.41322506023698</v>
      </c>
      <c r="W431" s="75">
        <v>168.16014182741799</v>
      </c>
      <c r="X431" s="75">
        <v>273.65485789740501</v>
      </c>
      <c r="Y431" s="75">
        <v>522.97973469705801</v>
      </c>
      <c r="Z431" s="75">
        <v>209.88117547626601</v>
      </c>
      <c r="AA431" s="75">
        <v>50.885495066704799</v>
      </c>
      <c r="AB431" s="26"/>
    </row>
    <row r="432" spans="4:28" x14ac:dyDescent="0.45">
      <c r="D432" s="39" t="str">
        <f t="shared" si="6"/>
        <v>Net revenue summary_LDNO LV_LV Site Specific Band 2_Reactive power units</v>
      </c>
      <c r="E432" s="12" t="s">
        <v>56</v>
      </c>
      <c r="F432" s="19" t="s">
        <v>94</v>
      </c>
      <c r="G432" s="14"/>
      <c r="H432" s="19" t="s">
        <v>80</v>
      </c>
      <c r="I432" s="20" t="s">
        <v>44</v>
      </c>
      <c r="J432" s="5"/>
      <c r="K432" s="12" t="s">
        <v>45</v>
      </c>
      <c r="L432" s="26"/>
      <c r="M432" s="26"/>
      <c r="N432" s="75">
        <v>150.49545409420799</v>
      </c>
      <c r="O432" s="75">
        <v>816.524559733871</v>
      </c>
      <c r="P432" s="75">
        <v>306.07512423140599</v>
      </c>
      <c r="Q432" s="75">
        <v>24.576984595208199</v>
      </c>
      <c r="R432" s="75">
        <v>354.64817524234098</v>
      </c>
      <c r="S432" s="76">
        <v>292.44900000000001</v>
      </c>
      <c r="T432" s="76">
        <v>11.57</v>
      </c>
      <c r="U432" s="75">
        <v>543.68316401526397</v>
      </c>
      <c r="V432" s="75">
        <v>341.44656256580703</v>
      </c>
      <c r="W432" s="75">
        <v>359.34791057405602</v>
      </c>
      <c r="X432" s="76">
        <v>491.23553330619001</v>
      </c>
      <c r="Y432" s="75">
        <v>789.40191907315796</v>
      </c>
      <c r="Z432" s="75">
        <v>240.50129658008601</v>
      </c>
      <c r="AA432" s="75">
        <v>75.794980808145397</v>
      </c>
      <c r="AB432" s="26"/>
    </row>
    <row r="433" spans="4:28" x14ac:dyDescent="0.45">
      <c r="D433" s="39" t="str">
        <f t="shared" si="6"/>
        <v>Net revenue summary_LDNO LV_LV Site Specific Band 3_Reactive power units</v>
      </c>
      <c r="E433" s="12" t="s">
        <v>56</v>
      </c>
      <c r="F433" s="19" t="s">
        <v>94</v>
      </c>
      <c r="G433" s="14"/>
      <c r="H433" s="19" t="s">
        <v>81</v>
      </c>
      <c r="I433" s="20" t="s">
        <v>44</v>
      </c>
      <c r="J433" s="5"/>
      <c r="K433" s="12" t="s">
        <v>45</v>
      </c>
      <c r="L433" s="26"/>
      <c r="M433" s="26"/>
      <c r="N433" s="75">
        <v>86.959577759703507</v>
      </c>
      <c r="O433" s="76">
        <v>503.88077801526703</v>
      </c>
      <c r="P433" s="75">
        <v>199.47532415037901</v>
      </c>
      <c r="Q433" s="75">
        <v>18.647335908882301</v>
      </c>
      <c r="R433" s="75">
        <v>292.18497990793901</v>
      </c>
      <c r="S433" s="76">
        <v>464.34899999999999</v>
      </c>
      <c r="T433" s="76">
        <v>4.2480000000000002</v>
      </c>
      <c r="U433" s="75">
        <v>284.43201038971603</v>
      </c>
      <c r="V433" s="76">
        <v>219.58019125735399</v>
      </c>
      <c r="W433" s="75">
        <v>208.10823547214</v>
      </c>
      <c r="X433" s="75">
        <v>315.51124152105803</v>
      </c>
      <c r="Y433" s="75">
        <v>433.56819516635397</v>
      </c>
      <c r="Z433" s="75">
        <v>119.98048019036599</v>
      </c>
      <c r="AA433" s="75">
        <v>44.866366331586804</v>
      </c>
      <c r="AB433" s="26"/>
    </row>
    <row r="434" spans="4:28" x14ac:dyDescent="0.45">
      <c r="D434" s="39" t="str">
        <f t="shared" si="6"/>
        <v>Net revenue summary_LDNO LV_LV Site Specific Band 4_Reactive power units</v>
      </c>
      <c r="E434" s="12" t="s">
        <v>56</v>
      </c>
      <c r="F434" s="19" t="s">
        <v>94</v>
      </c>
      <c r="G434" s="14"/>
      <c r="H434" s="19" t="s">
        <v>82</v>
      </c>
      <c r="I434" s="20" t="s">
        <v>44</v>
      </c>
      <c r="J434" s="5"/>
      <c r="K434" s="12" t="s">
        <v>45</v>
      </c>
      <c r="L434" s="26"/>
      <c r="M434" s="26"/>
      <c r="N434" s="75">
        <v>191.971204299634</v>
      </c>
      <c r="O434" s="75">
        <v>1056.04147008008</v>
      </c>
      <c r="P434" s="75">
        <v>343.68074840100201</v>
      </c>
      <c r="Q434" s="75">
        <v>50.569979385366899</v>
      </c>
      <c r="R434" s="75">
        <v>961.25880896042804</v>
      </c>
      <c r="S434" s="76">
        <v>284.62</v>
      </c>
      <c r="T434" s="76">
        <v>3.5179999999999998</v>
      </c>
      <c r="U434" s="75">
        <v>1351.8750455761499</v>
      </c>
      <c r="V434" s="75">
        <v>590.90228710814699</v>
      </c>
      <c r="W434" s="75">
        <v>463.34027143324499</v>
      </c>
      <c r="X434" s="75">
        <v>541.04822227534601</v>
      </c>
      <c r="Y434" s="75">
        <v>427.805901063428</v>
      </c>
      <c r="Z434" s="75">
        <v>142.39074775328001</v>
      </c>
      <c r="AA434" s="75">
        <v>102.28085779356201</v>
      </c>
      <c r="AB434" s="26"/>
    </row>
    <row r="435" spans="4:28" x14ac:dyDescent="0.45">
      <c r="D435" s="39" t="str">
        <f t="shared" si="6"/>
        <v>Net revenue summary_LDNO LV_LV Sub Site Specific No Residual_Reactive power units</v>
      </c>
      <c r="E435" s="12" t="s">
        <v>56</v>
      </c>
      <c r="F435" s="19" t="s">
        <v>94</v>
      </c>
      <c r="G435" s="14"/>
      <c r="H435" s="19" t="s">
        <v>83</v>
      </c>
      <c r="I435" s="20" t="s">
        <v>44</v>
      </c>
      <c r="J435" s="5"/>
      <c r="K435" s="12" t="s">
        <v>45</v>
      </c>
      <c r="L435" s="26"/>
      <c r="M435" s="26"/>
      <c r="N435" s="76">
        <v>0</v>
      </c>
      <c r="O435" s="76">
        <v>0</v>
      </c>
      <c r="P435" s="76">
        <v>0</v>
      </c>
      <c r="Q435" s="76">
        <v>0</v>
      </c>
      <c r="R435" s="76">
        <v>0</v>
      </c>
      <c r="S435" s="76">
        <v>0</v>
      </c>
      <c r="T435" s="76">
        <v>0</v>
      </c>
      <c r="U435" s="76">
        <v>0</v>
      </c>
      <c r="V435" s="76">
        <v>0</v>
      </c>
      <c r="W435" s="76">
        <v>0</v>
      </c>
      <c r="X435" s="76">
        <v>0</v>
      </c>
      <c r="Y435" s="76">
        <v>0</v>
      </c>
      <c r="Z435" s="76">
        <v>0</v>
      </c>
      <c r="AA435" s="76">
        <v>0</v>
      </c>
      <c r="AB435" s="26"/>
    </row>
    <row r="436" spans="4:28" x14ac:dyDescent="0.45">
      <c r="D436" s="39" t="str">
        <f t="shared" si="6"/>
        <v>Net revenue summary_LDNO LV_LV Sub Site Specific Band 1_Reactive power units</v>
      </c>
      <c r="E436" s="12" t="s">
        <v>56</v>
      </c>
      <c r="F436" s="19" t="s">
        <v>94</v>
      </c>
      <c r="G436" s="14"/>
      <c r="H436" s="19" t="s">
        <v>84</v>
      </c>
      <c r="I436" s="20" t="s">
        <v>44</v>
      </c>
      <c r="J436" s="5"/>
      <c r="K436" s="12" t="s">
        <v>45</v>
      </c>
      <c r="L436" s="26"/>
      <c r="M436" s="26"/>
      <c r="N436" s="76">
        <v>0</v>
      </c>
      <c r="O436" s="76">
        <v>0</v>
      </c>
      <c r="P436" s="76">
        <v>0</v>
      </c>
      <c r="Q436" s="76">
        <v>0</v>
      </c>
      <c r="R436" s="76">
        <v>0</v>
      </c>
      <c r="S436" s="76">
        <v>0</v>
      </c>
      <c r="T436" s="76">
        <v>0</v>
      </c>
      <c r="U436" s="76">
        <v>0</v>
      </c>
      <c r="V436" s="76">
        <v>0</v>
      </c>
      <c r="W436" s="76">
        <v>0</v>
      </c>
      <c r="X436" s="76">
        <v>0</v>
      </c>
      <c r="Y436" s="76">
        <v>0</v>
      </c>
      <c r="Z436" s="76">
        <v>0</v>
      </c>
      <c r="AA436" s="76">
        <v>0</v>
      </c>
      <c r="AB436" s="26"/>
    </row>
    <row r="437" spans="4:28" x14ac:dyDescent="0.45">
      <c r="D437" s="39" t="str">
        <f t="shared" si="6"/>
        <v>Net revenue summary_LDNO LV_LV Sub Site Specific Band 2_Reactive power units</v>
      </c>
      <c r="E437" s="12" t="s">
        <v>56</v>
      </c>
      <c r="F437" s="19" t="s">
        <v>94</v>
      </c>
      <c r="G437" s="14"/>
      <c r="H437" s="19" t="s">
        <v>85</v>
      </c>
      <c r="I437" s="20" t="s">
        <v>44</v>
      </c>
      <c r="J437" s="5"/>
      <c r="K437" s="12" t="s">
        <v>45</v>
      </c>
      <c r="L437" s="26"/>
      <c r="M437" s="26"/>
      <c r="N437" s="76">
        <v>0</v>
      </c>
      <c r="O437" s="76">
        <v>0</v>
      </c>
      <c r="P437" s="76">
        <v>0</v>
      </c>
      <c r="Q437" s="76">
        <v>0</v>
      </c>
      <c r="R437" s="76">
        <v>0</v>
      </c>
      <c r="S437" s="76">
        <v>0</v>
      </c>
      <c r="T437" s="76">
        <v>0</v>
      </c>
      <c r="U437" s="76">
        <v>0</v>
      </c>
      <c r="V437" s="76">
        <v>0</v>
      </c>
      <c r="W437" s="76">
        <v>0</v>
      </c>
      <c r="X437" s="76">
        <v>0</v>
      </c>
      <c r="Y437" s="76">
        <v>0</v>
      </c>
      <c r="Z437" s="76">
        <v>0</v>
      </c>
      <c r="AA437" s="76">
        <v>0</v>
      </c>
      <c r="AB437" s="26"/>
    </row>
    <row r="438" spans="4:28" x14ac:dyDescent="0.45">
      <c r="D438" s="39" t="str">
        <f t="shared" si="6"/>
        <v>Net revenue summary_LDNO LV_LV Sub Site Specific Band 3_Reactive power units</v>
      </c>
      <c r="E438" s="12" t="s">
        <v>56</v>
      </c>
      <c r="F438" s="19" t="s">
        <v>94</v>
      </c>
      <c r="G438" s="14"/>
      <c r="H438" s="19" t="s">
        <v>86</v>
      </c>
      <c r="I438" s="20" t="s">
        <v>44</v>
      </c>
      <c r="J438" s="5"/>
      <c r="K438" s="12" t="s">
        <v>45</v>
      </c>
      <c r="L438" s="26"/>
      <c r="M438" s="26"/>
      <c r="N438" s="76">
        <v>0</v>
      </c>
      <c r="O438" s="76">
        <v>0</v>
      </c>
      <c r="P438" s="76">
        <v>0</v>
      </c>
      <c r="Q438" s="76">
        <v>0</v>
      </c>
      <c r="R438" s="76">
        <v>0</v>
      </c>
      <c r="S438" s="76">
        <v>0</v>
      </c>
      <c r="T438" s="76">
        <v>0</v>
      </c>
      <c r="U438" s="76">
        <v>0</v>
      </c>
      <c r="V438" s="76">
        <v>0</v>
      </c>
      <c r="W438" s="76">
        <v>0</v>
      </c>
      <c r="X438" s="76">
        <v>0</v>
      </c>
      <c r="Y438" s="76">
        <v>0</v>
      </c>
      <c r="Z438" s="76">
        <v>0</v>
      </c>
      <c r="AA438" s="76">
        <v>0</v>
      </c>
      <c r="AB438" s="26"/>
    </row>
    <row r="439" spans="4:28" x14ac:dyDescent="0.45">
      <c r="D439" s="39" t="str">
        <f t="shared" si="6"/>
        <v>Net revenue summary_LDNO LV_LV Sub Site Specific Band 4_Reactive power units</v>
      </c>
      <c r="E439" s="12" t="s">
        <v>56</v>
      </c>
      <c r="F439" s="19" t="s">
        <v>94</v>
      </c>
      <c r="G439" s="14"/>
      <c r="H439" s="19" t="s">
        <v>87</v>
      </c>
      <c r="I439" s="20" t="s">
        <v>44</v>
      </c>
      <c r="J439" s="5"/>
      <c r="K439" s="12" t="s">
        <v>45</v>
      </c>
      <c r="L439" s="26"/>
      <c r="M439" s="26"/>
      <c r="N439" s="76">
        <v>0</v>
      </c>
      <c r="O439" s="76">
        <v>0</v>
      </c>
      <c r="P439" s="76">
        <v>0</v>
      </c>
      <c r="Q439" s="76">
        <v>0</v>
      </c>
      <c r="R439" s="76">
        <v>0</v>
      </c>
      <c r="S439" s="76">
        <v>0</v>
      </c>
      <c r="T439" s="76">
        <v>0</v>
      </c>
      <c r="U439" s="76">
        <v>0</v>
      </c>
      <c r="V439" s="76">
        <v>0</v>
      </c>
      <c r="W439" s="76">
        <v>0</v>
      </c>
      <c r="X439" s="76">
        <v>0</v>
      </c>
      <c r="Y439" s="76">
        <v>0</v>
      </c>
      <c r="Z439" s="76">
        <v>0</v>
      </c>
      <c r="AA439" s="76">
        <v>0</v>
      </c>
      <c r="AB439" s="26"/>
    </row>
    <row r="440" spans="4:28" x14ac:dyDescent="0.45">
      <c r="D440" s="39" t="str">
        <f t="shared" si="6"/>
        <v>Net revenue summary_LDNO LV_HV Site Specific No Residual_Reactive power units</v>
      </c>
      <c r="E440" s="12" t="s">
        <v>56</v>
      </c>
      <c r="F440" s="19" t="s">
        <v>94</v>
      </c>
      <c r="G440" s="14"/>
      <c r="H440" s="19" t="s">
        <v>88</v>
      </c>
      <c r="I440" s="20" t="s">
        <v>44</v>
      </c>
      <c r="J440" s="5"/>
      <c r="K440" s="12" t="s">
        <v>45</v>
      </c>
      <c r="L440" s="26"/>
      <c r="M440" s="26"/>
      <c r="N440" s="76">
        <v>0</v>
      </c>
      <c r="O440" s="76">
        <v>0</v>
      </c>
      <c r="P440" s="76">
        <v>0</v>
      </c>
      <c r="Q440" s="76">
        <v>0</v>
      </c>
      <c r="R440" s="76">
        <v>0</v>
      </c>
      <c r="S440" s="76">
        <v>0</v>
      </c>
      <c r="T440" s="76">
        <v>0</v>
      </c>
      <c r="U440" s="76">
        <v>0</v>
      </c>
      <c r="V440" s="76">
        <v>0</v>
      </c>
      <c r="W440" s="76">
        <v>0</v>
      </c>
      <c r="X440" s="76">
        <v>0</v>
      </c>
      <c r="Y440" s="76">
        <v>0</v>
      </c>
      <c r="Z440" s="76">
        <v>0</v>
      </c>
      <c r="AA440" s="76">
        <v>0</v>
      </c>
      <c r="AB440" s="26"/>
    </row>
    <row r="441" spans="4:28" x14ac:dyDescent="0.45">
      <c r="D441" s="39" t="str">
        <f t="shared" si="6"/>
        <v>Net revenue summary_LDNO LV_HV Site Specific Band 1_Reactive power units</v>
      </c>
      <c r="E441" s="12" t="s">
        <v>56</v>
      </c>
      <c r="F441" s="19" t="s">
        <v>94</v>
      </c>
      <c r="G441" s="14"/>
      <c r="H441" s="19" t="s">
        <v>89</v>
      </c>
      <c r="I441" s="20" t="s">
        <v>44</v>
      </c>
      <c r="J441" s="5"/>
      <c r="K441" s="12" t="s">
        <v>45</v>
      </c>
      <c r="L441" s="26"/>
      <c r="M441" s="26"/>
      <c r="N441" s="76">
        <v>0</v>
      </c>
      <c r="O441" s="76">
        <v>0</v>
      </c>
      <c r="P441" s="76">
        <v>0</v>
      </c>
      <c r="Q441" s="76">
        <v>0</v>
      </c>
      <c r="R441" s="76">
        <v>0</v>
      </c>
      <c r="S441" s="76">
        <v>0</v>
      </c>
      <c r="T441" s="76">
        <v>0</v>
      </c>
      <c r="U441" s="76">
        <v>0</v>
      </c>
      <c r="V441" s="76">
        <v>0</v>
      </c>
      <c r="W441" s="76">
        <v>0</v>
      </c>
      <c r="X441" s="76">
        <v>0</v>
      </c>
      <c r="Y441" s="76">
        <v>0</v>
      </c>
      <c r="Z441" s="76">
        <v>0</v>
      </c>
      <c r="AA441" s="76">
        <v>0</v>
      </c>
      <c r="AB441" s="26"/>
    </row>
    <row r="442" spans="4:28" x14ac:dyDescent="0.45">
      <c r="D442" s="39" t="str">
        <f t="shared" si="6"/>
        <v>Net revenue summary_LDNO LV_HV Site Specific Band 2_Reactive power units</v>
      </c>
      <c r="E442" s="12" t="s">
        <v>56</v>
      </c>
      <c r="F442" s="19" t="s">
        <v>94</v>
      </c>
      <c r="G442" s="14"/>
      <c r="H442" s="19" t="s">
        <v>90</v>
      </c>
      <c r="I442" s="20" t="s">
        <v>44</v>
      </c>
      <c r="J442" s="5"/>
      <c r="K442" s="12" t="s">
        <v>45</v>
      </c>
      <c r="L442" s="26"/>
      <c r="M442" s="26"/>
      <c r="N442" s="76">
        <v>0</v>
      </c>
      <c r="O442" s="76">
        <v>0</v>
      </c>
      <c r="P442" s="76">
        <v>0</v>
      </c>
      <c r="Q442" s="76">
        <v>0</v>
      </c>
      <c r="R442" s="76">
        <v>0</v>
      </c>
      <c r="S442" s="76">
        <v>0</v>
      </c>
      <c r="T442" s="76">
        <v>0</v>
      </c>
      <c r="U442" s="76">
        <v>0</v>
      </c>
      <c r="V442" s="76">
        <v>0</v>
      </c>
      <c r="W442" s="76">
        <v>0</v>
      </c>
      <c r="X442" s="76">
        <v>0</v>
      </c>
      <c r="Y442" s="76">
        <v>0</v>
      </c>
      <c r="Z442" s="76">
        <v>0</v>
      </c>
      <c r="AA442" s="76">
        <v>0</v>
      </c>
      <c r="AB442" s="26"/>
    </row>
    <row r="443" spans="4:28" x14ac:dyDescent="0.45">
      <c r="D443" s="39" t="str">
        <f t="shared" si="6"/>
        <v>Net revenue summary_LDNO LV_HV Site Specific Band 3_Reactive power units</v>
      </c>
      <c r="E443" s="12" t="s">
        <v>56</v>
      </c>
      <c r="F443" s="19" t="s">
        <v>94</v>
      </c>
      <c r="G443" s="14"/>
      <c r="H443" s="19" t="s">
        <v>91</v>
      </c>
      <c r="I443" s="20" t="s">
        <v>44</v>
      </c>
      <c r="J443" s="5"/>
      <c r="K443" s="12" t="s">
        <v>45</v>
      </c>
      <c r="L443" s="26"/>
      <c r="M443" s="26"/>
      <c r="N443" s="76">
        <v>0</v>
      </c>
      <c r="O443" s="76">
        <v>0</v>
      </c>
      <c r="P443" s="76">
        <v>0</v>
      </c>
      <c r="Q443" s="76">
        <v>0</v>
      </c>
      <c r="R443" s="76">
        <v>0</v>
      </c>
      <c r="S443" s="76">
        <v>0</v>
      </c>
      <c r="T443" s="76">
        <v>0</v>
      </c>
      <c r="U443" s="76">
        <v>0</v>
      </c>
      <c r="V443" s="76">
        <v>0</v>
      </c>
      <c r="W443" s="76">
        <v>0</v>
      </c>
      <c r="X443" s="76">
        <v>0</v>
      </c>
      <c r="Y443" s="76">
        <v>0</v>
      </c>
      <c r="Z443" s="76">
        <v>0</v>
      </c>
      <c r="AA443" s="76">
        <v>0</v>
      </c>
      <c r="AB443" s="26"/>
    </row>
    <row r="444" spans="4:28" x14ac:dyDescent="0.45">
      <c r="D444" s="39" t="str">
        <f t="shared" si="6"/>
        <v>Net revenue summary_LDNO LV_HV Site Specific Band 4_Reactive power units</v>
      </c>
      <c r="E444" s="12" t="s">
        <v>56</v>
      </c>
      <c r="F444" s="19" t="s">
        <v>94</v>
      </c>
      <c r="G444" s="14"/>
      <c r="H444" s="19" t="s">
        <v>92</v>
      </c>
      <c r="I444" s="20" t="s">
        <v>44</v>
      </c>
      <c r="J444" s="5"/>
      <c r="K444" s="12" t="s">
        <v>45</v>
      </c>
      <c r="L444" s="26"/>
      <c r="M444" s="26"/>
      <c r="N444" s="76">
        <v>0</v>
      </c>
      <c r="O444" s="76">
        <v>0</v>
      </c>
      <c r="P444" s="76">
        <v>0</v>
      </c>
      <c r="Q444" s="76">
        <v>0</v>
      </c>
      <c r="R444" s="76">
        <v>0</v>
      </c>
      <c r="S444" s="76">
        <v>0</v>
      </c>
      <c r="T444" s="76">
        <v>0</v>
      </c>
      <c r="U444" s="76">
        <v>0</v>
      </c>
      <c r="V444" s="76">
        <v>0</v>
      </c>
      <c r="W444" s="76">
        <v>0</v>
      </c>
      <c r="X444" s="76">
        <v>0</v>
      </c>
      <c r="Y444" s="76">
        <v>0</v>
      </c>
      <c r="Z444" s="76">
        <v>0</v>
      </c>
      <c r="AA444" s="76">
        <v>0</v>
      </c>
      <c r="AB444" s="26"/>
    </row>
    <row r="445" spans="4:28" x14ac:dyDescent="0.45">
      <c r="D445" s="39" t="str">
        <f t="shared" si="6"/>
        <v>Net revenue summary_LDNO LV_Unmetered Supplies_Reactive power units</v>
      </c>
      <c r="E445" s="12" t="s">
        <v>56</v>
      </c>
      <c r="F445" s="19" t="s">
        <v>94</v>
      </c>
      <c r="G445" s="14"/>
      <c r="H445" s="19" t="s">
        <v>60</v>
      </c>
      <c r="I445" s="20" t="s">
        <v>44</v>
      </c>
      <c r="J445" s="5"/>
      <c r="K445" s="12" t="s">
        <v>45</v>
      </c>
      <c r="L445" s="26"/>
      <c r="M445" s="26"/>
      <c r="N445" s="76">
        <v>0</v>
      </c>
      <c r="O445" s="76">
        <v>0</v>
      </c>
      <c r="P445" s="76">
        <v>0</v>
      </c>
      <c r="Q445" s="76">
        <v>0</v>
      </c>
      <c r="R445" s="76">
        <v>0</v>
      </c>
      <c r="S445" s="76">
        <v>0</v>
      </c>
      <c r="T445" s="76">
        <v>0</v>
      </c>
      <c r="U445" s="76">
        <v>0</v>
      </c>
      <c r="V445" s="76">
        <v>0</v>
      </c>
      <c r="W445" s="76">
        <v>0</v>
      </c>
      <c r="X445" s="76">
        <v>0</v>
      </c>
      <c r="Y445" s="76">
        <v>0</v>
      </c>
      <c r="Z445" s="76">
        <v>0</v>
      </c>
      <c r="AA445" s="76">
        <v>0</v>
      </c>
      <c r="AB445" s="26"/>
    </row>
    <row r="446" spans="4:28" x14ac:dyDescent="0.45">
      <c r="D446" s="39" t="str">
        <f t="shared" si="6"/>
        <v>Net revenue summary_LDNO LV_LV Generation Aggregated_Reactive power units</v>
      </c>
      <c r="E446" s="12" t="s">
        <v>56</v>
      </c>
      <c r="F446" s="19" t="s">
        <v>94</v>
      </c>
      <c r="G446" s="14"/>
      <c r="H446" s="19" t="s">
        <v>61</v>
      </c>
      <c r="I446" s="20" t="s">
        <v>44</v>
      </c>
      <c r="J446" s="5"/>
      <c r="K446" s="12" t="s">
        <v>45</v>
      </c>
      <c r="L446" s="26"/>
      <c r="M446" s="26"/>
      <c r="N446" s="76">
        <v>0</v>
      </c>
      <c r="O446" s="76">
        <v>0</v>
      </c>
      <c r="P446" s="76">
        <v>0</v>
      </c>
      <c r="Q446" s="76">
        <v>0</v>
      </c>
      <c r="R446" s="76">
        <v>0</v>
      </c>
      <c r="S446" s="76">
        <v>0</v>
      </c>
      <c r="T446" s="76">
        <v>0</v>
      </c>
      <c r="U446" s="76">
        <v>0</v>
      </c>
      <c r="V446" s="76">
        <v>0</v>
      </c>
      <c r="W446" s="76">
        <v>0</v>
      </c>
      <c r="X446" s="76">
        <v>0</v>
      </c>
      <c r="Y446" s="76">
        <v>0</v>
      </c>
      <c r="Z446" s="76">
        <v>0</v>
      </c>
      <c r="AA446" s="76">
        <v>0</v>
      </c>
      <c r="AB446" s="26"/>
    </row>
    <row r="447" spans="4:28" x14ac:dyDescent="0.45">
      <c r="D447" s="39" t="str">
        <f t="shared" si="6"/>
        <v>Net revenue summary_LDNO LV_LV Sub Generation Aggregated_Reactive power units</v>
      </c>
      <c r="E447" s="12" t="s">
        <v>56</v>
      </c>
      <c r="F447" s="19" t="s">
        <v>94</v>
      </c>
      <c r="G447" s="14"/>
      <c r="H447" s="19" t="s">
        <v>62</v>
      </c>
      <c r="I447" s="20" t="s">
        <v>44</v>
      </c>
      <c r="J447" s="5"/>
      <c r="K447" s="12" t="s">
        <v>45</v>
      </c>
      <c r="L447" s="26"/>
      <c r="M447" s="26"/>
      <c r="N447" s="76">
        <v>0</v>
      </c>
      <c r="O447" s="76">
        <v>0</v>
      </c>
      <c r="P447" s="76">
        <v>0</v>
      </c>
      <c r="Q447" s="76">
        <v>0</v>
      </c>
      <c r="R447" s="76">
        <v>0</v>
      </c>
      <c r="S447" s="76">
        <v>0</v>
      </c>
      <c r="T447" s="76">
        <v>0</v>
      </c>
      <c r="U447" s="76">
        <v>0</v>
      </c>
      <c r="V447" s="76">
        <v>0</v>
      </c>
      <c r="W447" s="76">
        <v>0</v>
      </c>
      <c r="X447" s="76">
        <v>0</v>
      </c>
      <c r="Y447" s="76">
        <v>0</v>
      </c>
      <c r="Z447" s="76">
        <v>0</v>
      </c>
      <c r="AA447" s="76">
        <v>0</v>
      </c>
      <c r="AB447" s="26"/>
    </row>
    <row r="448" spans="4:28" x14ac:dyDescent="0.45">
      <c r="D448" s="39" t="str">
        <f t="shared" si="6"/>
        <v>Net revenue summary_LDNO LV_LV Generation Site Specific_Reactive power units</v>
      </c>
      <c r="E448" s="12" t="s">
        <v>56</v>
      </c>
      <c r="F448" s="19" t="s">
        <v>94</v>
      </c>
      <c r="G448" s="14"/>
      <c r="H448" s="19" t="s">
        <v>63</v>
      </c>
      <c r="I448" s="20" t="s">
        <v>44</v>
      </c>
      <c r="J448" s="5"/>
      <c r="K448" s="12" t="s">
        <v>45</v>
      </c>
      <c r="L448" s="26"/>
      <c r="M448" s="26"/>
      <c r="N448" s="76">
        <v>0</v>
      </c>
      <c r="O448" s="76">
        <v>0</v>
      </c>
      <c r="P448" s="76">
        <v>0</v>
      </c>
      <c r="Q448" s="76">
        <v>0</v>
      </c>
      <c r="R448" s="76">
        <v>0</v>
      </c>
      <c r="S448" s="76">
        <v>0</v>
      </c>
      <c r="T448" s="76">
        <v>0</v>
      </c>
      <c r="U448" s="75">
        <v>3.9987171511559998</v>
      </c>
      <c r="V448" s="76">
        <v>3.8155586534891999</v>
      </c>
      <c r="W448" s="76">
        <v>0</v>
      </c>
      <c r="X448" s="76">
        <v>0</v>
      </c>
      <c r="Y448" s="76">
        <v>0</v>
      </c>
      <c r="Z448" s="76">
        <v>0</v>
      </c>
      <c r="AA448" s="76">
        <v>0</v>
      </c>
      <c r="AB448" s="26"/>
    </row>
    <row r="449" spans="4:28" x14ac:dyDescent="0.45">
      <c r="D449" s="39" t="str">
        <f t="shared" si="6"/>
        <v>Net revenue summary_LDNO LV_LV Generation Site Specific no RP Charge_Reactive power units</v>
      </c>
      <c r="E449" s="12" t="s">
        <v>56</v>
      </c>
      <c r="F449" s="19" t="s">
        <v>94</v>
      </c>
      <c r="G449" s="14"/>
      <c r="H449" s="19" t="s">
        <v>64</v>
      </c>
      <c r="I449" s="20" t="s">
        <v>44</v>
      </c>
      <c r="J449" s="5"/>
      <c r="K449" s="12" t="s">
        <v>45</v>
      </c>
      <c r="L449" s="26"/>
      <c r="M449" s="26"/>
      <c r="N449" s="76">
        <v>0</v>
      </c>
      <c r="O449" s="76">
        <v>0</v>
      </c>
      <c r="P449" s="76">
        <v>0</v>
      </c>
      <c r="Q449" s="76">
        <v>0</v>
      </c>
      <c r="R449" s="76">
        <v>0</v>
      </c>
      <c r="S449" s="76">
        <v>0</v>
      </c>
      <c r="T449" s="76">
        <v>0</v>
      </c>
      <c r="U449" s="76">
        <v>0</v>
      </c>
      <c r="V449" s="76">
        <v>0</v>
      </c>
      <c r="W449" s="76">
        <v>0</v>
      </c>
      <c r="X449" s="76">
        <v>0</v>
      </c>
      <c r="Y449" s="76">
        <v>0</v>
      </c>
      <c r="Z449" s="76">
        <v>0</v>
      </c>
      <c r="AA449" s="76">
        <v>0</v>
      </c>
      <c r="AB449" s="26"/>
    </row>
    <row r="450" spans="4:28" x14ac:dyDescent="0.45">
      <c r="D450" s="39" t="str">
        <f t="shared" si="6"/>
        <v>Net revenue summary_LDNO LV_LV Sub Generation Site Specific_Reactive power units</v>
      </c>
      <c r="E450" s="12" t="s">
        <v>56</v>
      </c>
      <c r="F450" s="19" t="s">
        <v>94</v>
      </c>
      <c r="G450" s="14"/>
      <c r="H450" s="19" t="s">
        <v>65</v>
      </c>
      <c r="I450" s="20" t="s">
        <v>44</v>
      </c>
      <c r="J450" s="5"/>
      <c r="K450" s="12" t="s">
        <v>45</v>
      </c>
      <c r="L450" s="26"/>
      <c r="M450" s="26"/>
      <c r="N450" s="76">
        <v>0</v>
      </c>
      <c r="O450" s="76">
        <v>0</v>
      </c>
      <c r="P450" s="76">
        <v>0</v>
      </c>
      <c r="Q450" s="76">
        <v>0</v>
      </c>
      <c r="R450" s="76">
        <v>0</v>
      </c>
      <c r="S450" s="76">
        <v>0</v>
      </c>
      <c r="T450" s="76">
        <v>0</v>
      </c>
      <c r="U450" s="76">
        <v>0</v>
      </c>
      <c r="V450" s="76">
        <v>0</v>
      </c>
      <c r="W450" s="76">
        <v>0</v>
      </c>
      <c r="X450" s="76">
        <v>0</v>
      </c>
      <c r="Y450" s="76">
        <v>0</v>
      </c>
      <c r="Z450" s="76">
        <v>0</v>
      </c>
      <c r="AA450" s="76">
        <v>0</v>
      </c>
      <c r="AB450" s="26"/>
    </row>
    <row r="451" spans="4:28" x14ac:dyDescent="0.45">
      <c r="D451" s="39" t="str">
        <f t="shared" si="6"/>
        <v>Net revenue summary_LDNO LV_LV Sub Generation Site Specific no RP Charge_Reactive power units</v>
      </c>
      <c r="E451" s="12" t="s">
        <v>56</v>
      </c>
      <c r="F451" s="19" t="s">
        <v>94</v>
      </c>
      <c r="G451" s="14"/>
      <c r="H451" s="19" t="s">
        <v>66</v>
      </c>
      <c r="I451" s="20" t="s">
        <v>44</v>
      </c>
      <c r="J451" s="5"/>
      <c r="K451" s="12" t="s">
        <v>45</v>
      </c>
      <c r="L451" s="26"/>
      <c r="M451" s="26"/>
      <c r="N451" s="76">
        <v>0</v>
      </c>
      <c r="O451" s="76">
        <v>0</v>
      </c>
      <c r="P451" s="76">
        <v>0</v>
      </c>
      <c r="Q451" s="76">
        <v>0</v>
      </c>
      <c r="R451" s="76">
        <v>0</v>
      </c>
      <c r="S451" s="76">
        <v>0</v>
      </c>
      <c r="T451" s="76">
        <v>0</v>
      </c>
      <c r="U451" s="76">
        <v>0</v>
      </c>
      <c r="V451" s="76">
        <v>0</v>
      </c>
      <c r="W451" s="76">
        <v>0</v>
      </c>
      <c r="X451" s="76">
        <v>0</v>
      </c>
      <c r="Y451" s="76">
        <v>0</v>
      </c>
      <c r="Z451" s="76">
        <v>0</v>
      </c>
      <c r="AA451" s="76">
        <v>0</v>
      </c>
      <c r="AB451" s="26"/>
    </row>
    <row r="452" spans="4:28" x14ac:dyDescent="0.45">
      <c r="D452" s="39" t="str">
        <f t="shared" si="6"/>
        <v>Net revenue summary_LDNO LV_HV Generation Site Specific_Reactive power units</v>
      </c>
      <c r="E452" s="12" t="s">
        <v>56</v>
      </c>
      <c r="F452" s="19" t="s">
        <v>94</v>
      </c>
      <c r="G452" s="14"/>
      <c r="H452" s="19" t="s">
        <v>67</v>
      </c>
      <c r="I452" s="20" t="s">
        <v>44</v>
      </c>
      <c r="J452" s="5"/>
      <c r="K452" s="12" t="s">
        <v>45</v>
      </c>
      <c r="L452" s="26"/>
      <c r="M452" s="26"/>
      <c r="N452" s="76">
        <v>0</v>
      </c>
      <c r="O452" s="76">
        <v>0</v>
      </c>
      <c r="P452" s="76">
        <v>0</v>
      </c>
      <c r="Q452" s="76">
        <v>0</v>
      </c>
      <c r="R452" s="76">
        <v>0</v>
      </c>
      <c r="S452" s="76">
        <v>0</v>
      </c>
      <c r="T452" s="76">
        <v>0</v>
      </c>
      <c r="U452" s="76">
        <v>0</v>
      </c>
      <c r="V452" s="76">
        <v>0</v>
      </c>
      <c r="W452" s="76">
        <v>0</v>
      </c>
      <c r="X452" s="76">
        <v>0</v>
      </c>
      <c r="Y452" s="76">
        <v>0</v>
      </c>
      <c r="Z452" s="76">
        <v>0</v>
      </c>
      <c r="AA452" s="76">
        <v>0</v>
      </c>
      <c r="AB452" s="26"/>
    </row>
    <row r="453" spans="4:28" x14ac:dyDescent="0.45">
      <c r="D453" s="39" t="str">
        <f t="shared" si="6"/>
        <v>Net revenue summary_LDNO LV_HV Generation Site Specific no RP Charge_Reactive power units</v>
      </c>
      <c r="E453" s="7" t="s">
        <v>56</v>
      </c>
      <c r="F453" s="22" t="s">
        <v>94</v>
      </c>
      <c r="G453" s="23"/>
      <c r="H453" s="19" t="s">
        <v>68</v>
      </c>
      <c r="I453" s="24" t="s">
        <v>44</v>
      </c>
      <c r="J453" s="11"/>
      <c r="K453" s="7" t="s">
        <v>45</v>
      </c>
      <c r="L453" s="26"/>
      <c r="M453" s="26"/>
      <c r="N453" s="76">
        <v>0</v>
      </c>
      <c r="O453" s="76">
        <v>0</v>
      </c>
      <c r="P453" s="76">
        <v>0</v>
      </c>
      <c r="Q453" s="76">
        <v>0</v>
      </c>
      <c r="R453" s="76">
        <v>0</v>
      </c>
      <c r="S453" s="76">
        <v>0</v>
      </c>
      <c r="T453" s="76">
        <v>0</v>
      </c>
      <c r="U453" s="76">
        <v>0</v>
      </c>
      <c r="V453" s="76">
        <v>0</v>
      </c>
      <c r="W453" s="76">
        <v>0</v>
      </c>
      <c r="X453" s="76">
        <v>0</v>
      </c>
      <c r="Y453" s="76">
        <v>0</v>
      </c>
      <c r="Z453" s="76">
        <v>0</v>
      </c>
      <c r="AA453" s="76">
        <v>0</v>
      </c>
      <c r="AB453" s="26"/>
    </row>
    <row r="454" spans="4:28" x14ac:dyDescent="0.45">
      <c r="D454" s="38" t="str">
        <f t="shared" ref="D454:D517" si="7">E454&amp;"_"&amp;F454&amp;"_"&amp;H454&amp;"_"&amp;I454</f>
        <v>Net revenue summary_LDNO HV_Domestic Aggregated or CT with Residual_Rate 1 units</v>
      </c>
      <c r="E454" s="6" t="s">
        <v>56</v>
      </c>
      <c r="F454" s="16" t="s">
        <v>95</v>
      </c>
      <c r="G454" s="17"/>
      <c r="H454" s="16" t="s">
        <v>126</v>
      </c>
      <c r="I454" s="18" t="s">
        <v>36</v>
      </c>
      <c r="J454" s="13"/>
      <c r="K454" s="16" t="s">
        <v>37</v>
      </c>
      <c r="L454" s="36"/>
      <c r="M454" s="36"/>
      <c r="N454" s="75">
        <v>20210.957651182802</v>
      </c>
      <c r="O454" s="75">
        <v>19696.718165352999</v>
      </c>
      <c r="P454" s="75">
        <v>21587.791544367501</v>
      </c>
      <c r="Q454" s="75">
        <v>3328.23115253791</v>
      </c>
      <c r="R454" s="76">
        <v>44670.593528846097</v>
      </c>
      <c r="S454" s="75">
        <v>26301.417595538798</v>
      </c>
      <c r="T454" s="75">
        <v>13718.8639422005</v>
      </c>
      <c r="U454" s="75">
        <v>58218.378348051498</v>
      </c>
      <c r="V454" s="75">
        <v>17284.1590360277</v>
      </c>
      <c r="W454" s="75">
        <v>46271.707417636899</v>
      </c>
      <c r="X454" s="76">
        <v>38000</v>
      </c>
      <c r="Y454" s="76">
        <v>25738.399300986101</v>
      </c>
      <c r="Z454" s="76">
        <v>7747.1035507174101</v>
      </c>
      <c r="AA454" s="76">
        <v>6000</v>
      </c>
      <c r="AB454" s="21"/>
    </row>
    <row r="455" spans="4:28" x14ac:dyDescent="0.45">
      <c r="D455" s="39" t="str">
        <f t="shared" si="7"/>
        <v>Net revenue summary_LDNO HV_Domestic Aggregated or CT (Related MPAN)_Rate 1 units</v>
      </c>
      <c r="E455" s="12" t="s">
        <v>56</v>
      </c>
      <c r="F455" s="19" t="s">
        <v>95</v>
      </c>
      <c r="G455" s="14"/>
      <c r="H455" s="19" t="s">
        <v>127</v>
      </c>
      <c r="I455" s="20" t="s">
        <v>36</v>
      </c>
      <c r="J455" s="5"/>
      <c r="K455" s="19" t="s">
        <v>37</v>
      </c>
      <c r="L455" s="21"/>
      <c r="M455" s="21"/>
      <c r="N455" s="76">
        <v>0</v>
      </c>
      <c r="O455" s="75">
        <v>0.287985924695634</v>
      </c>
      <c r="P455" s="76">
        <v>5.8273297954050403</v>
      </c>
      <c r="Q455" s="76">
        <v>0</v>
      </c>
      <c r="R455" s="75">
        <v>179.77446786950799</v>
      </c>
      <c r="S455" s="75">
        <v>2.2547952567865202</v>
      </c>
      <c r="T455" s="76">
        <v>0</v>
      </c>
      <c r="U455" s="76">
        <v>0</v>
      </c>
      <c r="V455" s="76">
        <v>0</v>
      </c>
      <c r="W455" s="76">
        <v>0</v>
      </c>
      <c r="X455" s="76">
        <v>0</v>
      </c>
      <c r="Y455" s="76">
        <v>0</v>
      </c>
      <c r="Z455" s="76">
        <v>0</v>
      </c>
      <c r="AA455" s="76">
        <v>0</v>
      </c>
      <c r="AB455" s="21"/>
    </row>
    <row r="456" spans="4:28" x14ac:dyDescent="0.45">
      <c r="D456" s="39" t="str">
        <f t="shared" si="7"/>
        <v>Net revenue summary_LDNO HV_Non-Domestic Aggregated or CT No Residual_Rate 1 units</v>
      </c>
      <c r="E456" s="12" t="s">
        <v>56</v>
      </c>
      <c r="F456" s="19" t="s">
        <v>95</v>
      </c>
      <c r="G456" s="14"/>
      <c r="H456" s="19" t="s">
        <v>128</v>
      </c>
      <c r="I456" s="20" t="s">
        <v>36</v>
      </c>
      <c r="J456" s="5"/>
      <c r="K456" s="19" t="s">
        <v>37</v>
      </c>
      <c r="L456" s="21"/>
      <c r="M456" s="21"/>
      <c r="N456" s="76">
        <v>0</v>
      </c>
      <c r="O456" s="76">
        <v>2.3845196264150902E-2</v>
      </c>
      <c r="P456" s="75">
        <v>0.107031711323246</v>
      </c>
      <c r="Q456" s="76">
        <v>8.92336487546527E-2</v>
      </c>
      <c r="R456" s="76">
        <v>8.5000605450719802E-2</v>
      </c>
      <c r="S456" s="75">
        <v>0.18023493481103001</v>
      </c>
      <c r="T456" s="75">
        <v>0.19497092875080499</v>
      </c>
      <c r="U456" s="76">
        <v>0</v>
      </c>
      <c r="V456" s="76">
        <v>0</v>
      </c>
      <c r="W456" s="76">
        <v>0</v>
      </c>
      <c r="X456" s="76">
        <v>0</v>
      </c>
      <c r="Y456" s="76">
        <v>0</v>
      </c>
      <c r="Z456" s="76">
        <v>0</v>
      </c>
      <c r="AA456" s="76">
        <v>0</v>
      </c>
      <c r="AB456" s="21"/>
    </row>
    <row r="457" spans="4:28" x14ac:dyDescent="0.45">
      <c r="D457" s="39" t="str">
        <f t="shared" si="7"/>
        <v>Net revenue summary_LDNO HV_Non-Domestic Aggregated or CT Band 1_Rate 1 units</v>
      </c>
      <c r="E457" s="12" t="s">
        <v>56</v>
      </c>
      <c r="F457" s="19" t="s">
        <v>95</v>
      </c>
      <c r="G457" s="14"/>
      <c r="H457" s="19" t="s">
        <v>129</v>
      </c>
      <c r="I457" s="20" t="s">
        <v>36</v>
      </c>
      <c r="J457" s="5"/>
      <c r="K457" s="19" t="s">
        <v>37</v>
      </c>
      <c r="L457" s="21"/>
      <c r="M457" s="21"/>
      <c r="N457" s="75">
        <v>52.523124366338898</v>
      </c>
      <c r="O457" s="75">
        <v>22.7351961471003</v>
      </c>
      <c r="P457" s="75">
        <v>41.904522455772302</v>
      </c>
      <c r="Q457" s="75">
        <v>9.0471717448376197</v>
      </c>
      <c r="R457" s="75">
        <v>105.97944758038</v>
      </c>
      <c r="S457" s="75">
        <v>135.37053461124401</v>
      </c>
      <c r="T457" s="75">
        <v>60.373983224905402</v>
      </c>
      <c r="U457" s="75">
        <v>612.82215437054697</v>
      </c>
      <c r="V457" s="75">
        <v>68.906579372302502</v>
      </c>
      <c r="W457" s="75">
        <v>169.834686110745</v>
      </c>
      <c r="X457" s="75">
        <v>139.81625426728201</v>
      </c>
      <c r="Y457" s="75">
        <v>181.44733020302399</v>
      </c>
      <c r="Z457" s="75">
        <v>62.600918288024999</v>
      </c>
      <c r="AA457" s="75">
        <v>28.178627692811101</v>
      </c>
      <c r="AB457" s="21"/>
    </row>
    <row r="458" spans="4:28" x14ac:dyDescent="0.45">
      <c r="D458" s="39" t="str">
        <f t="shared" si="7"/>
        <v>Net revenue summary_LDNO HV_Non-Domestic Aggregated or CT Band 2_Rate 1 units</v>
      </c>
      <c r="E458" s="12" t="s">
        <v>56</v>
      </c>
      <c r="F458" s="19" t="s">
        <v>95</v>
      </c>
      <c r="G458" s="14"/>
      <c r="H458" s="19" t="s">
        <v>130</v>
      </c>
      <c r="I458" s="20" t="s">
        <v>36</v>
      </c>
      <c r="J458" s="5"/>
      <c r="K458" s="19" t="s">
        <v>37</v>
      </c>
      <c r="L458" s="21"/>
      <c r="M458" s="21"/>
      <c r="N458" s="75">
        <v>230.73847011311599</v>
      </c>
      <c r="O458" s="75">
        <v>103.04762802820299</v>
      </c>
      <c r="P458" s="76">
        <v>188.97352139158701</v>
      </c>
      <c r="Q458" s="76">
        <v>24.7299979090288</v>
      </c>
      <c r="R458" s="75">
        <v>261.59466956810098</v>
      </c>
      <c r="S458" s="75">
        <v>276.21593976144197</v>
      </c>
      <c r="T458" s="75">
        <v>124.07933638040301</v>
      </c>
      <c r="U458" s="75">
        <v>2306.0960470754799</v>
      </c>
      <c r="V458" s="75">
        <v>303.80988578113801</v>
      </c>
      <c r="W458" s="75">
        <v>720.25798057635598</v>
      </c>
      <c r="X458" s="75">
        <v>569.28625427962095</v>
      </c>
      <c r="Y458" s="75">
        <v>680.24350772371895</v>
      </c>
      <c r="Z458" s="76">
        <v>250.310842294629</v>
      </c>
      <c r="AA458" s="76">
        <v>109.591162620926</v>
      </c>
      <c r="AB458" s="21"/>
    </row>
    <row r="459" spans="4:28" x14ac:dyDescent="0.45">
      <c r="D459" s="39" t="str">
        <f t="shared" si="7"/>
        <v>Net revenue summary_LDNO HV_Non-Domestic Aggregated or CT Band 3_Rate 1 units</v>
      </c>
      <c r="E459" s="12" t="s">
        <v>56</v>
      </c>
      <c r="F459" s="19" t="s">
        <v>95</v>
      </c>
      <c r="G459" s="14"/>
      <c r="H459" s="19" t="s">
        <v>131</v>
      </c>
      <c r="I459" s="20" t="s">
        <v>36</v>
      </c>
      <c r="J459" s="5"/>
      <c r="K459" s="19" t="s">
        <v>37</v>
      </c>
      <c r="L459" s="21"/>
      <c r="M459" s="21"/>
      <c r="N459" s="75">
        <v>294.59562815048702</v>
      </c>
      <c r="O459" s="76">
        <v>115.182997247426</v>
      </c>
      <c r="P459" s="75">
        <v>228.679018424693</v>
      </c>
      <c r="Q459" s="75">
        <v>30.329237829803802</v>
      </c>
      <c r="R459" s="75">
        <v>313.86655064559397</v>
      </c>
      <c r="S459" s="75">
        <v>355.06174161881199</v>
      </c>
      <c r="T459" s="75">
        <v>139.332847225829</v>
      </c>
      <c r="U459" s="75">
        <v>2770.0395277293201</v>
      </c>
      <c r="V459" s="75">
        <v>324.49580144807402</v>
      </c>
      <c r="W459" s="75">
        <v>929.55290968239001</v>
      </c>
      <c r="X459" s="75">
        <v>697.08714868514301</v>
      </c>
      <c r="Y459" s="75">
        <v>847.91982603862505</v>
      </c>
      <c r="Z459" s="76">
        <v>246.538037141177</v>
      </c>
      <c r="AA459" s="75">
        <v>126.39494491302401</v>
      </c>
      <c r="AB459" s="21"/>
    </row>
    <row r="460" spans="4:28" x14ac:dyDescent="0.45">
      <c r="D460" s="39" t="str">
        <f t="shared" si="7"/>
        <v>Net revenue summary_LDNO HV_Non-Domestic Aggregated or CT Band 4_Rate 1 units</v>
      </c>
      <c r="E460" s="12" t="s">
        <v>56</v>
      </c>
      <c r="F460" s="19" t="s">
        <v>95</v>
      </c>
      <c r="G460" s="14"/>
      <c r="H460" s="19" t="s">
        <v>132</v>
      </c>
      <c r="I460" s="20" t="s">
        <v>36</v>
      </c>
      <c r="J460" s="5"/>
      <c r="K460" s="19" t="s">
        <v>37</v>
      </c>
      <c r="L460" s="21"/>
      <c r="M460" s="21"/>
      <c r="N460" s="75">
        <v>879.66550835948601</v>
      </c>
      <c r="O460" s="75">
        <v>392.02370974128701</v>
      </c>
      <c r="P460" s="75">
        <v>801.19393435158997</v>
      </c>
      <c r="Q460" s="75">
        <v>70.618386186692405</v>
      </c>
      <c r="R460" s="75">
        <v>789.94769280089201</v>
      </c>
      <c r="S460" s="75">
        <v>1077.0444579039399</v>
      </c>
      <c r="T460" s="75">
        <v>447.13997758427502</v>
      </c>
      <c r="U460" s="75">
        <v>7839.5227677488201</v>
      </c>
      <c r="V460" s="75">
        <v>879.45732790047396</v>
      </c>
      <c r="W460" s="75">
        <v>2706.11413368692</v>
      </c>
      <c r="X460" s="75">
        <v>2519.3597732072099</v>
      </c>
      <c r="Y460" s="76">
        <v>2830.4648863597899</v>
      </c>
      <c r="Z460" s="75">
        <v>818.452700997796</v>
      </c>
      <c r="AA460" s="75">
        <v>388.43881778307798</v>
      </c>
      <c r="AB460" s="21"/>
    </row>
    <row r="461" spans="4:28" x14ac:dyDescent="0.45">
      <c r="D461" s="39" t="str">
        <f t="shared" si="7"/>
        <v>Net revenue summary_LDNO HV_Non-Domestic Aggregated or CT (Related MPAN)_Rate 1 units</v>
      </c>
      <c r="E461" s="12" t="s">
        <v>56</v>
      </c>
      <c r="F461" s="19" t="s">
        <v>95</v>
      </c>
      <c r="G461" s="14"/>
      <c r="H461" s="19" t="s">
        <v>133</v>
      </c>
      <c r="I461" s="20" t="s">
        <v>36</v>
      </c>
      <c r="J461" s="5"/>
      <c r="K461" s="19" t="s">
        <v>37</v>
      </c>
      <c r="L461" s="21"/>
      <c r="M461" s="21"/>
      <c r="N461" s="76">
        <v>0</v>
      </c>
      <c r="O461" s="76">
        <v>0</v>
      </c>
      <c r="P461" s="76">
        <v>0</v>
      </c>
      <c r="Q461" s="76">
        <v>0</v>
      </c>
      <c r="R461" s="75">
        <v>50.994806112427298</v>
      </c>
      <c r="S461" s="76">
        <v>0</v>
      </c>
      <c r="T461" s="76">
        <v>0</v>
      </c>
      <c r="U461" s="76">
        <v>0</v>
      </c>
      <c r="V461" s="76">
        <v>0</v>
      </c>
      <c r="W461" s="76">
        <v>0</v>
      </c>
      <c r="X461" s="76">
        <v>0</v>
      </c>
      <c r="Y461" s="76">
        <v>0</v>
      </c>
      <c r="Z461" s="76">
        <v>0</v>
      </c>
      <c r="AA461" s="76">
        <v>0</v>
      </c>
      <c r="AB461" s="21"/>
    </row>
    <row r="462" spans="4:28" x14ac:dyDescent="0.45">
      <c r="D462" s="39" t="str">
        <f t="shared" si="7"/>
        <v>Net revenue summary_LDNO HV_LV Site Specific No Residual_Rate 1 units</v>
      </c>
      <c r="E462" s="12" t="s">
        <v>56</v>
      </c>
      <c r="F462" s="19" t="s">
        <v>95</v>
      </c>
      <c r="G462" s="14"/>
      <c r="H462" s="19" t="s">
        <v>78</v>
      </c>
      <c r="I462" s="20" t="s">
        <v>36</v>
      </c>
      <c r="J462" s="5"/>
      <c r="K462" s="19" t="s">
        <v>37</v>
      </c>
      <c r="L462" s="21"/>
      <c r="M462" s="21"/>
      <c r="N462" s="76">
        <v>0</v>
      </c>
      <c r="O462" s="75">
        <v>1.25839821357868</v>
      </c>
      <c r="P462" s="76">
        <v>7.11875365083528E-2</v>
      </c>
      <c r="Q462" s="76">
        <v>0.111291841845246</v>
      </c>
      <c r="R462" s="75">
        <v>2.57270938273845</v>
      </c>
      <c r="S462" s="76">
        <v>0</v>
      </c>
      <c r="T462" s="76">
        <v>0</v>
      </c>
      <c r="U462" s="76">
        <v>0</v>
      </c>
      <c r="V462" s="76">
        <v>0</v>
      </c>
      <c r="W462" s="76">
        <v>0</v>
      </c>
      <c r="X462" s="76">
        <v>0</v>
      </c>
      <c r="Y462" s="76">
        <v>0</v>
      </c>
      <c r="Z462" s="76">
        <v>0</v>
      </c>
      <c r="AA462" s="76">
        <v>0</v>
      </c>
      <c r="AB462" s="21"/>
    </row>
    <row r="463" spans="4:28" x14ac:dyDescent="0.45">
      <c r="D463" s="39" t="str">
        <f t="shared" si="7"/>
        <v>Net revenue summary_LDNO HV_LV Site Specific Band 1_Rate 1 units</v>
      </c>
      <c r="E463" s="12" t="s">
        <v>56</v>
      </c>
      <c r="F463" s="19" t="s">
        <v>95</v>
      </c>
      <c r="G463" s="14"/>
      <c r="H463" s="19" t="s">
        <v>79</v>
      </c>
      <c r="I463" s="20" t="s">
        <v>36</v>
      </c>
      <c r="J463" s="5"/>
      <c r="K463" s="19" t="s">
        <v>37</v>
      </c>
      <c r="L463" s="21"/>
      <c r="M463" s="21"/>
      <c r="N463" s="75">
        <v>1986.61441883455</v>
      </c>
      <c r="O463" s="75">
        <v>1629.4506954596</v>
      </c>
      <c r="P463" s="75">
        <v>3503.93449766915</v>
      </c>
      <c r="Q463" s="75">
        <v>112.838604200883</v>
      </c>
      <c r="R463" s="75">
        <v>2564.89080797417</v>
      </c>
      <c r="S463" s="75">
        <v>712.20303789382695</v>
      </c>
      <c r="T463" s="76">
        <v>267.51499999999999</v>
      </c>
      <c r="U463" s="75">
        <v>8609.5173484755996</v>
      </c>
      <c r="V463" s="75">
        <v>2107.2097259287302</v>
      </c>
      <c r="W463" s="75">
        <v>3832.2330230406401</v>
      </c>
      <c r="X463" s="75">
        <v>3189.3745079339001</v>
      </c>
      <c r="Y463" s="75">
        <v>3680.9977113873001</v>
      </c>
      <c r="Z463" s="75">
        <v>1451.81405989423</v>
      </c>
      <c r="AA463" s="75">
        <v>743.32136692825202</v>
      </c>
      <c r="AB463" s="21"/>
    </row>
    <row r="464" spans="4:28" x14ac:dyDescent="0.45">
      <c r="D464" s="39" t="str">
        <f t="shared" si="7"/>
        <v>Net revenue summary_LDNO HV_LV Site Specific Band 2_Rate 1 units</v>
      </c>
      <c r="E464" s="12" t="s">
        <v>56</v>
      </c>
      <c r="F464" s="19" t="s">
        <v>95</v>
      </c>
      <c r="G464" s="14"/>
      <c r="H464" s="19" t="s">
        <v>80</v>
      </c>
      <c r="I464" s="20" t="s">
        <v>36</v>
      </c>
      <c r="J464" s="5"/>
      <c r="K464" s="19" t="s">
        <v>37</v>
      </c>
      <c r="L464" s="21"/>
      <c r="M464" s="21"/>
      <c r="N464" s="75">
        <v>4553.3598318934601</v>
      </c>
      <c r="O464" s="75">
        <v>1784.0329179518201</v>
      </c>
      <c r="P464" s="75">
        <v>4541.7620303732501</v>
      </c>
      <c r="Q464" s="75">
        <v>115.31288304709</v>
      </c>
      <c r="R464" s="75">
        <v>2436.3584506201</v>
      </c>
      <c r="S464" s="75">
        <v>2248.3627710269898</v>
      </c>
      <c r="T464" s="76">
        <v>1678.8996999999999</v>
      </c>
      <c r="U464" s="75">
        <v>17880.611472382301</v>
      </c>
      <c r="V464" s="75">
        <v>2145.1137396099498</v>
      </c>
      <c r="W464" s="75">
        <v>8189.2469564866997</v>
      </c>
      <c r="X464" s="75">
        <v>5725.2193487661498</v>
      </c>
      <c r="Y464" s="75">
        <v>5556.2127262086897</v>
      </c>
      <c r="Z464" s="76">
        <v>1663.62306197988</v>
      </c>
      <c r="AA464" s="75">
        <v>1107.1923082748001</v>
      </c>
      <c r="AB464" s="21"/>
    </row>
    <row r="465" spans="4:28" x14ac:dyDescent="0.45">
      <c r="D465" s="39" t="str">
        <f t="shared" si="7"/>
        <v>Net revenue summary_LDNO HV_LV Site Specific Band 3_Rate 1 units</v>
      </c>
      <c r="E465" s="12" t="s">
        <v>56</v>
      </c>
      <c r="F465" s="19" t="s">
        <v>95</v>
      </c>
      <c r="G465" s="14"/>
      <c r="H465" s="19" t="s">
        <v>81</v>
      </c>
      <c r="I465" s="20" t="s">
        <v>36</v>
      </c>
      <c r="J465" s="5"/>
      <c r="K465" s="19" t="s">
        <v>37</v>
      </c>
      <c r="L465" s="21"/>
      <c r="M465" s="21"/>
      <c r="N465" s="75">
        <v>2631.0312876399798</v>
      </c>
      <c r="O465" s="75">
        <v>1100.9343001212301</v>
      </c>
      <c r="P465" s="75">
        <v>2959.95780610265</v>
      </c>
      <c r="Q465" s="75">
        <v>87.491533246108602</v>
      </c>
      <c r="R465" s="75">
        <v>2007.24942249183</v>
      </c>
      <c r="S465" s="75">
        <v>2645.2392730594302</v>
      </c>
      <c r="T465" s="76">
        <v>1303.9771000000001</v>
      </c>
      <c r="U465" s="75">
        <v>9354.3788086554505</v>
      </c>
      <c r="V465" s="75">
        <v>1379.49693115317</v>
      </c>
      <c r="W465" s="75">
        <v>4742.6176243449199</v>
      </c>
      <c r="X465" s="75">
        <v>3677.1995147665202</v>
      </c>
      <c r="Y465" s="75">
        <v>3051.6737614358099</v>
      </c>
      <c r="Z465" s="75">
        <v>829.94269332617205</v>
      </c>
      <c r="AA465" s="75">
        <v>655.39558388850799</v>
      </c>
      <c r="AB465" s="21"/>
    </row>
    <row r="466" spans="4:28" x14ac:dyDescent="0.45">
      <c r="D466" s="39" t="str">
        <f t="shared" si="7"/>
        <v>Net revenue summary_LDNO HV_LV Site Specific Band 4_Rate 1 units</v>
      </c>
      <c r="E466" s="12" t="s">
        <v>56</v>
      </c>
      <c r="F466" s="19" t="s">
        <v>95</v>
      </c>
      <c r="G466" s="14"/>
      <c r="H466" s="19" t="s">
        <v>82</v>
      </c>
      <c r="I466" s="20" t="s">
        <v>36</v>
      </c>
      <c r="J466" s="5"/>
      <c r="K466" s="19" t="s">
        <v>37</v>
      </c>
      <c r="L466" s="21"/>
      <c r="M466" s="21"/>
      <c r="N466" s="75">
        <v>5808.2416894199496</v>
      </c>
      <c r="O466" s="75">
        <v>2307.3558815660699</v>
      </c>
      <c r="P466" s="75">
        <v>5099.7812304335202</v>
      </c>
      <c r="Q466" s="75">
        <v>237.26955176167201</v>
      </c>
      <c r="R466" s="75">
        <v>6603.6460524389104</v>
      </c>
      <c r="S466" s="75">
        <v>9051.8952265305506</v>
      </c>
      <c r="T466" s="75">
        <v>4199.6612999999898</v>
      </c>
      <c r="U466" s="75">
        <v>44460.365979766902</v>
      </c>
      <c r="V466" s="76">
        <v>3712.3015833505101</v>
      </c>
      <c r="W466" s="75">
        <v>10559.1483796048</v>
      </c>
      <c r="X466" s="75">
        <v>6305.7729760269103</v>
      </c>
      <c r="Y466" s="76">
        <v>3011.1158009681899</v>
      </c>
      <c r="Z466" s="76">
        <v>984.96155797661004</v>
      </c>
      <c r="AA466" s="75">
        <v>1494.09074090843</v>
      </c>
      <c r="AB466" s="21"/>
    </row>
    <row r="467" spans="4:28" x14ac:dyDescent="0.45">
      <c r="D467" s="39" t="str">
        <f t="shared" si="7"/>
        <v>Net revenue summary_LDNO HV_LV Sub Site Specific No Residual_Rate 1 units</v>
      </c>
      <c r="E467" s="12" t="s">
        <v>56</v>
      </c>
      <c r="F467" s="19" t="s">
        <v>95</v>
      </c>
      <c r="G467" s="14"/>
      <c r="H467" s="19" t="s">
        <v>83</v>
      </c>
      <c r="I467" s="20" t="s">
        <v>36</v>
      </c>
      <c r="J467" s="5"/>
      <c r="K467" s="19" t="s">
        <v>37</v>
      </c>
      <c r="L467" s="21"/>
      <c r="M467" s="21"/>
      <c r="N467" s="76">
        <v>0</v>
      </c>
      <c r="O467" s="76">
        <v>8.6809397078377204E-2</v>
      </c>
      <c r="P467" s="76">
        <v>1.5032159169897001E-2</v>
      </c>
      <c r="Q467" s="76">
        <v>0</v>
      </c>
      <c r="R467" s="76">
        <v>0</v>
      </c>
      <c r="S467" s="76">
        <v>0</v>
      </c>
      <c r="T467" s="76">
        <v>0</v>
      </c>
      <c r="U467" s="76">
        <v>0</v>
      </c>
      <c r="V467" s="76">
        <v>0</v>
      </c>
      <c r="W467" s="76">
        <v>0</v>
      </c>
      <c r="X467" s="76">
        <v>0</v>
      </c>
      <c r="Y467" s="76">
        <v>0</v>
      </c>
      <c r="Z467" s="76">
        <v>0</v>
      </c>
      <c r="AA467" s="76">
        <v>0</v>
      </c>
      <c r="AB467" s="21"/>
    </row>
    <row r="468" spans="4:28" x14ac:dyDescent="0.45">
      <c r="D468" s="39" t="str">
        <f t="shared" si="7"/>
        <v>Net revenue summary_LDNO HV_LV Sub Site Specific Band 1_Rate 1 units</v>
      </c>
      <c r="E468" s="12" t="s">
        <v>56</v>
      </c>
      <c r="F468" s="19" t="s">
        <v>95</v>
      </c>
      <c r="G468" s="14"/>
      <c r="H468" s="19" t="s">
        <v>84</v>
      </c>
      <c r="I468" s="20" t="s">
        <v>36</v>
      </c>
      <c r="J468" s="5"/>
      <c r="K468" s="19" t="s">
        <v>37</v>
      </c>
      <c r="L468" s="21"/>
      <c r="M468" s="21"/>
      <c r="N468" s="75">
        <v>223.008767144708</v>
      </c>
      <c r="O468" s="75">
        <v>6.01534398268568</v>
      </c>
      <c r="P468" s="76">
        <v>18.966105578153702</v>
      </c>
      <c r="Q468" s="75">
        <v>10.462871813129</v>
      </c>
      <c r="R468" s="75">
        <v>10.2089102058543</v>
      </c>
      <c r="S468" s="76">
        <v>0</v>
      </c>
      <c r="T468" s="76">
        <v>0</v>
      </c>
      <c r="U468" s="75">
        <v>588.48736341690403</v>
      </c>
      <c r="V468" s="76">
        <v>252.28371583332299</v>
      </c>
      <c r="W468" s="75">
        <v>256.41060226951799</v>
      </c>
      <c r="X468" s="75">
        <v>108.80713617947799</v>
      </c>
      <c r="Y468" s="75">
        <v>54.2679539965199</v>
      </c>
      <c r="Z468" s="75">
        <v>48.313421745318401</v>
      </c>
      <c r="AA468" s="75">
        <v>22.059864667618399</v>
      </c>
      <c r="AB468" s="21"/>
    </row>
    <row r="469" spans="4:28" x14ac:dyDescent="0.45">
      <c r="D469" s="39" t="str">
        <f t="shared" si="7"/>
        <v>Net revenue summary_LDNO HV_LV Sub Site Specific Band 2_Rate 1 units</v>
      </c>
      <c r="E469" s="12" t="s">
        <v>56</v>
      </c>
      <c r="F469" s="19" t="s">
        <v>95</v>
      </c>
      <c r="G469" s="14"/>
      <c r="H469" s="19" t="s">
        <v>85</v>
      </c>
      <c r="I469" s="20" t="s">
        <v>36</v>
      </c>
      <c r="J469" s="5"/>
      <c r="K469" s="19" t="s">
        <v>37</v>
      </c>
      <c r="L469" s="21"/>
      <c r="M469" s="21"/>
      <c r="N469" s="75">
        <v>511.140537816343</v>
      </c>
      <c r="O469" s="76">
        <v>32.703430842792898</v>
      </c>
      <c r="P469" s="75">
        <v>120.08261447487401</v>
      </c>
      <c r="Q469" s="75">
        <v>5.6962068455449204</v>
      </c>
      <c r="R469" s="75">
        <v>129.46571530946099</v>
      </c>
      <c r="S469" s="75">
        <v>50.668976444084898</v>
      </c>
      <c r="T469" s="75">
        <v>56.453400000000002</v>
      </c>
      <c r="U469" s="75">
        <v>1222.1955628589801</v>
      </c>
      <c r="V469" s="75">
        <v>256.82173846051103</v>
      </c>
      <c r="W469" s="75">
        <v>547.93373253187599</v>
      </c>
      <c r="X469" s="75">
        <v>143.12120435551401</v>
      </c>
      <c r="Y469" s="75">
        <v>82.083706822895905</v>
      </c>
      <c r="Z469" s="75">
        <v>118.68942015965899</v>
      </c>
      <c r="AA469" s="75">
        <v>23.0979916199184</v>
      </c>
      <c r="AB469" s="21"/>
    </row>
    <row r="470" spans="4:28" x14ac:dyDescent="0.45">
      <c r="D470" s="39" t="str">
        <f t="shared" si="7"/>
        <v>Net revenue summary_LDNO HV_LV Sub Site Specific Band 3_Rate 1 units</v>
      </c>
      <c r="E470" s="12" t="s">
        <v>56</v>
      </c>
      <c r="F470" s="19" t="s">
        <v>95</v>
      </c>
      <c r="G470" s="14"/>
      <c r="H470" s="19" t="s">
        <v>86</v>
      </c>
      <c r="I470" s="20" t="s">
        <v>36</v>
      </c>
      <c r="J470" s="5"/>
      <c r="K470" s="19" t="s">
        <v>37</v>
      </c>
      <c r="L470" s="21"/>
      <c r="M470" s="21"/>
      <c r="N470" s="75">
        <v>295.34822571153899</v>
      </c>
      <c r="O470" s="75">
        <v>92.463459060163302</v>
      </c>
      <c r="P470" s="76">
        <v>294.61069408808902</v>
      </c>
      <c r="Q470" s="75">
        <v>15.2041125819961</v>
      </c>
      <c r="R470" s="75">
        <v>159.771032618682</v>
      </c>
      <c r="S470" s="75">
        <v>34.863974617489603</v>
      </c>
      <c r="T470" s="76">
        <v>0</v>
      </c>
      <c r="U470" s="75">
        <v>639.40096740536796</v>
      </c>
      <c r="V470" s="75">
        <v>165.158981324747</v>
      </c>
      <c r="W470" s="75">
        <v>317.32345973769702</v>
      </c>
      <c r="X470" s="75">
        <v>267.388131056416</v>
      </c>
      <c r="Y470" s="75">
        <v>148.03386014597501</v>
      </c>
      <c r="Z470" s="75">
        <v>121.831322020702</v>
      </c>
      <c r="AA470" s="75">
        <v>85.858596810161302</v>
      </c>
      <c r="AB470" s="21"/>
    </row>
    <row r="471" spans="4:28" x14ac:dyDescent="0.45">
      <c r="D471" s="39" t="str">
        <f t="shared" si="7"/>
        <v>Net revenue summary_LDNO HV_LV Sub Site Specific Band 4_Rate 1 units</v>
      </c>
      <c r="E471" s="12" t="s">
        <v>56</v>
      </c>
      <c r="F471" s="19" t="s">
        <v>95</v>
      </c>
      <c r="G471" s="14"/>
      <c r="H471" s="19" t="s">
        <v>87</v>
      </c>
      <c r="I471" s="20" t="s">
        <v>36</v>
      </c>
      <c r="J471" s="5"/>
      <c r="K471" s="19" t="s">
        <v>37</v>
      </c>
      <c r="L471" s="21"/>
      <c r="M471" s="21"/>
      <c r="N471" s="75">
        <v>652.008163313301</v>
      </c>
      <c r="O471" s="75">
        <v>1574.8529966660501</v>
      </c>
      <c r="P471" s="75">
        <v>4704.4807469255202</v>
      </c>
      <c r="Q471" s="75">
        <v>109.157888687911</v>
      </c>
      <c r="R471" s="75">
        <v>2125.5617140211798</v>
      </c>
      <c r="S471" s="75">
        <v>2997.5270621126001</v>
      </c>
      <c r="T471" s="76">
        <v>1575.0967000000001</v>
      </c>
      <c r="U471" s="75">
        <v>3039.0046843469399</v>
      </c>
      <c r="V471" s="75">
        <v>444.451838949641</v>
      </c>
      <c r="W471" s="75">
        <v>706.50129550824204</v>
      </c>
      <c r="X471" s="75">
        <v>4258.9743077590001</v>
      </c>
      <c r="Y471" s="75">
        <v>1686.43145066585</v>
      </c>
      <c r="Z471" s="75">
        <v>501.287181518127</v>
      </c>
      <c r="AA471" s="75">
        <v>860.02464627868699</v>
      </c>
      <c r="AB471" s="21"/>
    </row>
    <row r="472" spans="4:28" x14ac:dyDescent="0.45">
      <c r="D472" s="39" t="str">
        <f t="shared" si="7"/>
        <v>Net revenue summary_LDNO HV_HV Site Specific No Residual_Rate 1 units</v>
      </c>
      <c r="E472" s="12" t="s">
        <v>56</v>
      </c>
      <c r="F472" s="19" t="s">
        <v>95</v>
      </c>
      <c r="G472" s="14"/>
      <c r="H472" s="19" t="s">
        <v>88</v>
      </c>
      <c r="I472" s="20" t="s">
        <v>36</v>
      </c>
      <c r="J472" s="5"/>
      <c r="K472" s="19" t="s">
        <v>37</v>
      </c>
      <c r="L472" s="21"/>
      <c r="M472" s="21"/>
      <c r="N472" s="76">
        <v>0</v>
      </c>
      <c r="O472" s="75">
        <v>5.3780384785197599</v>
      </c>
      <c r="P472" s="75">
        <v>5.8819434928257097</v>
      </c>
      <c r="Q472" s="76">
        <v>6.9751163063801504E-3</v>
      </c>
      <c r="R472" s="75">
        <v>1.9464492616411</v>
      </c>
      <c r="S472" s="76">
        <v>0</v>
      </c>
      <c r="T472" s="76">
        <v>0</v>
      </c>
      <c r="U472" s="76">
        <v>0</v>
      </c>
      <c r="V472" s="76">
        <v>0</v>
      </c>
      <c r="W472" s="76">
        <v>0</v>
      </c>
      <c r="X472" s="76">
        <v>0</v>
      </c>
      <c r="Y472" s="76">
        <v>0</v>
      </c>
      <c r="Z472" s="76">
        <v>0</v>
      </c>
      <c r="AA472" s="76">
        <v>0</v>
      </c>
      <c r="AB472" s="21"/>
    </row>
    <row r="473" spans="4:28" x14ac:dyDescent="0.45">
      <c r="D473" s="39" t="str">
        <f t="shared" si="7"/>
        <v>Net revenue summary_LDNO HV_HV Site Specific Band 1_Rate 1 units</v>
      </c>
      <c r="E473" s="12" t="s">
        <v>56</v>
      </c>
      <c r="F473" s="19" t="s">
        <v>95</v>
      </c>
      <c r="G473" s="14"/>
      <c r="H473" s="19" t="s">
        <v>89</v>
      </c>
      <c r="I473" s="20" t="s">
        <v>36</v>
      </c>
      <c r="J473" s="5"/>
      <c r="K473" s="19" t="s">
        <v>37</v>
      </c>
      <c r="L473" s="21"/>
      <c r="M473" s="21"/>
      <c r="N473" s="75">
        <v>336.42420703231198</v>
      </c>
      <c r="O473" s="75">
        <v>266.72317292569102</v>
      </c>
      <c r="P473" s="76">
        <v>724.82053399661095</v>
      </c>
      <c r="Q473" s="75">
        <v>0.736145526679164</v>
      </c>
      <c r="R473" s="75">
        <v>215.58649477034999</v>
      </c>
      <c r="S473" s="75">
        <v>368.771899700088</v>
      </c>
      <c r="T473" s="76">
        <v>216.09739999999999</v>
      </c>
      <c r="U473" s="75">
        <v>282.64502443752502</v>
      </c>
      <c r="V473" s="75">
        <v>167.87127008072201</v>
      </c>
      <c r="W473" s="75">
        <v>479.66943035827001</v>
      </c>
      <c r="X473" s="76">
        <v>979.44448121864195</v>
      </c>
      <c r="Y473" s="75">
        <v>1208.7761184082201</v>
      </c>
      <c r="Z473" s="75">
        <v>146.87908234745501</v>
      </c>
      <c r="AA473" s="76">
        <v>18.5370580537287</v>
      </c>
      <c r="AB473" s="21"/>
    </row>
    <row r="474" spans="4:28" x14ac:dyDescent="0.45">
      <c r="D474" s="39" t="str">
        <f t="shared" si="7"/>
        <v>Net revenue summary_LDNO HV_HV Site Specific Band 2_Rate 1 units</v>
      </c>
      <c r="E474" s="12" t="s">
        <v>56</v>
      </c>
      <c r="F474" s="19" t="s">
        <v>95</v>
      </c>
      <c r="G474" s="14"/>
      <c r="H474" s="19" t="s">
        <v>90</v>
      </c>
      <c r="I474" s="20" t="s">
        <v>36</v>
      </c>
      <c r="J474" s="5"/>
      <c r="K474" s="19" t="s">
        <v>37</v>
      </c>
      <c r="L474" s="21"/>
      <c r="M474" s="21"/>
      <c r="N474" s="75">
        <v>889.55137674642299</v>
      </c>
      <c r="O474" s="75">
        <v>891.23470242264398</v>
      </c>
      <c r="P474" s="75">
        <v>2555.5663558572501</v>
      </c>
      <c r="Q474" s="75">
        <v>2.0666319517865701</v>
      </c>
      <c r="R474" s="75">
        <v>747.76435380860596</v>
      </c>
      <c r="S474" s="75">
        <v>496.75981385046498</v>
      </c>
      <c r="T474" s="75">
        <v>775.34779999999898</v>
      </c>
      <c r="U474" s="75">
        <v>1454.3729628032499</v>
      </c>
      <c r="V474" s="75">
        <v>1759.7983515660601</v>
      </c>
      <c r="W474" s="75">
        <v>1497.21069562105</v>
      </c>
      <c r="X474" s="75">
        <v>2354.62270577966</v>
      </c>
      <c r="Y474" s="75">
        <v>2081.7527440737099</v>
      </c>
      <c r="Z474" s="75">
        <v>446.21074316680603</v>
      </c>
      <c r="AA474" s="75">
        <v>69.247543576712005</v>
      </c>
      <c r="AB474" s="21"/>
    </row>
    <row r="475" spans="4:28" x14ac:dyDescent="0.45">
      <c r="D475" s="39" t="str">
        <f t="shared" si="7"/>
        <v>Net revenue summary_LDNO HV_HV Site Specific Band 3_Rate 1 units</v>
      </c>
      <c r="E475" s="12" t="s">
        <v>56</v>
      </c>
      <c r="F475" s="19" t="s">
        <v>95</v>
      </c>
      <c r="G475" s="14"/>
      <c r="H475" s="19" t="s">
        <v>91</v>
      </c>
      <c r="I475" s="20" t="s">
        <v>36</v>
      </c>
      <c r="J475" s="5"/>
      <c r="K475" s="19" t="s">
        <v>37</v>
      </c>
      <c r="L475" s="21"/>
      <c r="M475" s="21"/>
      <c r="N475" s="75">
        <v>764.87670341516696</v>
      </c>
      <c r="O475" s="75">
        <v>755.35147247617897</v>
      </c>
      <c r="P475" s="75">
        <v>2295.0997988653298</v>
      </c>
      <c r="Q475" s="75">
        <v>1.9323002856704099</v>
      </c>
      <c r="R475" s="75">
        <v>593.51122118205603</v>
      </c>
      <c r="S475" s="75">
        <v>1774.62233905985</v>
      </c>
      <c r="T475" s="76">
        <v>671.18899999999996</v>
      </c>
      <c r="U475" s="75">
        <v>1960.17814606307</v>
      </c>
      <c r="V475" s="75">
        <v>609.30009123397599</v>
      </c>
      <c r="W475" s="75">
        <v>1195.58141186593</v>
      </c>
      <c r="X475" s="75">
        <v>1710.14675841795</v>
      </c>
      <c r="Y475" s="76">
        <v>1137.82657101571</v>
      </c>
      <c r="Z475" s="75">
        <v>304.12522125931702</v>
      </c>
      <c r="AA475" s="76">
        <v>63.061793879660598</v>
      </c>
      <c r="AB475" s="21"/>
    </row>
    <row r="476" spans="4:28" x14ac:dyDescent="0.45">
      <c r="D476" s="39" t="str">
        <f t="shared" si="7"/>
        <v>Net revenue summary_LDNO HV_HV Site Specific Band 4_Rate 1 units</v>
      </c>
      <c r="E476" s="12" t="s">
        <v>56</v>
      </c>
      <c r="F476" s="19" t="s">
        <v>95</v>
      </c>
      <c r="G476" s="14"/>
      <c r="H476" s="19" t="s">
        <v>92</v>
      </c>
      <c r="I476" s="20" t="s">
        <v>36</v>
      </c>
      <c r="J476" s="5"/>
      <c r="K476" s="19" t="s">
        <v>37</v>
      </c>
      <c r="L476" s="21"/>
      <c r="M476" s="21"/>
      <c r="N476" s="75">
        <v>1451.5706394572101</v>
      </c>
      <c r="O476" s="75">
        <v>3036.74864997861</v>
      </c>
      <c r="P476" s="75">
        <v>6045.5267286046601</v>
      </c>
      <c r="Q476" s="75">
        <v>3.5753462320793701</v>
      </c>
      <c r="R476" s="75">
        <v>1576.04984923697</v>
      </c>
      <c r="S476" s="75">
        <v>2083.8368375323998</v>
      </c>
      <c r="T476" s="76">
        <v>485.74919999999997</v>
      </c>
      <c r="U476" s="75">
        <v>8368.8953823851298</v>
      </c>
      <c r="V476" s="76">
        <v>1497.61040886921</v>
      </c>
      <c r="W476" s="75">
        <v>3143.78561925351</v>
      </c>
      <c r="X476" s="76">
        <v>5169.2024988965304</v>
      </c>
      <c r="Y476" s="75">
        <v>3567.4085163790501</v>
      </c>
      <c r="Z476" s="76">
        <v>812.94688110452205</v>
      </c>
      <c r="AA476" s="75">
        <v>155.05322044816799</v>
      </c>
      <c r="AB476" s="21"/>
    </row>
    <row r="477" spans="4:28" x14ac:dyDescent="0.45">
      <c r="D477" s="39" t="str">
        <f t="shared" si="7"/>
        <v>Net revenue summary_LDNO HV_Unmetered Supplies_Rate 1 units</v>
      </c>
      <c r="E477" s="12" t="s">
        <v>56</v>
      </c>
      <c r="F477" s="19" t="s">
        <v>95</v>
      </c>
      <c r="G477" s="14"/>
      <c r="H477" s="19" t="s">
        <v>60</v>
      </c>
      <c r="I477" s="20" t="s">
        <v>36</v>
      </c>
      <c r="J477" s="5"/>
      <c r="K477" s="19" t="s">
        <v>37</v>
      </c>
      <c r="L477" s="21"/>
      <c r="M477" s="21"/>
      <c r="N477" s="75">
        <v>0.79974939333558104</v>
      </c>
      <c r="O477" s="75">
        <v>68.609407922273704</v>
      </c>
      <c r="P477" s="75">
        <v>16.670561572082601</v>
      </c>
      <c r="Q477" s="76">
        <v>0</v>
      </c>
      <c r="R477" s="75">
        <v>93.792650881413095</v>
      </c>
      <c r="S477" s="75">
        <v>41.334220608207097</v>
      </c>
      <c r="T477" s="75">
        <v>10.594599026048799</v>
      </c>
      <c r="U477" s="76">
        <v>10.634131720844</v>
      </c>
      <c r="V477" s="75">
        <v>40.920048485236599</v>
      </c>
      <c r="W477" s="75">
        <v>57.249016009391099</v>
      </c>
      <c r="X477" s="75">
        <v>7.5858782661839701</v>
      </c>
      <c r="Y477" s="75">
        <v>6.2084614434936096</v>
      </c>
      <c r="Z477" s="76">
        <v>0.13200000000000001</v>
      </c>
      <c r="AA477" s="75">
        <v>1.4621737967967801</v>
      </c>
      <c r="AB477" s="21"/>
    </row>
    <row r="478" spans="4:28" x14ac:dyDescent="0.45">
      <c r="D478" s="39" t="str">
        <f t="shared" si="7"/>
        <v>Net revenue summary_LDNO HV_LV Generation Aggregated_Rate 1 units</v>
      </c>
      <c r="E478" s="12" t="s">
        <v>56</v>
      </c>
      <c r="F478" s="19" t="s">
        <v>95</v>
      </c>
      <c r="G478" s="14"/>
      <c r="H478" s="19" t="s">
        <v>61</v>
      </c>
      <c r="I478" s="20" t="s">
        <v>36</v>
      </c>
      <c r="J478" s="5"/>
      <c r="K478" s="19" t="s">
        <v>37</v>
      </c>
      <c r="L478" s="21"/>
      <c r="M478" s="21"/>
      <c r="N478" s="76">
        <v>0</v>
      </c>
      <c r="O478" s="76">
        <v>0</v>
      </c>
      <c r="P478" s="75">
        <v>13.2420850405018</v>
      </c>
      <c r="Q478" s="76">
        <v>0</v>
      </c>
      <c r="R478" s="75">
        <v>5.4054629554655804</v>
      </c>
      <c r="S478" s="76">
        <v>130.84311478153401</v>
      </c>
      <c r="T478" s="75">
        <v>1.97118438703212</v>
      </c>
      <c r="U478" s="75">
        <v>0.55962757231636395</v>
      </c>
      <c r="V478" s="75">
        <v>4.6515895393953102</v>
      </c>
      <c r="W478" s="75">
        <v>2.3762420734268699</v>
      </c>
      <c r="X478" s="75">
        <v>0.84551997861809802</v>
      </c>
      <c r="Y478" s="76">
        <v>7.3769179825496203E-2</v>
      </c>
      <c r="Z478" s="75">
        <v>1.77417505358504</v>
      </c>
      <c r="AA478" s="76">
        <v>0</v>
      </c>
      <c r="AB478" s="21"/>
    </row>
    <row r="479" spans="4:28" x14ac:dyDescent="0.45">
      <c r="D479" s="39" t="str">
        <f t="shared" si="7"/>
        <v>Net revenue summary_LDNO HV_LV Sub Generation Aggregated_Rate 1 units</v>
      </c>
      <c r="E479" s="12" t="s">
        <v>56</v>
      </c>
      <c r="F479" s="19" t="s">
        <v>95</v>
      </c>
      <c r="G479" s="14"/>
      <c r="H479" s="19" t="s">
        <v>62</v>
      </c>
      <c r="I479" s="20" t="s">
        <v>36</v>
      </c>
      <c r="J479" s="5"/>
      <c r="K479" s="19" t="s">
        <v>37</v>
      </c>
      <c r="L479" s="21"/>
      <c r="M479" s="21"/>
      <c r="N479" s="76">
        <v>0</v>
      </c>
      <c r="O479" s="76">
        <v>0</v>
      </c>
      <c r="P479" s="76">
        <v>0</v>
      </c>
      <c r="Q479" s="76">
        <v>0</v>
      </c>
      <c r="R479" s="75">
        <v>3.2511697241080402</v>
      </c>
      <c r="S479" s="76">
        <v>0</v>
      </c>
      <c r="T479" s="76">
        <v>0</v>
      </c>
      <c r="U479" s="76">
        <v>0</v>
      </c>
      <c r="V479" s="76">
        <v>0</v>
      </c>
      <c r="W479" s="76">
        <v>0</v>
      </c>
      <c r="X479" s="76">
        <v>0</v>
      </c>
      <c r="Y479" s="76">
        <v>0</v>
      </c>
      <c r="Z479" s="76">
        <v>0</v>
      </c>
      <c r="AA479" s="76">
        <v>0</v>
      </c>
      <c r="AB479" s="21"/>
    </row>
    <row r="480" spans="4:28" x14ac:dyDescent="0.45">
      <c r="D480" s="39" t="str">
        <f t="shared" si="7"/>
        <v>Net revenue summary_LDNO HV_LV Generation Site Specific_Rate 1 units</v>
      </c>
      <c r="E480" s="12" t="s">
        <v>56</v>
      </c>
      <c r="F480" s="19" t="s">
        <v>95</v>
      </c>
      <c r="G480" s="14"/>
      <c r="H480" s="19" t="s">
        <v>63</v>
      </c>
      <c r="I480" s="20" t="s">
        <v>36</v>
      </c>
      <c r="J480" s="5"/>
      <c r="K480" s="19" t="s">
        <v>37</v>
      </c>
      <c r="L480" s="21"/>
      <c r="M480" s="21"/>
      <c r="N480" s="76">
        <v>0</v>
      </c>
      <c r="O480" s="75">
        <v>44.445634798887603</v>
      </c>
      <c r="P480" s="75">
        <v>7.9329734559156098</v>
      </c>
      <c r="Q480" s="76">
        <v>0</v>
      </c>
      <c r="R480" s="75">
        <v>10.2729789682539</v>
      </c>
      <c r="S480" s="76">
        <v>0</v>
      </c>
      <c r="T480" s="75">
        <v>45.147428571428499</v>
      </c>
      <c r="U480" s="75">
        <v>2110.68405896389</v>
      </c>
      <c r="V480" s="76">
        <v>6.98465022039607E-2</v>
      </c>
      <c r="W480" s="75">
        <v>186.643817052841</v>
      </c>
      <c r="X480" s="75">
        <v>13.872976410908301</v>
      </c>
      <c r="Y480" s="75">
        <v>7.41769717776058</v>
      </c>
      <c r="Z480" s="75">
        <v>11.732409609516701</v>
      </c>
      <c r="AA480" s="76">
        <v>5.1026797506072503</v>
      </c>
      <c r="AB480" s="21"/>
    </row>
    <row r="481" spans="4:28" x14ac:dyDescent="0.45">
      <c r="D481" s="39" t="str">
        <f t="shared" si="7"/>
        <v>Net revenue summary_LDNO HV_LV Generation Site Specific no RP Charge_Rate 1 units</v>
      </c>
      <c r="E481" s="12" t="s">
        <v>56</v>
      </c>
      <c r="F481" s="19" t="s">
        <v>95</v>
      </c>
      <c r="G481" s="14"/>
      <c r="H481" s="19" t="s">
        <v>64</v>
      </c>
      <c r="I481" s="20" t="s">
        <v>36</v>
      </c>
      <c r="J481" s="5"/>
      <c r="K481" s="19" t="s">
        <v>37</v>
      </c>
      <c r="L481" s="21"/>
      <c r="M481" s="21"/>
      <c r="N481" s="76">
        <v>0</v>
      </c>
      <c r="O481" s="76">
        <v>0</v>
      </c>
      <c r="P481" s="76">
        <v>0</v>
      </c>
      <c r="Q481" s="76">
        <v>0</v>
      </c>
      <c r="R481" s="76">
        <v>0</v>
      </c>
      <c r="S481" s="76">
        <v>0</v>
      </c>
      <c r="T481" s="76">
        <v>0</v>
      </c>
      <c r="U481" s="76">
        <v>0</v>
      </c>
      <c r="V481" s="76">
        <v>0</v>
      </c>
      <c r="W481" s="76">
        <v>0</v>
      </c>
      <c r="X481" s="76">
        <v>0</v>
      </c>
      <c r="Y481" s="76">
        <v>0</v>
      </c>
      <c r="Z481" s="76">
        <v>0</v>
      </c>
      <c r="AA481" s="76">
        <v>0</v>
      </c>
      <c r="AB481" s="21"/>
    </row>
    <row r="482" spans="4:28" x14ac:dyDescent="0.45">
      <c r="D482" s="39" t="str">
        <f t="shared" si="7"/>
        <v>Net revenue summary_LDNO HV_LV Sub Generation Site Specific_Rate 1 units</v>
      </c>
      <c r="E482" s="12" t="s">
        <v>56</v>
      </c>
      <c r="F482" s="19" t="s">
        <v>95</v>
      </c>
      <c r="G482" s="14"/>
      <c r="H482" s="19" t="s">
        <v>65</v>
      </c>
      <c r="I482" s="20" t="s">
        <v>36</v>
      </c>
      <c r="J482" s="5"/>
      <c r="K482" s="19" t="s">
        <v>37</v>
      </c>
      <c r="L482" s="21"/>
      <c r="M482" s="21"/>
      <c r="N482" s="76">
        <v>0</v>
      </c>
      <c r="O482" s="76">
        <v>0</v>
      </c>
      <c r="P482" s="75">
        <v>1.65702650472156</v>
      </c>
      <c r="Q482" s="76">
        <v>0</v>
      </c>
      <c r="R482" s="76">
        <v>0</v>
      </c>
      <c r="S482" s="76">
        <v>0</v>
      </c>
      <c r="T482" s="76">
        <v>0</v>
      </c>
      <c r="U482" s="76">
        <v>0</v>
      </c>
      <c r="V482" s="76">
        <v>0</v>
      </c>
      <c r="W482" s="76">
        <v>0</v>
      </c>
      <c r="X482" s="76">
        <v>0</v>
      </c>
      <c r="Y482" s="76">
        <v>0</v>
      </c>
      <c r="Z482" s="76">
        <v>0</v>
      </c>
      <c r="AA482" s="76">
        <v>0</v>
      </c>
      <c r="AB482" s="21"/>
    </row>
    <row r="483" spans="4:28" x14ac:dyDescent="0.45">
      <c r="D483" s="39" t="str">
        <f t="shared" si="7"/>
        <v>Net revenue summary_LDNO HV_LV Sub Generation Site Specific no RP Charge_Rate 1 units</v>
      </c>
      <c r="E483" s="12" t="s">
        <v>56</v>
      </c>
      <c r="F483" s="19" t="s">
        <v>95</v>
      </c>
      <c r="G483" s="14"/>
      <c r="H483" s="19" t="s">
        <v>66</v>
      </c>
      <c r="I483" s="20" t="s">
        <v>36</v>
      </c>
      <c r="J483" s="5"/>
      <c r="K483" s="19" t="s">
        <v>37</v>
      </c>
      <c r="L483" s="21"/>
      <c r="M483" s="21"/>
      <c r="N483" s="76">
        <v>0</v>
      </c>
      <c r="O483" s="76">
        <v>0</v>
      </c>
      <c r="P483" s="76">
        <v>0</v>
      </c>
      <c r="Q483" s="76">
        <v>0</v>
      </c>
      <c r="R483" s="76">
        <v>0</v>
      </c>
      <c r="S483" s="76">
        <v>0</v>
      </c>
      <c r="T483" s="76">
        <v>0</v>
      </c>
      <c r="U483" s="76">
        <v>0</v>
      </c>
      <c r="V483" s="76">
        <v>0</v>
      </c>
      <c r="W483" s="76">
        <v>0</v>
      </c>
      <c r="X483" s="76">
        <v>0</v>
      </c>
      <c r="Y483" s="76">
        <v>0</v>
      </c>
      <c r="Z483" s="76">
        <v>0</v>
      </c>
      <c r="AA483" s="76">
        <v>0</v>
      </c>
      <c r="AB483" s="21"/>
    </row>
    <row r="484" spans="4:28" x14ac:dyDescent="0.45">
      <c r="D484" s="39" t="str">
        <f t="shared" si="7"/>
        <v>Net revenue summary_LDNO HV_HV Generation Site Specific_Rate 1 units</v>
      </c>
      <c r="E484" s="12" t="s">
        <v>56</v>
      </c>
      <c r="F484" s="19" t="s">
        <v>95</v>
      </c>
      <c r="G484" s="14"/>
      <c r="H484" s="19" t="s">
        <v>67</v>
      </c>
      <c r="I484" s="20" t="s">
        <v>36</v>
      </c>
      <c r="J484" s="5"/>
      <c r="K484" s="19" t="s">
        <v>37</v>
      </c>
      <c r="L484" s="21"/>
      <c r="M484" s="21"/>
      <c r="N484" s="76">
        <v>0</v>
      </c>
      <c r="O484" s="76">
        <v>0</v>
      </c>
      <c r="P484" s="75">
        <v>2876.1086168975999</v>
      </c>
      <c r="Q484" s="76">
        <v>0</v>
      </c>
      <c r="R484" s="76">
        <v>25.409700000000001</v>
      </c>
      <c r="S484" s="76">
        <v>0</v>
      </c>
      <c r="T484" s="76">
        <v>0</v>
      </c>
      <c r="U484" s="75">
        <v>3491.1468205023698</v>
      </c>
      <c r="V484" s="76">
        <v>0</v>
      </c>
      <c r="W484" s="75">
        <v>42.7116094068625</v>
      </c>
      <c r="X484" s="76">
        <v>0</v>
      </c>
      <c r="Y484" s="76">
        <v>7.2257999999999996</v>
      </c>
      <c r="Z484" s="75">
        <v>0.39769717966413498</v>
      </c>
      <c r="AA484" s="76">
        <v>0</v>
      </c>
      <c r="AB484" s="21"/>
    </row>
    <row r="485" spans="4:28" x14ac:dyDescent="0.45">
      <c r="D485" s="39" t="str">
        <f t="shared" si="7"/>
        <v>Net revenue summary_LDNO HV_HV Generation Site Specific no RP Charge_Rate 1 units</v>
      </c>
      <c r="E485" s="12" t="s">
        <v>56</v>
      </c>
      <c r="F485" s="19" t="s">
        <v>95</v>
      </c>
      <c r="G485" s="14"/>
      <c r="H485" s="19" t="s">
        <v>68</v>
      </c>
      <c r="I485" s="20" t="s">
        <v>36</v>
      </c>
      <c r="J485" s="5"/>
      <c r="K485" s="19" t="s">
        <v>37</v>
      </c>
      <c r="L485" s="21"/>
      <c r="M485" s="21"/>
      <c r="N485" s="76">
        <v>0</v>
      </c>
      <c r="O485" s="76">
        <v>0</v>
      </c>
      <c r="P485" s="76">
        <v>0</v>
      </c>
      <c r="Q485" s="76">
        <v>0</v>
      </c>
      <c r="R485" s="76">
        <v>0</v>
      </c>
      <c r="S485" s="76">
        <v>0</v>
      </c>
      <c r="T485" s="76">
        <v>0</v>
      </c>
      <c r="U485" s="76">
        <v>0</v>
      </c>
      <c r="V485" s="76">
        <v>0</v>
      </c>
      <c r="W485" s="76">
        <v>0</v>
      </c>
      <c r="X485" s="76">
        <v>0</v>
      </c>
      <c r="Y485" s="76">
        <v>0</v>
      </c>
      <c r="Z485" s="76">
        <v>0</v>
      </c>
      <c r="AA485" s="76">
        <v>0</v>
      </c>
      <c r="AB485" s="21"/>
    </row>
    <row r="486" spans="4:28" x14ac:dyDescent="0.45">
      <c r="D486" s="39" t="str">
        <f t="shared" si="7"/>
        <v>Net revenue summary_LDNO HV_Domestic Aggregated or CT with Residual_Rate 2 units</v>
      </c>
      <c r="E486" s="12" t="s">
        <v>56</v>
      </c>
      <c r="F486" s="19" t="s">
        <v>95</v>
      </c>
      <c r="G486" s="14"/>
      <c r="H486" s="16" t="s">
        <v>126</v>
      </c>
      <c r="I486" s="18" t="s">
        <v>38</v>
      </c>
      <c r="J486" s="13"/>
      <c r="K486" s="16" t="s">
        <v>37</v>
      </c>
      <c r="L486" s="21"/>
      <c r="M486" s="21"/>
      <c r="N486" s="75">
        <v>50918.582139967097</v>
      </c>
      <c r="O486" s="75">
        <v>45053.609388464101</v>
      </c>
      <c r="P486" s="75">
        <v>50138.731715654503</v>
      </c>
      <c r="Q486" s="75">
        <v>13326.3397834394</v>
      </c>
      <c r="R486" s="75">
        <v>188586.48344018901</v>
      </c>
      <c r="S486" s="76">
        <v>93389.149121203503</v>
      </c>
      <c r="T486" s="75">
        <v>48783.134032885901</v>
      </c>
      <c r="U486" s="75">
        <v>94462.172711789506</v>
      </c>
      <c r="V486" s="75">
        <v>63889.659293888202</v>
      </c>
      <c r="W486" s="75">
        <v>168743.34493676599</v>
      </c>
      <c r="X486" s="76">
        <v>103741.351135233</v>
      </c>
      <c r="Y486" s="76">
        <v>74000</v>
      </c>
      <c r="Z486" s="75">
        <v>45954.582303469302</v>
      </c>
      <c r="AA486" s="76">
        <v>26000</v>
      </c>
      <c r="AB486" s="21"/>
    </row>
    <row r="487" spans="4:28" x14ac:dyDescent="0.45">
      <c r="D487" s="39" t="str">
        <f t="shared" si="7"/>
        <v>Net revenue summary_LDNO HV_Domestic Aggregated or CT (Related MPAN)_Rate 2 units</v>
      </c>
      <c r="E487" s="12" t="s">
        <v>56</v>
      </c>
      <c r="F487" s="19" t="s">
        <v>95</v>
      </c>
      <c r="G487" s="14"/>
      <c r="H487" s="19" t="s">
        <v>127</v>
      </c>
      <c r="I487" s="20" t="s">
        <v>38</v>
      </c>
      <c r="J487" s="5"/>
      <c r="K487" s="19" t="s">
        <v>37</v>
      </c>
      <c r="L487" s="21"/>
      <c r="M487" s="21"/>
      <c r="N487" s="76">
        <v>0</v>
      </c>
      <c r="O487" s="75">
        <v>0.56804762095985695</v>
      </c>
      <c r="P487" s="75">
        <v>56.551775968327298</v>
      </c>
      <c r="Q487" s="76">
        <v>0</v>
      </c>
      <c r="R487" s="75">
        <v>844.36342956518399</v>
      </c>
      <c r="S487" s="75">
        <v>40.5188066487963</v>
      </c>
      <c r="T487" s="76">
        <v>0</v>
      </c>
      <c r="U487" s="76">
        <v>0</v>
      </c>
      <c r="V487" s="76">
        <v>0</v>
      </c>
      <c r="W487" s="76">
        <v>0</v>
      </c>
      <c r="X487" s="76">
        <v>0</v>
      </c>
      <c r="Y487" s="76">
        <v>0</v>
      </c>
      <c r="Z487" s="76">
        <v>0</v>
      </c>
      <c r="AA487" s="76">
        <v>0</v>
      </c>
      <c r="AB487" s="21"/>
    </row>
    <row r="488" spans="4:28" x14ac:dyDescent="0.45">
      <c r="D488" s="39" t="str">
        <f t="shared" si="7"/>
        <v>Net revenue summary_LDNO HV_Non-Domestic Aggregated or CT No Residual_Rate 2 units</v>
      </c>
      <c r="E488" s="12" t="s">
        <v>56</v>
      </c>
      <c r="F488" s="19" t="s">
        <v>95</v>
      </c>
      <c r="G488" s="14"/>
      <c r="H488" s="19" t="s">
        <v>128</v>
      </c>
      <c r="I488" s="20" t="s">
        <v>38</v>
      </c>
      <c r="J488" s="5"/>
      <c r="K488" s="19" t="s">
        <v>37</v>
      </c>
      <c r="L488" s="21"/>
      <c r="M488" s="21"/>
      <c r="N488" s="76">
        <v>0</v>
      </c>
      <c r="O488" s="76">
        <v>8.5130524083597003E-2</v>
      </c>
      <c r="P488" s="75">
        <v>0.38254153396379598</v>
      </c>
      <c r="Q488" s="75">
        <v>0.47391458257107899</v>
      </c>
      <c r="R488" s="75">
        <v>0.58630721734623603</v>
      </c>
      <c r="S488" s="75">
        <v>0.97567434797430497</v>
      </c>
      <c r="T488" s="75">
        <v>1.0249560372944999</v>
      </c>
      <c r="U488" s="76">
        <v>0</v>
      </c>
      <c r="V488" s="76">
        <v>0</v>
      </c>
      <c r="W488" s="76">
        <v>0</v>
      </c>
      <c r="X488" s="76">
        <v>0</v>
      </c>
      <c r="Y488" s="76">
        <v>0</v>
      </c>
      <c r="Z488" s="76">
        <v>0</v>
      </c>
      <c r="AA488" s="76">
        <v>0</v>
      </c>
      <c r="AB488" s="21"/>
    </row>
    <row r="489" spans="4:28" x14ac:dyDescent="0.45">
      <c r="D489" s="39" t="str">
        <f t="shared" si="7"/>
        <v>Net revenue summary_LDNO HV_Non-Domestic Aggregated or CT Band 1_Rate 2 units</v>
      </c>
      <c r="E489" s="12" t="s">
        <v>56</v>
      </c>
      <c r="F489" s="19" t="s">
        <v>95</v>
      </c>
      <c r="G489" s="14"/>
      <c r="H489" s="19" t="s">
        <v>129</v>
      </c>
      <c r="I489" s="20" t="s">
        <v>38</v>
      </c>
      <c r="J489" s="5"/>
      <c r="K489" s="19" t="s">
        <v>37</v>
      </c>
      <c r="L489" s="21"/>
      <c r="M489" s="21"/>
      <c r="N489" s="75">
        <v>188.654118555439</v>
      </c>
      <c r="O489" s="75">
        <v>81.167675942168998</v>
      </c>
      <c r="P489" s="75">
        <v>149.770755807488</v>
      </c>
      <c r="Q489" s="75">
        <v>48.048989150855697</v>
      </c>
      <c r="R489" s="75">
        <v>731.01261664269703</v>
      </c>
      <c r="S489" s="75">
        <v>732.80775577851898</v>
      </c>
      <c r="T489" s="75">
        <v>317.384130025736</v>
      </c>
      <c r="U489" s="75">
        <v>852.20580842154197</v>
      </c>
      <c r="V489" s="75">
        <v>333.04846696612799</v>
      </c>
      <c r="W489" s="75">
        <v>833.73391363456903</v>
      </c>
      <c r="X489" s="75">
        <v>465.59012437675199</v>
      </c>
      <c r="Y489" s="75">
        <v>434.39647959469102</v>
      </c>
      <c r="Z489" s="75">
        <v>357.93928838705301</v>
      </c>
      <c r="AA489" s="75">
        <v>210.16461243146301</v>
      </c>
      <c r="AB489" s="21"/>
    </row>
    <row r="490" spans="4:28" x14ac:dyDescent="0.45">
      <c r="D490" s="39" t="str">
        <f t="shared" si="7"/>
        <v>Net revenue summary_LDNO HV_Non-Domestic Aggregated or CT Band 2_Rate 2 units</v>
      </c>
      <c r="E490" s="12" t="s">
        <v>56</v>
      </c>
      <c r="F490" s="19" t="s">
        <v>95</v>
      </c>
      <c r="G490" s="14"/>
      <c r="H490" s="19" t="s">
        <v>130</v>
      </c>
      <c r="I490" s="20" t="s">
        <v>38</v>
      </c>
      <c r="J490" s="5"/>
      <c r="K490" s="19" t="s">
        <v>37</v>
      </c>
      <c r="L490" s="21"/>
      <c r="M490" s="21"/>
      <c r="N490" s="75">
        <v>828.77329216762803</v>
      </c>
      <c r="O490" s="75">
        <v>367.89374607921098</v>
      </c>
      <c r="P490" s="75">
        <v>675.409370344031</v>
      </c>
      <c r="Q490" s="75">
        <v>131.33954286980699</v>
      </c>
      <c r="R490" s="75">
        <v>1804.3970625127199</v>
      </c>
      <c r="S490" s="75">
        <v>1495.2528887333201</v>
      </c>
      <c r="T490" s="75">
        <v>652.28116694840901</v>
      </c>
      <c r="U490" s="75">
        <v>3206.9148154643399</v>
      </c>
      <c r="V490" s="75">
        <v>1468.41444794216</v>
      </c>
      <c r="W490" s="76">
        <v>3535.8119046475699</v>
      </c>
      <c r="X490" s="75">
        <v>1895.73136059937</v>
      </c>
      <c r="Y490" s="75">
        <v>1628.54633734039</v>
      </c>
      <c r="Z490" s="75">
        <v>1431.2263656305199</v>
      </c>
      <c r="AA490" s="75">
        <v>817.36358736931095</v>
      </c>
      <c r="AB490" s="21"/>
    </row>
    <row r="491" spans="4:28" x14ac:dyDescent="0.45">
      <c r="D491" s="39" t="str">
        <f t="shared" si="7"/>
        <v>Net revenue summary_LDNO HV_Non-Domestic Aggregated or CT Band 3_Rate 2 units</v>
      </c>
      <c r="E491" s="12" t="s">
        <v>56</v>
      </c>
      <c r="F491" s="19" t="s">
        <v>95</v>
      </c>
      <c r="G491" s="14"/>
      <c r="H491" s="19" t="s">
        <v>131</v>
      </c>
      <c r="I491" s="20" t="s">
        <v>38</v>
      </c>
      <c r="J491" s="5"/>
      <c r="K491" s="19" t="s">
        <v>37</v>
      </c>
      <c r="L491" s="21"/>
      <c r="M491" s="21"/>
      <c r="N491" s="75">
        <v>1058.13732959561</v>
      </c>
      <c r="O491" s="76">
        <v>411.21862921860998</v>
      </c>
      <c r="P491" s="75">
        <v>817.32059977366498</v>
      </c>
      <c r="Q491" s="75">
        <v>161.076771894985</v>
      </c>
      <c r="R491" s="75">
        <v>2164.9519194750801</v>
      </c>
      <c r="S491" s="75">
        <v>1922.07261931638</v>
      </c>
      <c r="T491" s="75">
        <v>732.46839348072297</v>
      </c>
      <c r="U491" s="75">
        <v>3852.0862182485898</v>
      </c>
      <c r="V491" s="75">
        <v>1568.3963736656899</v>
      </c>
      <c r="W491" s="75">
        <v>4563.25973844082</v>
      </c>
      <c r="X491" s="75">
        <v>2321.3101649634</v>
      </c>
      <c r="Y491" s="76">
        <v>2029.9741362829</v>
      </c>
      <c r="Z491" s="75">
        <v>1409.6542349209301</v>
      </c>
      <c r="AA491" s="75">
        <v>942.69120911515404</v>
      </c>
      <c r="AB491" s="21"/>
    </row>
    <row r="492" spans="4:28" x14ac:dyDescent="0.45">
      <c r="D492" s="39" t="str">
        <f t="shared" si="7"/>
        <v>Net revenue summary_LDNO HV_Non-Domestic Aggregated or CT Band 4_Rate 2 units</v>
      </c>
      <c r="E492" s="12" t="s">
        <v>56</v>
      </c>
      <c r="F492" s="19" t="s">
        <v>95</v>
      </c>
      <c r="G492" s="14"/>
      <c r="H492" s="19" t="s">
        <v>132</v>
      </c>
      <c r="I492" s="20" t="s">
        <v>38</v>
      </c>
      <c r="J492" s="5"/>
      <c r="K492" s="19" t="s">
        <v>37</v>
      </c>
      <c r="L492" s="21"/>
      <c r="M492" s="21"/>
      <c r="N492" s="75">
        <v>3159.6087076940298</v>
      </c>
      <c r="O492" s="75">
        <v>1399.57681596629</v>
      </c>
      <c r="P492" s="75">
        <v>2863.5434569827298</v>
      </c>
      <c r="Q492" s="75">
        <v>375.05003413596899</v>
      </c>
      <c r="R492" s="75">
        <v>5448.80864270654</v>
      </c>
      <c r="S492" s="76">
        <v>5830.4160084533096</v>
      </c>
      <c r="T492" s="75">
        <v>2350.60079201085</v>
      </c>
      <c r="U492" s="76">
        <v>10901.836348900701</v>
      </c>
      <c r="V492" s="75">
        <v>4250.7104181856203</v>
      </c>
      <c r="W492" s="75">
        <v>13284.560292644799</v>
      </c>
      <c r="X492" s="75">
        <v>8389.5040408889799</v>
      </c>
      <c r="Y492" s="75">
        <v>6776.3134396925298</v>
      </c>
      <c r="Z492" s="75">
        <v>4679.7456872074799</v>
      </c>
      <c r="AA492" s="75">
        <v>2897.0925938150999</v>
      </c>
      <c r="AB492" s="21"/>
    </row>
    <row r="493" spans="4:28" x14ac:dyDescent="0.45">
      <c r="D493" s="39" t="str">
        <f t="shared" si="7"/>
        <v>Net revenue summary_LDNO HV_Non-Domestic Aggregated or CT (Related MPAN)_Rate 2 units</v>
      </c>
      <c r="E493" s="12" t="s">
        <v>56</v>
      </c>
      <c r="F493" s="19" t="s">
        <v>95</v>
      </c>
      <c r="G493" s="14"/>
      <c r="H493" s="19" t="s">
        <v>133</v>
      </c>
      <c r="I493" s="20" t="s">
        <v>38</v>
      </c>
      <c r="J493" s="5"/>
      <c r="K493" s="19" t="s">
        <v>37</v>
      </c>
      <c r="L493" s="21"/>
      <c r="M493" s="21"/>
      <c r="N493" s="76">
        <v>0</v>
      </c>
      <c r="O493" s="76">
        <v>0</v>
      </c>
      <c r="P493" s="76">
        <v>0</v>
      </c>
      <c r="Q493" s="76">
        <v>0</v>
      </c>
      <c r="R493" s="75">
        <v>311.10576867355098</v>
      </c>
      <c r="S493" s="76">
        <v>0</v>
      </c>
      <c r="T493" s="76">
        <v>0</v>
      </c>
      <c r="U493" s="76">
        <v>0</v>
      </c>
      <c r="V493" s="76">
        <v>0</v>
      </c>
      <c r="W493" s="76">
        <v>0</v>
      </c>
      <c r="X493" s="76">
        <v>0</v>
      </c>
      <c r="Y493" s="76">
        <v>0</v>
      </c>
      <c r="Z493" s="76">
        <v>0</v>
      </c>
      <c r="AA493" s="76">
        <v>0</v>
      </c>
      <c r="AB493" s="21"/>
    </row>
    <row r="494" spans="4:28" x14ac:dyDescent="0.45">
      <c r="D494" s="39" t="str">
        <f t="shared" si="7"/>
        <v>Net revenue summary_LDNO HV_LV Site Specific No Residual_Rate 2 units</v>
      </c>
      <c r="E494" s="12" t="s">
        <v>56</v>
      </c>
      <c r="F494" s="19" t="s">
        <v>95</v>
      </c>
      <c r="G494" s="14"/>
      <c r="H494" s="19" t="s">
        <v>78</v>
      </c>
      <c r="I494" s="20" t="s">
        <v>38</v>
      </c>
      <c r="J494" s="5"/>
      <c r="K494" s="19" t="s">
        <v>37</v>
      </c>
      <c r="L494" s="21"/>
      <c r="M494" s="21"/>
      <c r="N494" s="76">
        <v>0</v>
      </c>
      <c r="O494" s="75">
        <v>3.98434237411051</v>
      </c>
      <c r="P494" s="75">
        <v>0.23900477493075001</v>
      </c>
      <c r="Q494" s="75">
        <v>0.87946003802283002</v>
      </c>
      <c r="R494" s="75">
        <v>13.832706372048801</v>
      </c>
      <c r="S494" s="76">
        <v>0</v>
      </c>
      <c r="T494" s="76">
        <v>0</v>
      </c>
      <c r="U494" s="76">
        <v>0</v>
      </c>
      <c r="V494" s="76">
        <v>0</v>
      </c>
      <c r="W494" s="76">
        <v>0</v>
      </c>
      <c r="X494" s="76">
        <v>0</v>
      </c>
      <c r="Y494" s="76">
        <v>0</v>
      </c>
      <c r="Z494" s="76">
        <v>0</v>
      </c>
      <c r="AA494" s="76">
        <v>0</v>
      </c>
      <c r="AB494" s="21"/>
    </row>
    <row r="495" spans="4:28" x14ac:dyDescent="0.45">
      <c r="D495" s="39" t="str">
        <f t="shared" si="7"/>
        <v>Net revenue summary_LDNO HV_LV Site Specific Band 1_Rate 2 units</v>
      </c>
      <c r="E495" s="12" t="s">
        <v>56</v>
      </c>
      <c r="F495" s="19" t="s">
        <v>95</v>
      </c>
      <c r="G495" s="14"/>
      <c r="H495" s="19" t="s">
        <v>79</v>
      </c>
      <c r="I495" s="20" t="s">
        <v>38</v>
      </c>
      <c r="J495" s="5"/>
      <c r="K495" s="19" t="s">
        <v>37</v>
      </c>
      <c r="L495" s="21"/>
      <c r="M495" s="21"/>
      <c r="N495" s="75">
        <v>6805.03815803013</v>
      </c>
      <c r="O495" s="75">
        <v>5159.1693173025897</v>
      </c>
      <c r="P495" s="75">
        <v>11764.096877959</v>
      </c>
      <c r="Q495" s="75">
        <v>891.68299756368299</v>
      </c>
      <c r="R495" s="75">
        <v>13790.6681808377</v>
      </c>
      <c r="S495" s="75">
        <v>3160.0948644269802</v>
      </c>
      <c r="T495" s="76">
        <v>1214.2227</v>
      </c>
      <c r="U495" s="75">
        <v>13359.4750332037</v>
      </c>
      <c r="V495" s="75">
        <v>9128.4392173094093</v>
      </c>
      <c r="W495" s="75">
        <v>16469.081472247901</v>
      </c>
      <c r="X495" s="75">
        <v>10864.838053428301</v>
      </c>
      <c r="Y495" s="75">
        <v>14194.697056983699</v>
      </c>
      <c r="Z495" s="75">
        <v>9815.8632449714605</v>
      </c>
      <c r="AA495" s="75">
        <v>5389.0799102298297</v>
      </c>
      <c r="AB495" s="21"/>
    </row>
    <row r="496" spans="4:28" x14ac:dyDescent="0.45">
      <c r="D496" s="39" t="str">
        <f t="shared" si="7"/>
        <v>Net revenue summary_LDNO HV_LV Site Specific Band 2_Rate 2 units</v>
      </c>
      <c r="E496" s="12" t="s">
        <v>56</v>
      </c>
      <c r="F496" s="19" t="s">
        <v>95</v>
      </c>
      <c r="G496" s="14"/>
      <c r="H496" s="19" t="s">
        <v>80</v>
      </c>
      <c r="I496" s="20" t="s">
        <v>38</v>
      </c>
      <c r="J496" s="5"/>
      <c r="K496" s="19" t="s">
        <v>37</v>
      </c>
      <c r="L496" s="21"/>
      <c r="M496" s="21"/>
      <c r="N496" s="75">
        <v>15597.2830507565</v>
      </c>
      <c r="O496" s="75">
        <v>5648.6077897304704</v>
      </c>
      <c r="P496" s="75">
        <v>15248.4952437007</v>
      </c>
      <c r="Q496" s="75">
        <v>911.23545830191097</v>
      </c>
      <c r="R496" s="75">
        <v>13099.587264153</v>
      </c>
      <c r="S496" s="75">
        <v>9976.1434142470098</v>
      </c>
      <c r="T496" s="76">
        <v>7217.9465</v>
      </c>
      <c r="U496" s="75">
        <v>27745.525431341801</v>
      </c>
      <c r="V496" s="75">
        <v>9292.6395248173103</v>
      </c>
      <c r="W496" s="76">
        <v>35193.417130915303</v>
      </c>
      <c r="X496" s="75">
        <v>19503.379389896301</v>
      </c>
      <c r="Y496" s="75">
        <v>21425.918355968101</v>
      </c>
      <c r="Z496" s="75">
        <v>11247.9255565032</v>
      </c>
      <c r="AA496" s="75">
        <v>8027.14423499235</v>
      </c>
      <c r="AB496" s="21"/>
    </row>
    <row r="497" spans="4:28" x14ac:dyDescent="0.45">
      <c r="D497" s="39" t="str">
        <f t="shared" si="7"/>
        <v>Net revenue summary_LDNO HV_LV Site Specific Band 3_Rate 2 units</v>
      </c>
      <c r="E497" s="12" t="s">
        <v>56</v>
      </c>
      <c r="F497" s="19" t="s">
        <v>95</v>
      </c>
      <c r="G497" s="14"/>
      <c r="H497" s="19" t="s">
        <v>81</v>
      </c>
      <c r="I497" s="20" t="s">
        <v>38</v>
      </c>
      <c r="J497" s="5"/>
      <c r="K497" s="19" t="s">
        <v>37</v>
      </c>
      <c r="L497" s="21"/>
      <c r="M497" s="21"/>
      <c r="N497" s="75">
        <v>9012.4526116470806</v>
      </c>
      <c r="O497" s="75">
        <v>3485.7798872824501</v>
      </c>
      <c r="P497" s="75">
        <v>9937.7515215613003</v>
      </c>
      <c r="Q497" s="75">
        <v>691.38317669585103</v>
      </c>
      <c r="R497" s="75">
        <v>10792.393444470399</v>
      </c>
      <c r="S497" s="75">
        <v>11737.1123081643</v>
      </c>
      <c r="T497" s="75">
        <v>5536.3458999999903</v>
      </c>
      <c r="U497" s="75">
        <v>14515.28408471</v>
      </c>
      <c r="V497" s="75">
        <v>5975.9850818582099</v>
      </c>
      <c r="W497" s="75">
        <v>20381.4735631818</v>
      </c>
      <c r="X497" s="75">
        <v>12526.649698459099</v>
      </c>
      <c r="Y497" s="75">
        <v>11767.8922826609</v>
      </c>
      <c r="Z497" s="75">
        <v>5611.3273757980096</v>
      </c>
      <c r="AA497" s="75">
        <v>4751.6179831916797</v>
      </c>
      <c r="AB497" s="21"/>
    </row>
    <row r="498" spans="4:28" x14ac:dyDescent="0.45">
      <c r="D498" s="39" t="str">
        <f t="shared" si="7"/>
        <v>Net revenue summary_LDNO HV_LV Site Specific Band 4_Rate 2 units</v>
      </c>
      <c r="E498" s="12" t="s">
        <v>56</v>
      </c>
      <c r="F498" s="19" t="s">
        <v>95</v>
      </c>
      <c r="G498" s="14"/>
      <c r="H498" s="19" t="s">
        <v>82</v>
      </c>
      <c r="I498" s="20" t="s">
        <v>38</v>
      </c>
      <c r="J498" s="5"/>
      <c r="K498" s="19" t="s">
        <v>37</v>
      </c>
      <c r="L498" s="21"/>
      <c r="M498" s="21"/>
      <c r="N498" s="75">
        <v>19895.811664727298</v>
      </c>
      <c r="O498" s="75">
        <v>7305.5537681769001</v>
      </c>
      <c r="P498" s="75">
        <v>17121.9868667995</v>
      </c>
      <c r="Q498" s="75">
        <v>1874.97201550622</v>
      </c>
      <c r="R498" s="75">
        <v>35505.874639869202</v>
      </c>
      <c r="S498" s="75">
        <v>40163.894418763499</v>
      </c>
      <c r="T498" s="76">
        <v>18756.1646</v>
      </c>
      <c r="U498" s="75">
        <v>68989.598978967901</v>
      </c>
      <c r="V498" s="75">
        <v>16081.702235405601</v>
      </c>
      <c r="W498" s="75">
        <v>45378.105635989697</v>
      </c>
      <c r="X498" s="75">
        <v>21481.077877743301</v>
      </c>
      <c r="Y498" s="75">
        <v>11611.4923043871</v>
      </c>
      <c r="Z498" s="75">
        <v>6659.4257637625697</v>
      </c>
      <c r="AA498" s="75">
        <v>10832.1578715861</v>
      </c>
      <c r="AB498" s="21"/>
    </row>
    <row r="499" spans="4:28" x14ac:dyDescent="0.45">
      <c r="D499" s="39" t="str">
        <f t="shared" si="7"/>
        <v>Net revenue summary_LDNO HV_LV Sub Site Specific No Residual_Rate 2 units</v>
      </c>
      <c r="E499" s="12" t="s">
        <v>56</v>
      </c>
      <c r="F499" s="19" t="s">
        <v>95</v>
      </c>
      <c r="G499" s="14"/>
      <c r="H499" s="19" t="s">
        <v>83</v>
      </c>
      <c r="I499" s="20" t="s">
        <v>38</v>
      </c>
      <c r="J499" s="5"/>
      <c r="K499" s="19" t="s">
        <v>37</v>
      </c>
      <c r="L499" s="21"/>
      <c r="M499" s="21"/>
      <c r="N499" s="76">
        <v>0</v>
      </c>
      <c r="O499" s="75">
        <v>0.274763354206569</v>
      </c>
      <c r="P499" s="76">
        <v>5.02138406337252E-2</v>
      </c>
      <c r="Q499" s="76">
        <v>0</v>
      </c>
      <c r="R499" s="76">
        <v>0</v>
      </c>
      <c r="S499" s="76">
        <v>0</v>
      </c>
      <c r="T499" s="76">
        <v>0</v>
      </c>
      <c r="U499" s="76">
        <v>0</v>
      </c>
      <c r="V499" s="76">
        <v>0</v>
      </c>
      <c r="W499" s="76">
        <v>0</v>
      </c>
      <c r="X499" s="76">
        <v>0</v>
      </c>
      <c r="Y499" s="76">
        <v>0</v>
      </c>
      <c r="Z499" s="76">
        <v>0</v>
      </c>
      <c r="AA499" s="76">
        <v>0</v>
      </c>
      <c r="AB499" s="21"/>
    </row>
    <row r="500" spans="4:28" x14ac:dyDescent="0.45">
      <c r="D500" s="39" t="str">
        <f t="shared" si="7"/>
        <v>Net revenue summary_LDNO HV_LV Sub Site Specific Band 1_Rate 2 units</v>
      </c>
      <c r="E500" s="12" t="s">
        <v>56</v>
      </c>
      <c r="F500" s="19" t="s">
        <v>95</v>
      </c>
      <c r="G500" s="14"/>
      <c r="H500" s="19" t="s">
        <v>84</v>
      </c>
      <c r="I500" s="20" t="s">
        <v>38</v>
      </c>
      <c r="J500" s="5"/>
      <c r="K500" s="19" t="s">
        <v>37</v>
      </c>
      <c r="L500" s="21"/>
      <c r="M500" s="21"/>
      <c r="N500" s="75">
        <v>755.41095372273799</v>
      </c>
      <c r="O500" s="76">
        <v>19.0393683750248</v>
      </c>
      <c r="P500" s="75">
        <v>63.354904121224799</v>
      </c>
      <c r="Q500" s="75">
        <v>47.283067189503498</v>
      </c>
      <c r="R500" s="75">
        <v>57.966016181635901</v>
      </c>
      <c r="S500" s="76">
        <v>0</v>
      </c>
      <c r="T500" s="76">
        <v>0</v>
      </c>
      <c r="U500" s="75">
        <v>892.18538079804705</v>
      </c>
      <c r="V500" s="75">
        <v>1034.4674481242</v>
      </c>
      <c r="W500" s="75">
        <v>1129.10787545111</v>
      </c>
      <c r="X500" s="75">
        <v>376.90791123714399</v>
      </c>
      <c r="Y500" s="75">
        <v>289.125537868604</v>
      </c>
      <c r="Z500" s="75">
        <v>127.527973305953</v>
      </c>
      <c r="AA500" s="75">
        <v>222.59283375330801</v>
      </c>
      <c r="AB500" s="21"/>
    </row>
    <row r="501" spans="4:28" x14ac:dyDescent="0.45">
      <c r="D501" s="39" t="str">
        <f t="shared" si="7"/>
        <v>Net revenue summary_LDNO HV_LV Sub Site Specific Band 2_Rate 2 units</v>
      </c>
      <c r="E501" s="12" t="s">
        <v>56</v>
      </c>
      <c r="F501" s="19" t="s">
        <v>95</v>
      </c>
      <c r="G501" s="14"/>
      <c r="H501" s="19" t="s">
        <v>85</v>
      </c>
      <c r="I501" s="20" t="s">
        <v>38</v>
      </c>
      <c r="J501" s="5"/>
      <c r="K501" s="19" t="s">
        <v>37</v>
      </c>
      <c r="L501" s="21"/>
      <c r="M501" s="21"/>
      <c r="N501" s="75">
        <v>1731.41695773622</v>
      </c>
      <c r="O501" s="75">
        <v>103.51073334048699</v>
      </c>
      <c r="P501" s="75">
        <v>401.12728969751402</v>
      </c>
      <c r="Q501" s="75">
        <v>25.741893412594901</v>
      </c>
      <c r="R501" s="75">
        <v>735.10409997452302</v>
      </c>
      <c r="S501" s="75">
        <v>221.59431805446499</v>
      </c>
      <c r="T501" s="76">
        <v>221.59639999999999</v>
      </c>
      <c r="U501" s="75">
        <v>1852.92851035534</v>
      </c>
      <c r="V501" s="75">
        <v>1053.0752154593599</v>
      </c>
      <c r="W501" s="75">
        <v>2412.8342866913199</v>
      </c>
      <c r="X501" s="75">
        <v>495.77184072192603</v>
      </c>
      <c r="Y501" s="75">
        <v>437.320631010716</v>
      </c>
      <c r="Z501" s="75">
        <v>313.29226246093299</v>
      </c>
      <c r="AA501" s="75">
        <v>233.06794879095199</v>
      </c>
      <c r="AB501" s="21"/>
    </row>
    <row r="502" spans="4:28" x14ac:dyDescent="0.45">
      <c r="D502" s="39" t="str">
        <f t="shared" si="7"/>
        <v>Net revenue summary_LDNO HV_LV Sub Site Specific Band 3_Rate 2 units</v>
      </c>
      <c r="E502" s="12" t="s">
        <v>56</v>
      </c>
      <c r="F502" s="19" t="s">
        <v>95</v>
      </c>
      <c r="G502" s="14"/>
      <c r="H502" s="19" t="s">
        <v>86</v>
      </c>
      <c r="I502" s="20" t="s">
        <v>38</v>
      </c>
      <c r="J502" s="5"/>
      <c r="K502" s="19" t="s">
        <v>37</v>
      </c>
      <c r="L502" s="21"/>
      <c r="M502" s="21"/>
      <c r="N502" s="75">
        <v>1000.45073438883</v>
      </c>
      <c r="O502" s="75">
        <v>292.65921672021801</v>
      </c>
      <c r="P502" s="75">
        <v>984.12571838353006</v>
      </c>
      <c r="Q502" s="75">
        <v>68.709345733282902</v>
      </c>
      <c r="R502" s="75">
        <v>907.17716929474898</v>
      </c>
      <c r="S502" s="75">
        <v>152.473154624632</v>
      </c>
      <c r="T502" s="76">
        <v>0</v>
      </c>
      <c r="U502" s="75">
        <v>969.37373858793103</v>
      </c>
      <c r="V502" s="75">
        <v>677.22004720542805</v>
      </c>
      <c r="W502" s="75">
        <v>1397.33854327373</v>
      </c>
      <c r="X502" s="75">
        <v>926.23246511918899</v>
      </c>
      <c r="Y502" s="75">
        <v>788.68588707463698</v>
      </c>
      <c r="Z502" s="75">
        <v>321.58561785143399</v>
      </c>
      <c r="AA502" s="75">
        <v>866.34748916253795</v>
      </c>
      <c r="AB502" s="21"/>
    </row>
    <row r="503" spans="4:28" x14ac:dyDescent="0.45">
      <c r="D503" s="39" t="str">
        <f t="shared" si="7"/>
        <v>Net revenue summary_LDNO HV_LV Sub Site Specific Band 4_Rate 2 units</v>
      </c>
      <c r="E503" s="12" t="s">
        <v>56</v>
      </c>
      <c r="F503" s="19" t="s">
        <v>95</v>
      </c>
      <c r="G503" s="14"/>
      <c r="H503" s="19" t="s">
        <v>87</v>
      </c>
      <c r="I503" s="20" t="s">
        <v>38</v>
      </c>
      <c r="J503" s="5"/>
      <c r="K503" s="19" t="s">
        <v>37</v>
      </c>
      <c r="L503" s="21"/>
      <c r="M503" s="21"/>
      <c r="N503" s="75">
        <v>2208.5863026358502</v>
      </c>
      <c r="O503" s="75">
        <v>4984.6204018160897</v>
      </c>
      <c r="P503" s="75">
        <v>15714.9777234673</v>
      </c>
      <c r="Q503" s="75">
        <v>493.29857779757401</v>
      </c>
      <c r="R503" s="75">
        <v>12068.902774692</v>
      </c>
      <c r="S503" s="76">
        <v>13109.3030053934</v>
      </c>
      <c r="T503" s="75">
        <v>7463.1426999999903</v>
      </c>
      <c r="U503" s="75">
        <v>4607.33011463207</v>
      </c>
      <c r="V503" s="75">
        <v>1822.4361335953199</v>
      </c>
      <c r="W503" s="75">
        <v>3111.0888930258702</v>
      </c>
      <c r="X503" s="76">
        <v>14753.0866698141</v>
      </c>
      <c r="Y503" s="75">
        <v>8984.8679440460401</v>
      </c>
      <c r="Z503" s="75">
        <v>1323.1962463816701</v>
      </c>
      <c r="AA503" s="76">
        <v>8677.9917282932001</v>
      </c>
      <c r="AB503" s="21"/>
    </row>
    <row r="504" spans="4:28" x14ac:dyDescent="0.45">
      <c r="D504" s="39" t="str">
        <f t="shared" si="7"/>
        <v>Net revenue summary_LDNO HV_HV Site Specific No Residual_Rate 2 units</v>
      </c>
      <c r="E504" s="12" t="s">
        <v>56</v>
      </c>
      <c r="F504" s="19" t="s">
        <v>95</v>
      </c>
      <c r="G504" s="14"/>
      <c r="H504" s="19" t="s">
        <v>88</v>
      </c>
      <c r="I504" s="20" t="s">
        <v>38</v>
      </c>
      <c r="J504" s="5"/>
      <c r="K504" s="19" t="s">
        <v>37</v>
      </c>
      <c r="L504" s="21"/>
      <c r="M504" s="21"/>
      <c r="N504" s="76">
        <v>0</v>
      </c>
      <c r="O504" s="75">
        <v>17.042234171065999</v>
      </c>
      <c r="P504" s="75">
        <v>18.7016360021358</v>
      </c>
      <c r="Q504" s="76">
        <v>2.9161003675982799E-2</v>
      </c>
      <c r="R504" s="75">
        <v>8.0794601484360005</v>
      </c>
      <c r="S504" s="76">
        <v>0</v>
      </c>
      <c r="T504" s="76">
        <v>0</v>
      </c>
      <c r="U504" s="76">
        <v>0</v>
      </c>
      <c r="V504" s="76">
        <v>0</v>
      </c>
      <c r="W504" s="76">
        <v>0</v>
      </c>
      <c r="X504" s="76">
        <v>0</v>
      </c>
      <c r="Y504" s="76">
        <v>0</v>
      </c>
      <c r="Z504" s="76">
        <v>0</v>
      </c>
      <c r="AA504" s="76">
        <v>0</v>
      </c>
      <c r="AB504" s="21"/>
    </row>
    <row r="505" spans="4:28" x14ac:dyDescent="0.45">
      <c r="D505" s="39" t="str">
        <f t="shared" si="7"/>
        <v>Net revenue summary_LDNO HV_HV Site Specific Band 1_Rate 2 units</v>
      </c>
      <c r="E505" s="12" t="s">
        <v>56</v>
      </c>
      <c r="F505" s="19" t="s">
        <v>95</v>
      </c>
      <c r="G505" s="14"/>
      <c r="H505" s="19" t="s">
        <v>89</v>
      </c>
      <c r="I505" s="20" t="s">
        <v>38</v>
      </c>
      <c r="J505" s="5"/>
      <c r="K505" s="19" t="s">
        <v>37</v>
      </c>
      <c r="L505" s="21"/>
      <c r="M505" s="21"/>
      <c r="N505" s="75">
        <v>1103.6139737292799</v>
      </c>
      <c r="O505" s="75">
        <v>845.207558481521</v>
      </c>
      <c r="P505" s="76">
        <v>2304.5664770856702</v>
      </c>
      <c r="Q505" s="76">
        <v>3.0776178441517601</v>
      </c>
      <c r="R505" s="75">
        <v>894.87176848857098</v>
      </c>
      <c r="S505" s="75">
        <v>1652.62828337273</v>
      </c>
      <c r="T505" s="75">
        <v>940.10879999999997</v>
      </c>
      <c r="U505" s="75">
        <v>446.46685305533703</v>
      </c>
      <c r="V505" s="75">
        <v>385.26242120757399</v>
      </c>
      <c r="W505" s="75">
        <v>2044.9756546829401</v>
      </c>
      <c r="X505" s="75">
        <v>3580.4326000429801</v>
      </c>
      <c r="Y505" s="75">
        <v>5403.7507943712999</v>
      </c>
      <c r="Z505" s="75">
        <v>1039.8572599648501</v>
      </c>
      <c r="AA505" s="75">
        <v>78.778050748303997</v>
      </c>
      <c r="AB505" s="21"/>
    </row>
    <row r="506" spans="4:28" x14ac:dyDescent="0.45">
      <c r="D506" s="39" t="str">
        <f t="shared" si="7"/>
        <v>Net revenue summary_LDNO HV_HV Site Specific Band 2_Rate 2 units</v>
      </c>
      <c r="E506" s="12" t="s">
        <v>56</v>
      </c>
      <c r="F506" s="19" t="s">
        <v>95</v>
      </c>
      <c r="G506" s="14"/>
      <c r="H506" s="19" t="s">
        <v>90</v>
      </c>
      <c r="I506" s="20" t="s">
        <v>38</v>
      </c>
      <c r="J506" s="5"/>
      <c r="K506" s="19" t="s">
        <v>37</v>
      </c>
      <c r="L506" s="21"/>
      <c r="M506" s="21"/>
      <c r="N506" s="76">
        <v>2918.1055025365099</v>
      </c>
      <c r="O506" s="75">
        <v>2824.1952081100599</v>
      </c>
      <c r="P506" s="75">
        <v>8125.4217802060002</v>
      </c>
      <c r="Q506" s="75">
        <v>8.6400081799105397</v>
      </c>
      <c r="R506" s="75">
        <v>3103.8735075600398</v>
      </c>
      <c r="S506" s="75">
        <v>2226.1981432964799</v>
      </c>
      <c r="T506" s="76">
        <v>3909.1570000000002</v>
      </c>
      <c r="U506" s="75">
        <v>2297.33150676798</v>
      </c>
      <c r="V506" s="76">
        <v>4038.7147451462502</v>
      </c>
      <c r="W506" s="75">
        <v>6383.0613933206396</v>
      </c>
      <c r="X506" s="75">
        <v>8607.4995145059002</v>
      </c>
      <c r="Y506" s="75">
        <v>9306.3329703159507</v>
      </c>
      <c r="Z506" s="75">
        <v>3159.0303625311099</v>
      </c>
      <c r="AA506" s="75">
        <v>294.28545167577499</v>
      </c>
      <c r="AB506" s="21"/>
    </row>
    <row r="507" spans="4:28" x14ac:dyDescent="0.45">
      <c r="D507" s="39" t="str">
        <f t="shared" si="7"/>
        <v>Net revenue summary_LDNO HV_HV Site Specific Band 3_Rate 2 units</v>
      </c>
      <c r="E507" s="12" t="s">
        <v>56</v>
      </c>
      <c r="F507" s="19" t="s">
        <v>95</v>
      </c>
      <c r="G507" s="14"/>
      <c r="H507" s="19" t="s">
        <v>91</v>
      </c>
      <c r="I507" s="20" t="s">
        <v>38</v>
      </c>
      <c r="J507" s="5"/>
      <c r="K507" s="19" t="s">
        <v>37</v>
      </c>
      <c r="L507" s="21"/>
      <c r="M507" s="21"/>
      <c r="N507" s="75">
        <v>2509.1197375933398</v>
      </c>
      <c r="O507" s="75">
        <v>2393.6007015966302</v>
      </c>
      <c r="P507" s="75">
        <v>7297.26850985687</v>
      </c>
      <c r="Q507" s="75">
        <v>8.0784051847273393</v>
      </c>
      <c r="R507" s="75">
        <v>2463.5886245228899</v>
      </c>
      <c r="S507" s="75">
        <v>7952.8594023040796</v>
      </c>
      <c r="T507" s="75">
        <v>2896.4711000000002</v>
      </c>
      <c r="U507" s="75">
        <v>3096.3027565838702</v>
      </c>
      <c r="V507" s="75">
        <v>1398.3359289407899</v>
      </c>
      <c r="W507" s="75">
        <v>5097.1246565184401</v>
      </c>
      <c r="X507" s="75">
        <v>6251.56945810655</v>
      </c>
      <c r="Y507" s="75">
        <v>5086.5757052510298</v>
      </c>
      <c r="Z507" s="75">
        <v>2153.1099882337899</v>
      </c>
      <c r="AA507" s="75">
        <v>267.99749907087897</v>
      </c>
      <c r="AB507" s="21"/>
    </row>
    <row r="508" spans="4:28" x14ac:dyDescent="0.45">
      <c r="D508" s="39" t="str">
        <f t="shared" si="7"/>
        <v>Net revenue summary_LDNO HV_HV Site Specific Band 4_Rate 2 units</v>
      </c>
      <c r="E508" s="12" t="s">
        <v>56</v>
      </c>
      <c r="F508" s="19" t="s">
        <v>95</v>
      </c>
      <c r="G508" s="14"/>
      <c r="H508" s="19" t="s">
        <v>92</v>
      </c>
      <c r="I508" s="20" t="s">
        <v>38</v>
      </c>
      <c r="J508" s="5"/>
      <c r="K508" s="19" t="s">
        <v>37</v>
      </c>
      <c r="L508" s="21"/>
      <c r="M508" s="21"/>
      <c r="N508" s="75">
        <v>4761.7668647912196</v>
      </c>
      <c r="O508" s="76">
        <v>9623.0218170265907</v>
      </c>
      <c r="P508" s="76">
        <v>19221.748807592201</v>
      </c>
      <c r="Q508" s="75">
        <v>14.947519157667699</v>
      </c>
      <c r="R508" s="75">
        <v>6541.97990145534</v>
      </c>
      <c r="S508" s="75">
        <v>9338.5849042206992</v>
      </c>
      <c r="T508" s="76">
        <v>2137.864</v>
      </c>
      <c r="U508" s="75">
        <v>13219.530017761601</v>
      </c>
      <c r="V508" s="75">
        <v>3436.9967646588598</v>
      </c>
      <c r="W508" s="75">
        <v>13402.907602666901</v>
      </c>
      <c r="X508" s="75">
        <v>18896.406583704302</v>
      </c>
      <c r="Y508" s="75">
        <v>15947.8552816014</v>
      </c>
      <c r="Z508" s="75">
        <v>5755.4057580682602</v>
      </c>
      <c r="AA508" s="75">
        <v>658.93899850504101</v>
      </c>
      <c r="AB508" s="21"/>
    </row>
    <row r="509" spans="4:28" x14ac:dyDescent="0.45">
      <c r="D509" s="39" t="str">
        <f t="shared" si="7"/>
        <v>Net revenue summary_LDNO HV_Unmetered Supplies_Rate 2 units</v>
      </c>
      <c r="E509" s="12" t="s">
        <v>56</v>
      </c>
      <c r="F509" s="19" t="s">
        <v>95</v>
      </c>
      <c r="G509" s="14"/>
      <c r="H509" s="19" t="s">
        <v>60</v>
      </c>
      <c r="I509" s="20" t="s">
        <v>38</v>
      </c>
      <c r="J509" s="5"/>
      <c r="K509" s="19" t="s">
        <v>37</v>
      </c>
      <c r="L509" s="21"/>
      <c r="M509" s="21"/>
      <c r="N509" s="75">
        <v>2.6544472528471301</v>
      </c>
      <c r="O509" s="75">
        <v>360.85107750148097</v>
      </c>
      <c r="P509" s="75">
        <v>207.62314010588901</v>
      </c>
      <c r="Q509" s="75">
        <v>0.65800000000000003</v>
      </c>
      <c r="R509" s="75">
        <v>576.089564191107</v>
      </c>
      <c r="S509" s="75">
        <v>425.67698927242401</v>
      </c>
      <c r="T509" s="76">
        <v>144.501362524949</v>
      </c>
      <c r="U509" s="76">
        <v>62.307879864300503</v>
      </c>
      <c r="V509" s="75">
        <v>277.328712518163</v>
      </c>
      <c r="W509" s="75">
        <v>376.05523321724502</v>
      </c>
      <c r="X509" s="76">
        <v>675.41030844831698</v>
      </c>
      <c r="Y509" s="75">
        <v>417.76530632165299</v>
      </c>
      <c r="Z509" s="75">
        <v>527.53641222671297</v>
      </c>
      <c r="AA509" s="75">
        <v>113.00253086858601</v>
      </c>
      <c r="AB509" s="21"/>
    </row>
    <row r="510" spans="4:28" x14ac:dyDescent="0.45">
      <c r="D510" s="39" t="str">
        <f t="shared" si="7"/>
        <v>Net revenue summary_LDNO HV_LV Generation Aggregated_Rate 2 units</v>
      </c>
      <c r="E510" s="12" t="s">
        <v>56</v>
      </c>
      <c r="F510" s="19" t="s">
        <v>95</v>
      </c>
      <c r="G510" s="14"/>
      <c r="H510" s="19" t="s">
        <v>61</v>
      </c>
      <c r="I510" s="20" t="s">
        <v>38</v>
      </c>
      <c r="J510" s="5"/>
      <c r="K510" s="19" t="s">
        <v>37</v>
      </c>
      <c r="L510" s="21"/>
      <c r="M510" s="21"/>
      <c r="N510" s="76">
        <v>0</v>
      </c>
      <c r="O510" s="76">
        <v>0</v>
      </c>
      <c r="P510" s="75">
        <v>38.6733993371287</v>
      </c>
      <c r="Q510" s="76">
        <v>0</v>
      </c>
      <c r="R510" s="75">
        <v>46.327257006571202</v>
      </c>
      <c r="S510" s="75">
        <v>466.68798026349901</v>
      </c>
      <c r="T510" s="75">
        <v>7.2334609976121103</v>
      </c>
      <c r="U510" s="76">
        <v>0.94694165361439797</v>
      </c>
      <c r="V510" s="75">
        <v>23.692710571668499</v>
      </c>
      <c r="W510" s="75">
        <v>10.314745627988501</v>
      </c>
      <c r="X510" s="75">
        <v>4.8914392466211698</v>
      </c>
      <c r="Y510" s="75">
        <v>0.31437484563728402</v>
      </c>
      <c r="Z510" s="75">
        <v>16.544807976108999</v>
      </c>
      <c r="AA510" s="76">
        <v>0</v>
      </c>
      <c r="AB510" s="21"/>
    </row>
    <row r="511" spans="4:28" x14ac:dyDescent="0.45">
      <c r="D511" s="39" t="str">
        <f t="shared" si="7"/>
        <v>Net revenue summary_LDNO HV_LV Sub Generation Aggregated_Rate 2 units</v>
      </c>
      <c r="E511" s="12" t="s">
        <v>56</v>
      </c>
      <c r="F511" s="19" t="s">
        <v>95</v>
      </c>
      <c r="G511" s="14"/>
      <c r="H511" s="19" t="s">
        <v>62</v>
      </c>
      <c r="I511" s="20" t="s">
        <v>38</v>
      </c>
      <c r="J511" s="5"/>
      <c r="K511" s="19" t="s">
        <v>37</v>
      </c>
      <c r="L511" s="21"/>
      <c r="M511" s="21"/>
      <c r="N511" s="76">
        <v>0</v>
      </c>
      <c r="O511" s="76">
        <v>0</v>
      </c>
      <c r="P511" s="76">
        <v>0</v>
      </c>
      <c r="Q511" s="76">
        <v>0</v>
      </c>
      <c r="R511" s="76">
        <v>12.776181565766001</v>
      </c>
      <c r="S511" s="76">
        <v>0</v>
      </c>
      <c r="T511" s="76">
        <v>0</v>
      </c>
      <c r="U511" s="76">
        <v>0</v>
      </c>
      <c r="V511" s="76">
        <v>0</v>
      </c>
      <c r="W511" s="76">
        <v>0</v>
      </c>
      <c r="X511" s="76">
        <v>0</v>
      </c>
      <c r="Y511" s="76">
        <v>0</v>
      </c>
      <c r="Z511" s="76">
        <v>0</v>
      </c>
      <c r="AA511" s="76">
        <v>0</v>
      </c>
      <c r="AB511" s="21"/>
    </row>
    <row r="512" spans="4:28" x14ac:dyDescent="0.45">
      <c r="D512" s="39" t="str">
        <f t="shared" si="7"/>
        <v>Net revenue summary_LDNO HV_LV Generation Site Specific_Rate 2 units</v>
      </c>
      <c r="E512" s="12" t="s">
        <v>56</v>
      </c>
      <c r="F512" s="19" t="s">
        <v>95</v>
      </c>
      <c r="G512" s="14"/>
      <c r="H512" s="19" t="s">
        <v>63</v>
      </c>
      <c r="I512" s="20" t="s">
        <v>38</v>
      </c>
      <c r="J512" s="5"/>
      <c r="K512" s="19" t="s">
        <v>37</v>
      </c>
      <c r="L512" s="21"/>
      <c r="M512" s="21"/>
      <c r="N512" s="76">
        <v>0</v>
      </c>
      <c r="O512" s="75">
        <v>166.957535704544</v>
      </c>
      <c r="P512" s="76">
        <v>52.947885568378702</v>
      </c>
      <c r="Q512" s="76">
        <v>0</v>
      </c>
      <c r="R512" s="75">
        <v>44.359057142857097</v>
      </c>
      <c r="S512" s="76">
        <v>0</v>
      </c>
      <c r="T512" s="76">
        <v>109.181</v>
      </c>
      <c r="U512" s="75">
        <v>3571.4728007056301</v>
      </c>
      <c r="V512" s="75">
        <v>0.355760745256335</v>
      </c>
      <c r="W512" s="75">
        <v>810.17987075723602</v>
      </c>
      <c r="X512" s="76">
        <v>83.954453068101003</v>
      </c>
      <c r="Y512" s="75">
        <v>33.173331568660302</v>
      </c>
      <c r="Z512" s="75">
        <v>99.563874990349007</v>
      </c>
      <c r="AA512" s="75">
        <v>113.754014428698</v>
      </c>
      <c r="AB512" s="21"/>
    </row>
    <row r="513" spans="4:28" x14ac:dyDescent="0.45">
      <c r="D513" s="39" t="str">
        <f t="shared" si="7"/>
        <v>Net revenue summary_LDNO HV_LV Generation Site Specific no RP Charge_Rate 2 units</v>
      </c>
      <c r="E513" s="12" t="s">
        <v>56</v>
      </c>
      <c r="F513" s="19" t="s">
        <v>95</v>
      </c>
      <c r="G513" s="14"/>
      <c r="H513" s="19" t="s">
        <v>64</v>
      </c>
      <c r="I513" s="20" t="s">
        <v>38</v>
      </c>
      <c r="J513" s="5"/>
      <c r="K513" s="19" t="s">
        <v>37</v>
      </c>
      <c r="L513" s="21"/>
      <c r="M513" s="21"/>
      <c r="N513" s="76">
        <v>0</v>
      </c>
      <c r="O513" s="76">
        <v>0</v>
      </c>
      <c r="P513" s="76">
        <v>0</v>
      </c>
      <c r="Q513" s="76">
        <v>0</v>
      </c>
      <c r="R513" s="76">
        <v>0</v>
      </c>
      <c r="S513" s="76">
        <v>0</v>
      </c>
      <c r="T513" s="76">
        <v>0</v>
      </c>
      <c r="U513" s="76">
        <v>0</v>
      </c>
      <c r="V513" s="76">
        <v>0</v>
      </c>
      <c r="W513" s="76">
        <v>0</v>
      </c>
      <c r="X513" s="76">
        <v>0</v>
      </c>
      <c r="Y513" s="76">
        <v>0</v>
      </c>
      <c r="Z513" s="76">
        <v>0</v>
      </c>
      <c r="AA513" s="76">
        <v>0</v>
      </c>
      <c r="AB513" s="21"/>
    </row>
    <row r="514" spans="4:28" x14ac:dyDescent="0.45">
      <c r="D514" s="39" t="str">
        <f t="shared" si="7"/>
        <v>Net revenue summary_LDNO HV_LV Sub Generation Site Specific_Rate 2 units</v>
      </c>
      <c r="E514" s="12" t="s">
        <v>56</v>
      </c>
      <c r="F514" s="19" t="s">
        <v>95</v>
      </c>
      <c r="G514" s="14"/>
      <c r="H514" s="19" t="s">
        <v>65</v>
      </c>
      <c r="I514" s="20" t="s">
        <v>38</v>
      </c>
      <c r="J514" s="5"/>
      <c r="K514" s="19" t="s">
        <v>37</v>
      </c>
      <c r="L514" s="21"/>
      <c r="M514" s="21"/>
      <c r="N514" s="76">
        <v>0</v>
      </c>
      <c r="O514" s="76">
        <v>0</v>
      </c>
      <c r="P514" s="76">
        <v>5.5280179013221096</v>
      </c>
      <c r="Q514" s="76">
        <v>0</v>
      </c>
      <c r="R514" s="76">
        <v>0</v>
      </c>
      <c r="S514" s="76">
        <v>0</v>
      </c>
      <c r="T514" s="76">
        <v>0</v>
      </c>
      <c r="U514" s="76">
        <v>0</v>
      </c>
      <c r="V514" s="76">
        <v>0</v>
      </c>
      <c r="W514" s="76">
        <v>0</v>
      </c>
      <c r="X514" s="76">
        <v>0</v>
      </c>
      <c r="Y514" s="76">
        <v>0</v>
      </c>
      <c r="Z514" s="76">
        <v>0</v>
      </c>
      <c r="AA514" s="76">
        <v>0</v>
      </c>
      <c r="AB514" s="21"/>
    </row>
    <row r="515" spans="4:28" x14ac:dyDescent="0.45">
      <c r="D515" s="39" t="str">
        <f t="shared" si="7"/>
        <v>Net revenue summary_LDNO HV_LV Sub Generation Site Specific no RP Charge_Rate 2 units</v>
      </c>
      <c r="E515" s="12" t="s">
        <v>56</v>
      </c>
      <c r="F515" s="19" t="s">
        <v>95</v>
      </c>
      <c r="G515" s="14"/>
      <c r="H515" s="19" t="s">
        <v>66</v>
      </c>
      <c r="I515" s="20" t="s">
        <v>38</v>
      </c>
      <c r="J515" s="5"/>
      <c r="K515" s="19" t="s">
        <v>37</v>
      </c>
      <c r="L515" s="21"/>
      <c r="M515" s="21"/>
      <c r="N515" s="76">
        <v>0</v>
      </c>
      <c r="O515" s="76">
        <v>0</v>
      </c>
      <c r="P515" s="76">
        <v>0</v>
      </c>
      <c r="Q515" s="76">
        <v>0</v>
      </c>
      <c r="R515" s="76">
        <v>0</v>
      </c>
      <c r="S515" s="76">
        <v>0</v>
      </c>
      <c r="T515" s="76">
        <v>0</v>
      </c>
      <c r="U515" s="76">
        <v>0</v>
      </c>
      <c r="V515" s="76">
        <v>0</v>
      </c>
      <c r="W515" s="76">
        <v>0</v>
      </c>
      <c r="X515" s="76">
        <v>0</v>
      </c>
      <c r="Y515" s="76">
        <v>0</v>
      </c>
      <c r="Z515" s="76">
        <v>0</v>
      </c>
      <c r="AA515" s="76">
        <v>0</v>
      </c>
      <c r="AB515" s="21"/>
    </row>
    <row r="516" spans="4:28" x14ac:dyDescent="0.45">
      <c r="D516" s="39" t="str">
        <f t="shared" si="7"/>
        <v>Net revenue summary_LDNO HV_HV Generation Site Specific_Rate 2 units</v>
      </c>
      <c r="E516" s="12" t="s">
        <v>56</v>
      </c>
      <c r="F516" s="19" t="s">
        <v>95</v>
      </c>
      <c r="G516" s="14"/>
      <c r="H516" s="19" t="s">
        <v>67</v>
      </c>
      <c r="I516" s="20" t="s">
        <v>38</v>
      </c>
      <c r="J516" s="5"/>
      <c r="K516" s="19" t="s">
        <v>37</v>
      </c>
      <c r="L516" s="21"/>
      <c r="M516" s="21"/>
      <c r="N516" s="76">
        <v>0</v>
      </c>
      <c r="O516" s="76">
        <v>0</v>
      </c>
      <c r="P516" s="75">
        <v>3729.5876202814202</v>
      </c>
      <c r="Q516" s="76">
        <v>0</v>
      </c>
      <c r="R516" s="76">
        <v>1.0569</v>
      </c>
      <c r="S516" s="76">
        <v>0</v>
      </c>
      <c r="T516" s="76">
        <v>0</v>
      </c>
      <c r="U516" s="76">
        <v>5757.2639316822397</v>
      </c>
      <c r="V516" s="76">
        <v>0</v>
      </c>
      <c r="W516" s="75">
        <v>152.982363145107</v>
      </c>
      <c r="X516" s="76">
        <v>0</v>
      </c>
      <c r="Y516" s="76">
        <v>0.19575000000000001</v>
      </c>
      <c r="Z516" s="75">
        <v>4.0015506329739496</v>
      </c>
      <c r="AA516" s="76">
        <v>0</v>
      </c>
      <c r="AB516" s="21"/>
    </row>
    <row r="517" spans="4:28" x14ac:dyDescent="0.45">
      <c r="D517" s="39" t="str">
        <f t="shared" si="7"/>
        <v>Net revenue summary_LDNO HV_HV Generation Site Specific no RP Charge_Rate 2 units</v>
      </c>
      <c r="E517" s="12" t="s">
        <v>56</v>
      </c>
      <c r="F517" s="19" t="s">
        <v>95</v>
      </c>
      <c r="G517" s="14"/>
      <c r="H517" s="19" t="s">
        <v>68</v>
      </c>
      <c r="I517" s="20" t="s">
        <v>38</v>
      </c>
      <c r="J517" s="5"/>
      <c r="K517" s="19" t="s">
        <v>37</v>
      </c>
      <c r="L517" s="21"/>
      <c r="M517" s="21"/>
      <c r="N517" s="76">
        <v>0</v>
      </c>
      <c r="O517" s="76">
        <v>0</v>
      </c>
      <c r="P517" s="76">
        <v>0</v>
      </c>
      <c r="Q517" s="76">
        <v>0</v>
      </c>
      <c r="R517" s="76">
        <v>0</v>
      </c>
      <c r="S517" s="76">
        <v>0</v>
      </c>
      <c r="T517" s="76">
        <v>0</v>
      </c>
      <c r="U517" s="76">
        <v>0</v>
      </c>
      <c r="V517" s="76">
        <v>0</v>
      </c>
      <c r="W517" s="76">
        <v>0</v>
      </c>
      <c r="X517" s="76">
        <v>0</v>
      </c>
      <c r="Y517" s="76">
        <v>0</v>
      </c>
      <c r="Z517" s="76">
        <v>0</v>
      </c>
      <c r="AA517" s="76">
        <v>0</v>
      </c>
      <c r="AB517" s="21"/>
    </row>
    <row r="518" spans="4:28" x14ac:dyDescent="0.45">
      <c r="D518" s="39" t="str">
        <f t="shared" ref="D518:D581" si="8">E518&amp;"_"&amp;F518&amp;"_"&amp;H518&amp;"_"&amp;I518</f>
        <v>Net revenue summary_LDNO HV_Domestic Aggregated or CT with Residual_Rate 3 units</v>
      </c>
      <c r="E518" s="12" t="s">
        <v>56</v>
      </c>
      <c r="F518" s="19" t="s">
        <v>95</v>
      </c>
      <c r="G518" s="14"/>
      <c r="H518" s="16" t="s">
        <v>126</v>
      </c>
      <c r="I518" s="18" t="s">
        <v>39</v>
      </c>
      <c r="J518" s="13"/>
      <c r="K518" s="16" t="s">
        <v>37</v>
      </c>
      <c r="L518" s="21"/>
      <c r="M518" s="21"/>
      <c r="N518" s="75">
        <v>93534.832039305606</v>
      </c>
      <c r="O518" s="75">
        <v>68320.136071575602</v>
      </c>
      <c r="P518" s="75">
        <v>76090.647447931304</v>
      </c>
      <c r="Q518" s="75">
        <v>9537.6476308770707</v>
      </c>
      <c r="R518" s="75">
        <v>86625.588105867093</v>
      </c>
      <c r="S518" s="75">
        <v>86054.025683257598</v>
      </c>
      <c r="T518" s="75">
        <v>45932.972024913499</v>
      </c>
      <c r="U518" s="76">
        <v>132703.656528647</v>
      </c>
      <c r="V518" s="75">
        <v>73149.030206045907</v>
      </c>
      <c r="W518" s="75">
        <v>202976.88457095201</v>
      </c>
      <c r="X518" s="76">
        <v>210000</v>
      </c>
      <c r="Y518" s="75">
        <v>105509.591470792</v>
      </c>
      <c r="Z518" s="75">
        <v>47571.307935553799</v>
      </c>
      <c r="AA518" s="76">
        <v>20000</v>
      </c>
      <c r="AB518" s="21"/>
    </row>
    <row r="519" spans="4:28" x14ac:dyDescent="0.45">
      <c r="D519" s="39" t="str">
        <f t="shared" si="8"/>
        <v>Net revenue summary_LDNO HV_Domestic Aggregated or CT (Related MPAN)_Rate 3 units</v>
      </c>
      <c r="E519" s="12" t="s">
        <v>56</v>
      </c>
      <c r="F519" s="19" t="s">
        <v>95</v>
      </c>
      <c r="G519" s="14"/>
      <c r="H519" s="19" t="s">
        <v>127</v>
      </c>
      <c r="I519" s="20" t="s">
        <v>39</v>
      </c>
      <c r="J519" s="5"/>
      <c r="K519" s="19" t="s">
        <v>37</v>
      </c>
      <c r="L519" s="21"/>
      <c r="M519" s="21"/>
      <c r="N519" s="76">
        <v>0</v>
      </c>
      <c r="O519" s="75">
        <v>5.5232877132748701</v>
      </c>
      <c r="P519" s="75">
        <v>155.22477717608299</v>
      </c>
      <c r="Q519" s="76">
        <v>0</v>
      </c>
      <c r="R519" s="75">
        <v>757.854001030718</v>
      </c>
      <c r="S519" s="75">
        <v>414.55959809441703</v>
      </c>
      <c r="T519" s="76">
        <v>0</v>
      </c>
      <c r="U519" s="76">
        <v>0</v>
      </c>
      <c r="V519" s="76">
        <v>0</v>
      </c>
      <c r="W519" s="76">
        <v>0</v>
      </c>
      <c r="X519" s="76">
        <v>0</v>
      </c>
      <c r="Y519" s="76">
        <v>0</v>
      </c>
      <c r="Z519" s="76">
        <v>0</v>
      </c>
      <c r="AA519" s="76">
        <v>0</v>
      </c>
      <c r="AB519" s="21"/>
    </row>
    <row r="520" spans="4:28" x14ac:dyDescent="0.45">
      <c r="D520" s="39" t="str">
        <f t="shared" si="8"/>
        <v>Net revenue summary_LDNO HV_Non-Domestic Aggregated or CT No Residual_Rate 3 units</v>
      </c>
      <c r="E520" s="12" t="s">
        <v>56</v>
      </c>
      <c r="F520" s="19" t="s">
        <v>95</v>
      </c>
      <c r="G520" s="14"/>
      <c r="H520" s="19" t="s">
        <v>128</v>
      </c>
      <c r="I520" s="20" t="s">
        <v>39</v>
      </c>
      <c r="J520" s="5"/>
      <c r="K520" s="19" t="s">
        <v>37</v>
      </c>
      <c r="L520" s="21"/>
      <c r="M520" s="21"/>
      <c r="N520" s="76">
        <v>0</v>
      </c>
      <c r="O520" s="76">
        <v>8.4175098027760104E-2</v>
      </c>
      <c r="P520" s="75">
        <v>0.37889376653252999</v>
      </c>
      <c r="Q520" s="75">
        <v>0.27043881429567301</v>
      </c>
      <c r="R520" s="75">
        <v>0.229151219247685</v>
      </c>
      <c r="S520" s="75">
        <v>0.94209469511781097</v>
      </c>
      <c r="T520" s="76">
        <v>0.99259594845882204</v>
      </c>
      <c r="U520" s="76">
        <v>0</v>
      </c>
      <c r="V520" s="76">
        <v>0</v>
      </c>
      <c r="W520" s="76">
        <v>0</v>
      </c>
      <c r="X520" s="76">
        <v>0</v>
      </c>
      <c r="Y520" s="76">
        <v>0</v>
      </c>
      <c r="Z520" s="76">
        <v>0</v>
      </c>
      <c r="AA520" s="76">
        <v>0</v>
      </c>
      <c r="AB520" s="21"/>
    </row>
    <row r="521" spans="4:28" x14ac:dyDescent="0.45">
      <c r="D521" s="39" t="str">
        <f t="shared" si="8"/>
        <v>Net revenue summary_LDNO HV_Non-Domestic Aggregated or CT Band 1_Rate 3 units</v>
      </c>
      <c r="E521" s="12" t="s">
        <v>56</v>
      </c>
      <c r="F521" s="19" t="s">
        <v>95</v>
      </c>
      <c r="G521" s="14"/>
      <c r="H521" s="19" t="s">
        <v>129</v>
      </c>
      <c r="I521" s="20" t="s">
        <v>39</v>
      </c>
      <c r="J521" s="5"/>
      <c r="K521" s="19" t="s">
        <v>37</v>
      </c>
      <c r="L521" s="21"/>
      <c r="M521" s="21"/>
      <c r="N521" s="75">
        <v>240.663649511751</v>
      </c>
      <c r="O521" s="75">
        <v>80.256725218892299</v>
      </c>
      <c r="P521" s="75">
        <v>148.342600073574</v>
      </c>
      <c r="Q521" s="75">
        <v>27.419100681743998</v>
      </c>
      <c r="R521" s="75">
        <v>285.70760760427902</v>
      </c>
      <c r="S521" s="75">
        <v>707.58680977263202</v>
      </c>
      <c r="T521" s="75">
        <v>307.363623517203</v>
      </c>
      <c r="U521" s="75">
        <v>928.808577717861</v>
      </c>
      <c r="V521" s="75">
        <v>273.599653390024</v>
      </c>
      <c r="W521" s="75">
        <v>711.93328016120597</v>
      </c>
      <c r="X521" s="75">
        <v>404.42721052887703</v>
      </c>
      <c r="Y521" s="75">
        <v>400.038684306665</v>
      </c>
      <c r="Z521" s="76">
        <v>241.92172753474799</v>
      </c>
      <c r="AA521" s="76">
        <v>124.61090954300801</v>
      </c>
      <c r="AB521" s="21"/>
    </row>
    <row r="522" spans="4:28" x14ac:dyDescent="0.45">
      <c r="D522" s="39" t="str">
        <f t="shared" si="8"/>
        <v>Net revenue summary_LDNO HV_Non-Domestic Aggregated or CT Band 2_Rate 3 units</v>
      </c>
      <c r="E522" s="12" t="s">
        <v>56</v>
      </c>
      <c r="F522" s="19" t="s">
        <v>95</v>
      </c>
      <c r="G522" s="14"/>
      <c r="H522" s="19" t="s">
        <v>130</v>
      </c>
      <c r="I522" s="20" t="s">
        <v>39</v>
      </c>
      <c r="J522" s="5"/>
      <c r="K522" s="19" t="s">
        <v>37</v>
      </c>
      <c r="L522" s="21"/>
      <c r="M522" s="21"/>
      <c r="N522" s="75">
        <v>1057.2555035543301</v>
      </c>
      <c r="O522" s="76">
        <v>363.76484784244798</v>
      </c>
      <c r="P522" s="75">
        <v>668.96892901891795</v>
      </c>
      <c r="Q522" s="75">
        <v>74.948759861212295</v>
      </c>
      <c r="R522" s="75">
        <v>705.22718235200796</v>
      </c>
      <c r="S522" s="75">
        <v>1443.79097109596</v>
      </c>
      <c r="T522" s="75">
        <v>631.68723341345196</v>
      </c>
      <c r="U522" s="75">
        <v>3495.1768213487799</v>
      </c>
      <c r="V522" s="75">
        <v>1206.3039582486299</v>
      </c>
      <c r="W522" s="76">
        <v>3019.2632519109902</v>
      </c>
      <c r="X522" s="75">
        <v>1646.69589395956</v>
      </c>
      <c r="Y522" s="75">
        <v>1499.7394424787799</v>
      </c>
      <c r="Z522" s="76">
        <v>967.32816458026696</v>
      </c>
      <c r="AA522" s="76">
        <v>484.63163646373101</v>
      </c>
      <c r="AB522" s="21"/>
    </row>
    <row r="523" spans="4:28" x14ac:dyDescent="0.45">
      <c r="D523" s="39" t="str">
        <f t="shared" si="8"/>
        <v>Net revenue summary_LDNO HV_Non-Domestic Aggregated or CT Band 3_Rate 3 units</v>
      </c>
      <c r="E523" s="12" t="s">
        <v>56</v>
      </c>
      <c r="F523" s="19" t="s">
        <v>95</v>
      </c>
      <c r="G523" s="14"/>
      <c r="H523" s="19" t="s">
        <v>131</v>
      </c>
      <c r="I523" s="20" t="s">
        <v>39</v>
      </c>
      <c r="J523" s="5"/>
      <c r="K523" s="19" t="s">
        <v>37</v>
      </c>
      <c r="L523" s="21"/>
      <c r="M523" s="21"/>
      <c r="N523" s="76">
        <v>1349.8522766162901</v>
      </c>
      <c r="O523" s="75">
        <v>406.60349267116902</v>
      </c>
      <c r="P523" s="75">
        <v>809.52694810435605</v>
      </c>
      <c r="Q523" s="75">
        <v>91.918275579378601</v>
      </c>
      <c r="R523" s="75">
        <v>846.14577014044596</v>
      </c>
      <c r="S523" s="75">
        <v>1855.9209043967301</v>
      </c>
      <c r="T523" s="75">
        <v>709.34277499572397</v>
      </c>
      <c r="U523" s="76">
        <v>4198.3411592147604</v>
      </c>
      <c r="V523" s="75">
        <v>1288.43921163205</v>
      </c>
      <c r="W523" s="76">
        <v>3896.6106820019399</v>
      </c>
      <c r="X523" s="75">
        <v>2016.36792886269</v>
      </c>
      <c r="Y523" s="75">
        <v>1869.4170436483701</v>
      </c>
      <c r="Z523" s="75">
        <v>952.74813020799604</v>
      </c>
      <c r="AA523" s="75">
        <v>558.94095407877103</v>
      </c>
      <c r="AB523" s="21"/>
    </row>
    <row r="524" spans="4:28" x14ac:dyDescent="0.45">
      <c r="D524" s="39" t="str">
        <f t="shared" si="8"/>
        <v>Net revenue summary_LDNO HV_Non-Domestic Aggregated or CT Band 4_Rate 3 units</v>
      </c>
      <c r="E524" s="12" t="s">
        <v>56</v>
      </c>
      <c r="F524" s="19" t="s">
        <v>95</v>
      </c>
      <c r="G524" s="14"/>
      <c r="H524" s="19" t="s">
        <v>132</v>
      </c>
      <c r="I524" s="20" t="s">
        <v>39</v>
      </c>
      <c r="J524" s="5"/>
      <c r="K524" s="19" t="s">
        <v>37</v>
      </c>
      <c r="L524" s="21"/>
      <c r="M524" s="21"/>
      <c r="N524" s="75">
        <v>4030.6724732293501</v>
      </c>
      <c r="O524" s="75">
        <v>1383.8692636927201</v>
      </c>
      <c r="P524" s="75">
        <v>2836.2378192074998</v>
      </c>
      <c r="Q524" s="75">
        <v>214.02187285104401</v>
      </c>
      <c r="R524" s="75">
        <v>2129.6022068003699</v>
      </c>
      <c r="S524" s="75">
        <v>5629.7513645797699</v>
      </c>
      <c r="T524" s="75">
        <v>2276.3872182779801</v>
      </c>
      <c r="U524" s="75">
        <v>11881.776694869301</v>
      </c>
      <c r="V524" s="75">
        <v>3491.9629196048199</v>
      </c>
      <c r="W524" s="75">
        <v>11343.8117725259</v>
      </c>
      <c r="X524" s="75">
        <v>7287.4048209663797</v>
      </c>
      <c r="Y524" s="75">
        <v>6240.3533182254096</v>
      </c>
      <c r="Z524" s="76">
        <v>3162.9167230401999</v>
      </c>
      <c r="AA524" s="75">
        <v>1717.7456231521401</v>
      </c>
      <c r="AB524" s="21"/>
    </row>
    <row r="525" spans="4:28" x14ac:dyDescent="0.45">
      <c r="D525" s="39" t="str">
        <f t="shared" si="8"/>
        <v>Net revenue summary_LDNO HV_Non-Domestic Aggregated or CT (Related MPAN)_Rate 3 units</v>
      </c>
      <c r="E525" s="12" t="s">
        <v>56</v>
      </c>
      <c r="F525" s="19" t="s">
        <v>95</v>
      </c>
      <c r="G525" s="14"/>
      <c r="H525" s="19" t="s">
        <v>133</v>
      </c>
      <c r="I525" s="20" t="s">
        <v>39</v>
      </c>
      <c r="J525" s="5"/>
      <c r="K525" s="19" t="s">
        <v>37</v>
      </c>
      <c r="L525" s="21"/>
      <c r="M525" s="21"/>
      <c r="N525" s="76">
        <v>0</v>
      </c>
      <c r="O525" s="76">
        <v>0</v>
      </c>
      <c r="P525" s="76">
        <v>0</v>
      </c>
      <c r="Q525" s="76">
        <v>0</v>
      </c>
      <c r="R525" s="75">
        <v>157.640752033946</v>
      </c>
      <c r="S525" s="76">
        <v>0</v>
      </c>
      <c r="T525" s="76">
        <v>0</v>
      </c>
      <c r="U525" s="76">
        <v>0</v>
      </c>
      <c r="V525" s="76">
        <v>0</v>
      </c>
      <c r="W525" s="76">
        <v>0</v>
      </c>
      <c r="X525" s="76">
        <v>0</v>
      </c>
      <c r="Y525" s="76">
        <v>0</v>
      </c>
      <c r="Z525" s="76">
        <v>0</v>
      </c>
      <c r="AA525" s="76">
        <v>0</v>
      </c>
      <c r="AB525" s="21"/>
    </row>
    <row r="526" spans="4:28" x14ac:dyDescent="0.45">
      <c r="D526" s="39" t="str">
        <f t="shared" si="8"/>
        <v>Net revenue summary_LDNO HV_LV Site Specific No Residual_Rate 3 units</v>
      </c>
      <c r="E526" s="12" t="s">
        <v>56</v>
      </c>
      <c r="F526" s="19" t="s">
        <v>95</v>
      </c>
      <c r="G526" s="14"/>
      <c r="H526" s="19" t="s">
        <v>78</v>
      </c>
      <c r="I526" s="20" t="s">
        <v>39</v>
      </c>
      <c r="J526" s="5"/>
      <c r="K526" s="19" t="s">
        <v>37</v>
      </c>
      <c r="L526" s="21"/>
      <c r="M526" s="21"/>
      <c r="N526" s="76">
        <v>0</v>
      </c>
      <c r="O526" s="75">
        <v>4.9480744704169801</v>
      </c>
      <c r="P526" s="75">
        <v>0.29283803594625402</v>
      </c>
      <c r="Q526" s="76">
        <v>0.71039644214242403</v>
      </c>
      <c r="R526" s="75">
        <v>7.6232102440074403</v>
      </c>
      <c r="S526" s="76">
        <v>0</v>
      </c>
      <c r="T526" s="76">
        <v>0</v>
      </c>
      <c r="U526" s="76">
        <v>0</v>
      </c>
      <c r="V526" s="76">
        <v>0</v>
      </c>
      <c r="W526" s="76">
        <v>0</v>
      </c>
      <c r="X526" s="76">
        <v>0</v>
      </c>
      <c r="Y526" s="76">
        <v>0</v>
      </c>
      <c r="Z526" s="76">
        <v>0</v>
      </c>
      <c r="AA526" s="76">
        <v>0</v>
      </c>
      <c r="AB526" s="21"/>
    </row>
    <row r="527" spans="4:28" x14ac:dyDescent="0.45">
      <c r="D527" s="39" t="str">
        <f t="shared" si="8"/>
        <v>Net revenue summary_LDNO HV_LV Site Specific Band 1_Rate 3 units</v>
      </c>
      <c r="E527" s="12" t="s">
        <v>56</v>
      </c>
      <c r="F527" s="19" t="s">
        <v>95</v>
      </c>
      <c r="G527" s="14"/>
      <c r="H527" s="19" t="s">
        <v>79</v>
      </c>
      <c r="I527" s="20" t="s">
        <v>39</v>
      </c>
      <c r="J527" s="5"/>
      <c r="K527" s="19" t="s">
        <v>37</v>
      </c>
      <c r="L527" s="21"/>
      <c r="M527" s="21"/>
      <c r="N527" s="75">
        <v>9745.1103474053307</v>
      </c>
      <c r="O527" s="75">
        <v>6407.0683667596704</v>
      </c>
      <c r="P527" s="75">
        <v>14413.8334701519</v>
      </c>
      <c r="Q527" s="75">
        <v>720.26971277993198</v>
      </c>
      <c r="R527" s="75">
        <v>7600.0429793188996</v>
      </c>
      <c r="S527" s="75">
        <v>2739.3714802744198</v>
      </c>
      <c r="T527" s="76">
        <v>1131.4106999999999</v>
      </c>
      <c r="U527" s="75">
        <v>18361.754432296999</v>
      </c>
      <c r="V527" s="75">
        <v>8062.6348306161499</v>
      </c>
      <c r="W527" s="75">
        <v>15757.0645802742</v>
      </c>
      <c r="X527" s="75">
        <v>16299.9612618468</v>
      </c>
      <c r="Y527" s="75">
        <v>16313.843669269199</v>
      </c>
      <c r="Z527" s="75">
        <v>10004.5429682834</v>
      </c>
      <c r="AA527" s="75">
        <v>4430.8251635485403</v>
      </c>
      <c r="AB527" s="21"/>
    </row>
    <row r="528" spans="4:28" x14ac:dyDescent="0.45">
      <c r="D528" s="39" t="str">
        <f t="shared" si="8"/>
        <v>Net revenue summary_LDNO HV_LV Site Specific Band 2_Rate 3 units</v>
      </c>
      <c r="E528" s="12" t="s">
        <v>56</v>
      </c>
      <c r="F528" s="19" t="s">
        <v>95</v>
      </c>
      <c r="G528" s="14"/>
      <c r="H528" s="19" t="s">
        <v>80</v>
      </c>
      <c r="I528" s="20" t="s">
        <v>39</v>
      </c>
      <c r="J528" s="5"/>
      <c r="K528" s="19" t="s">
        <v>37</v>
      </c>
      <c r="L528" s="21"/>
      <c r="M528" s="21"/>
      <c r="N528" s="75">
        <v>22335.9870906787</v>
      </c>
      <c r="O528" s="76">
        <v>7014.8921386314196</v>
      </c>
      <c r="P528" s="76">
        <v>18683.0551799432</v>
      </c>
      <c r="Q528" s="75">
        <v>736.06349298942598</v>
      </c>
      <c r="R528" s="75">
        <v>7219.1879982463597</v>
      </c>
      <c r="S528" s="75">
        <v>8647.9564457857596</v>
      </c>
      <c r="T528" s="75">
        <v>6726.6102000000001</v>
      </c>
      <c r="U528" s="75">
        <v>38134.471848567598</v>
      </c>
      <c r="V528" s="75">
        <v>8207.6636889998099</v>
      </c>
      <c r="W528" s="75">
        <v>33671.880697586203</v>
      </c>
      <c r="X528" s="76">
        <v>29259.923338673099</v>
      </c>
      <c r="Y528" s="75">
        <v>24624.6243316492</v>
      </c>
      <c r="Z528" s="75">
        <v>11464.1322648559</v>
      </c>
      <c r="AA528" s="75">
        <v>6599.8042820487499</v>
      </c>
      <c r="AB528" s="21"/>
    </row>
    <row r="529" spans="4:28" x14ac:dyDescent="0.45">
      <c r="D529" s="39" t="str">
        <f t="shared" si="8"/>
        <v>Net revenue summary_LDNO HV_LV Site Specific Band 3_Rate 3 units</v>
      </c>
      <c r="E529" s="12" t="s">
        <v>56</v>
      </c>
      <c r="F529" s="19" t="s">
        <v>95</v>
      </c>
      <c r="G529" s="14"/>
      <c r="H529" s="19" t="s">
        <v>81</v>
      </c>
      <c r="I529" s="20" t="s">
        <v>39</v>
      </c>
      <c r="J529" s="5"/>
      <c r="K529" s="19" t="s">
        <v>37</v>
      </c>
      <c r="L529" s="21"/>
      <c r="M529" s="21"/>
      <c r="N529" s="75">
        <v>12906.2237656409</v>
      </c>
      <c r="O529" s="75">
        <v>4328.9197690009796</v>
      </c>
      <c r="P529" s="76">
        <v>12176.123419036699</v>
      </c>
      <c r="Q529" s="75">
        <v>558.47466359706198</v>
      </c>
      <c r="R529" s="76">
        <v>5947.6925230980796</v>
      </c>
      <c r="S529" s="75">
        <v>10174.4764309768</v>
      </c>
      <c r="T529" s="75">
        <v>5390.1080999999904</v>
      </c>
      <c r="U529" s="75">
        <v>19950.340953970801</v>
      </c>
      <c r="V529" s="75">
        <v>5278.2501281127197</v>
      </c>
      <c r="W529" s="75">
        <v>19500.310063884299</v>
      </c>
      <c r="X529" s="75">
        <v>18793.092342612501</v>
      </c>
      <c r="Y529" s="75">
        <v>13524.737741527</v>
      </c>
      <c r="Z529" s="76">
        <v>5719.18785329814</v>
      </c>
      <c r="AA529" s="75">
        <v>3906.7129970610499</v>
      </c>
      <c r="AB529" s="21"/>
    </row>
    <row r="530" spans="4:28" x14ac:dyDescent="0.45">
      <c r="D530" s="39" t="str">
        <f t="shared" si="8"/>
        <v>Net revenue summary_LDNO HV_LV Site Specific Band 4_Rate 3 units</v>
      </c>
      <c r="E530" s="12" t="s">
        <v>56</v>
      </c>
      <c r="F530" s="19" t="s">
        <v>95</v>
      </c>
      <c r="G530" s="14"/>
      <c r="H530" s="19" t="s">
        <v>82</v>
      </c>
      <c r="I530" s="20" t="s">
        <v>39</v>
      </c>
      <c r="J530" s="5"/>
      <c r="K530" s="19" t="s">
        <v>37</v>
      </c>
      <c r="L530" s="21"/>
      <c r="M530" s="21"/>
      <c r="N530" s="75">
        <v>28491.6668535018</v>
      </c>
      <c r="O530" s="75">
        <v>9072.6199453792506</v>
      </c>
      <c r="P530" s="75">
        <v>20978.530688451199</v>
      </c>
      <c r="Q530" s="75">
        <v>1514.5355005859301</v>
      </c>
      <c r="R530" s="75">
        <v>19567.302304921599</v>
      </c>
      <c r="S530" s="75">
        <v>34816.621534386897</v>
      </c>
      <c r="T530" s="76">
        <v>18033.673200000001</v>
      </c>
      <c r="U530" s="75">
        <v>94821.845296017796</v>
      </c>
      <c r="V530" s="75">
        <v>14204.059367883499</v>
      </c>
      <c r="W530" s="75">
        <v>43416.248941489801</v>
      </c>
      <c r="X530" s="75">
        <v>32226.963305674399</v>
      </c>
      <c r="Y530" s="76">
        <v>13344.988586952401</v>
      </c>
      <c r="Z530" s="75">
        <v>6787.4327030572003</v>
      </c>
      <c r="AA530" s="75">
        <v>8906.0467598275609</v>
      </c>
      <c r="AB530" s="21"/>
    </row>
    <row r="531" spans="4:28" x14ac:dyDescent="0.45">
      <c r="D531" s="39" t="str">
        <f t="shared" si="8"/>
        <v>Net revenue summary_LDNO HV_LV Sub Site Specific No Residual_Rate 3 units</v>
      </c>
      <c r="E531" s="12" t="s">
        <v>56</v>
      </c>
      <c r="F531" s="19" t="s">
        <v>95</v>
      </c>
      <c r="G531" s="14"/>
      <c r="H531" s="19" t="s">
        <v>83</v>
      </c>
      <c r="I531" s="20" t="s">
        <v>39</v>
      </c>
      <c r="J531" s="5"/>
      <c r="K531" s="19" t="s">
        <v>37</v>
      </c>
      <c r="L531" s="21"/>
      <c r="M531" s="21"/>
      <c r="N531" s="76">
        <v>0</v>
      </c>
      <c r="O531" s="75">
        <v>0.31235928571830301</v>
      </c>
      <c r="P531" s="76">
        <v>6.0242903118545299E-2</v>
      </c>
      <c r="Q531" s="76">
        <v>0</v>
      </c>
      <c r="R531" s="76">
        <v>0</v>
      </c>
      <c r="S531" s="76">
        <v>0</v>
      </c>
      <c r="T531" s="76">
        <v>0</v>
      </c>
      <c r="U531" s="76">
        <v>0</v>
      </c>
      <c r="V531" s="76">
        <v>0</v>
      </c>
      <c r="W531" s="76">
        <v>0</v>
      </c>
      <c r="X531" s="76">
        <v>0</v>
      </c>
      <c r="Y531" s="76">
        <v>0</v>
      </c>
      <c r="Z531" s="76">
        <v>0</v>
      </c>
      <c r="AA531" s="76">
        <v>0</v>
      </c>
      <c r="AB531" s="21"/>
    </row>
    <row r="532" spans="4:28" x14ac:dyDescent="0.45">
      <c r="D532" s="39" t="str">
        <f t="shared" si="8"/>
        <v>Net revenue summary_LDNO HV_LV Sub Site Specific Band 1_Rate 3 units</v>
      </c>
      <c r="E532" s="12" t="s">
        <v>56</v>
      </c>
      <c r="F532" s="19" t="s">
        <v>95</v>
      </c>
      <c r="G532" s="14"/>
      <c r="H532" s="19" t="s">
        <v>84</v>
      </c>
      <c r="I532" s="20" t="s">
        <v>39</v>
      </c>
      <c r="J532" s="5"/>
      <c r="K532" s="19" t="s">
        <v>37</v>
      </c>
      <c r="L532" s="21"/>
      <c r="M532" s="21"/>
      <c r="N532" s="75">
        <v>1335.7025043445899</v>
      </c>
      <c r="O532" s="75">
        <v>21.6445294290566</v>
      </c>
      <c r="P532" s="75">
        <v>76.008592509378303</v>
      </c>
      <c r="Q532" s="75">
        <v>51.100359518161703</v>
      </c>
      <c r="R532" s="75">
        <v>32.406666317748503</v>
      </c>
      <c r="S532" s="76">
        <v>0</v>
      </c>
      <c r="T532" s="76">
        <v>0</v>
      </c>
      <c r="U532" s="75">
        <v>1119.9953552270599</v>
      </c>
      <c r="V532" s="75">
        <v>1157.5240963382701</v>
      </c>
      <c r="W532" s="75">
        <v>907.52243988150201</v>
      </c>
      <c r="X532" s="75">
        <v>553.14465997717105</v>
      </c>
      <c r="Y532" s="75">
        <v>357.96495164684302</v>
      </c>
      <c r="Z532" s="75">
        <v>165.803068314836</v>
      </c>
      <c r="AA532" s="75">
        <v>242.62618879110599</v>
      </c>
      <c r="AB532" s="21"/>
    </row>
    <row r="533" spans="4:28" x14ac:dyDescent="0.45">
      <c r="D533" s="39" t="str">
        <f t="shared" si="8"/>
        <v>Net revenue summary_LDNO HV_LV Sub Site Specific Band 2_Rate 3 units</v>
      </c>
      <c r="E533" s="12" t="s">
        <v>56</v>
      </c>
      <c r="F533" s="19" t="s">
        <v>95</v>
      </c>
      <c r="G533" s="14"/>
      <c r="H533" s="19" t="s">
        <v>85</v>
      </c>
      <c r="I533" s="20" t="s">
        <v>39</v>
      </c>
      <c r="J533" s="5"/>
      <c r="K533" s="19" t="s">
        <v>37</v>
      </c>
      <c r="L533" s="21"/>
      <c r="M533" s="21"/>
      <c r="N533" s="75">
        <v>3061.45675425538</v>
      </c>
      <c r="O533" s="75">
        <v>117.674130248477</v>
      </c>
      <c r="P533" s="75">
        <v>481.24326174767901</v>
      </c>
      <c r="Q533" s="75">
        <v>27.820107413713</v>
      </c>
      <c r="R533" s="75">
        <v>410.969648182073</v>
      </c>
      <c r="S533" s="75">
        <v>194.98574243046599</v>
      </c>
      <c r="T533" s="76">
        <v>225.31039999999999</v>
      </c>
      <c r="U533" s="75">
        <v>2326.0539455482599</v>
      </c>
      <c r="V533" s="75">
        <v>1178.34537893017</v>
      </c>
      <c r="W533" s="75">
        <v>1939.31979972506</v>
      </c>
      <c r="X533" s="75">
        <v>727.58766289159303</v>
      </c>
      <c r="Y533" s="75">
        <v>541.44459077517195</v>
      </c>
      <c r="Z533" s="75">
        <v>407.32097475350298</v>
      </c>
      <c r="AA533" s="75">
        <v>254.04406418213699</v>
      </c>
      <c r="AB533" s="21"/>
    </row>
    <row r="534" spans="4:28" x14ac:dyDescent="0.45">
      <c r="D534" s="39" t="str">
        <f t="shared" si="8"/>
        <v>Net revenue summary_LDNO HV_LV Sub Site Specific Band 3_Rate 3 units</v>
      </c>
      <c r="E534" s="12" t="s">
        <v>56</v>
      </c>
      <c r="F534" s="19" t="s">
        <v>95</v>
      </c>
      <c r="G534" s="14"/>
      <c r="H534" s="19" t="s">
        <v>86</v>
      </c>
      <c r="I534" s="20" t="s">
        <v>39</v>
      </c>
      <c r="J534" s="5"/>
      <c r="K534" s="19" t="s">
        <v>37</v>
      </c>
      <c r="L534" s="21"/>
      <c r="M534" s="21"/>
      <c r="N534" s="75">
        <v>1768.9769321071101</v>
      </c>
      <c r="O534" s="75">
        <v>332.70384312195898</v>
      </c>
      <c r="P534" s="75">
        <v>1180.68224937228</v>
      </c>
      <c r="Q534" s="75">
        <v>74.256440580653702</v>
      </c>
      <c r="R534" s="75">
        <v>507.16936841570202</v>
      </c>
      <c r="S534" s="75">
        <v>134.16450167233899</v>
      </c>
      <c r="T534" s="76">
        <v>0</v>
      </c>
      <c r="U534" s="75">
        <v>1216.8929328638301</v>
      </c>
      <c r="V534" s="75">
        <v>757.77978764345801</v>
      </c>
      <c r="W534" s="75">
        <v>1123.11331069725</v>
      </c>
      <c r="X534" s="75">
        <v>1359.32551878916</v>
      </c>
      <c r="Y534" s="76">
        <v>976.46824114002698</v>
      </c>
      <c r="Z534" s="75">
        <v>418.10342298602899</v>
      </c>
      <c r="AA534" s="75">
        <v>944.31876318716695</v>
      </c>
      <c r="AB534" s="21"/>
    </row>
    <row r="535" spans="4:28" x14ac:dyDescent="0.45">
      <c r="D535" s="39" t="str">
        <f t="shared" si="8"/>
        <v>Net revenue summary_LDNO HV_LV Sub Site Specific Band 4_Rate 3 units</v>
      </c>
      <c r="E535" s="12" t="s">
        <v>56</v>
      </c>
      <c r="F535" s="19" t="s">
        <v>95</v>
      </c>
      <c r="G535" s="14"/>
      <c r="H535" s="19" t="s">
        <v>87</v>
      </c>
      <c r="I535" s="20" t="s">
        <v>39</v>
      </c>
      <c r="J535" s="5"/>
      <c r="K535" s="19" t="s">
        <v>37</v>
      </c>
      <c r="L535" s="21"/>
      <c r="M535" s="21"/>
      <c r="N535" s="75">
        <v>3905.1780239006598</v>
      </c>
      <c r="O535" s="75">
        <v>5666.6671317369201</v>
      </c>
      <c r="P535" s="75">
        <v>18853.683935681602</v>
      </c>
      <c r="Q535" s="75">
        <v>533.12393153821904</v>
      </c>
      <c r="R535" s="75">
        <v>6747.2793682292604</v>
      </c>
      <c r="S535" s="75">
        <v>11535.165710450599</v>
      </c>
      <c r="T535" s="75">
        <v>6605.6142</v>
      </c>
      <c r="U535" s="75">
        <v>5783.7624774460701</v>
      </c>
      <c r="V535" s="75">
        <v>2039.2267949072</v>
      </c>
      <c r="W535" s="75">
        <v>2500.54316710796</v>
      </c>
      <c r="X535" s="75">
        <v>21651.418997288001</v>
      </c>
      <c r="Y535" s="75">
        <v>11124.1222164379</v>
      </c>
      <c r="Z535" s="75">
        <v>1720.3284263477999</v>
      </c>
      <c r="AA535" s="75">
        <v>9459.0109838395801</v>
      </c>
      <c r="AB535" s="21"/>
    </row>
    <row r="536" spans="4:28" x14ac:dyDescent="0.45">
      <c r="D536" s="39" t="str">
        <f t="shared" si="8"/>
        <v>Net revenue summary_LDNO HV_HV Site Specific No Residual_Rate 3 units</v>
      </c>
      <c r="E536" s="12" t="s">
        <v>56</v>
      </c>
      <c r="F536" s="19" t="s">
        <v>95</v>
      </c>
      <c r="G536" s="14"/>
      <c r="H536" s="19" t="s">
        <v>88</v>
      </c>
      <c r="I536" s="20" t="s">
        <v>39</v>
      </c>
      <c r="J536" s="5"/>
      <c r="K536" s="19" t="s">
        <v>37</v>
      </c>
      <c r="L536" s="21"/>
      <c r="M536" s="21"/>
      <c r="N536" s="76">
        <v>0</v>
      </c>
      <c r="O536" s="75">
        <v>25.491513385354502</v>
      </c>
      <c r="P536" s="75">
        <v>28.851292921161601</v>
      </c>
      <c r="Q536" s="76">
        <v>2.1950098011938101E-2</v>
      </c>
      <c r="R536" s="75">
        <v>5.7613474219684599</v>
      </c>
      <c r="S536" s="76">
        <v>0</v>
      </c>
      <c r="T536" s="76">
        <v>0</v>
      </c>
      <c r="U536" s="76">
        <v>0</v>
      </c>
      <c r="V536" s="76">
        <v>0</v>
      </c>
      <c r="W536" s="76">
        <v>0</v>
      </c>
      <c r="X536" s="76">
        <v>0</v>
      </c>
      <c r="Y536" s="76">
        <v>0</v>
      </c>
      <c r="Z536" s="76">
        <v>0</v>
      </c>
      <c r="AA536" s="76">
        <v>0</v>
      </c>
      <c r="AB536" s="21"/>
    </row>
    <row r="537" spans="4:28" x14ac:dyDescent="0.45">
      <c r="D537" s="39" t="str">
        <f t="shared" si="8"/>
        <v>Net revenue summary_LDNO HV_HV Site Specific Band 1_Rate 3 units</v>
      </c>
      <c r="E537" s="12" t="s">
        <v>56</v>
      </c>
      <c r="F537" s="19" t="s">
        <v>95</v>
      </c>
      <c r="G537" s="14"/>
      <c r="H537" s="19" t="s">
        <v>89</v>
      </c>
      <c r="I537" s="20" t="s">
        <v>39</v>
      </c>
      <c r="J537" s="5"/>
      <c r="K537" s="19" t="s">
        <v>37</v>
      </c>
      <c r="L537" s="21"/>
      <c r="M537" s="21"/>
      <c r="N537" s="76">
        <v>2059.3357196237998</v>
      </c>
      <c r="O537" s="75">
        <v>1264.2485471191501</v>
      </c>
      <c r="P537" s="75">
        <v>3555.2890923069299</v>
      </c>
      <c r="Q537" s="75">
        <v>2.31658738749306</v>
      </c>
      <c r="R537" s="75">
        <v>638.12025329093296</v>
      </c>
      <c r="S537" s="75">
        <v>1803.1752790973801</v>
      </c>
      <c r="T537" s="76">
        <v>888.42280000000005</v>
      </c>
      <c r="U537" s="75">
        <v>611.69486212189997</v>
      </c>
      <c r="V537" s="75">
        <v>449.28936629245999</v>
      </c>
      <c r="W537" s="75">
        <v>2301.21391530255</v>
      </c>
      <c r="X537" s="75">
        <v>5376.6668851970398</v>
      </c>
      <c r="Y537" s="75">
        <v>7263.1009479187296</v>
      </c>
      <c r="Z537" s="75">
        <v>1301.2284387992299</v>
      </c>
      <c r="AA537" s="75">
        <v>54.538650518056599</v>
      </c>
      <c r="AB537" s="21"/>
    </row>
    <row r="538" spans="4:28" x14ac:dyDescent="0.45">
      <c r="D538" s="39" t="str">
        <f t="shared" si="8"/>
        <v>Net revenue summary_LDNO HV_HV Site Specific Band 2_Rate 3 units</v>
      </c>
      <c r="E538" s="12" t="s">
        <v>56</v>
      </c>
      <c r="F538" s="19" t="s">
        <v>95</v>
      </c>
      <c r="G538" s="14"/>
      <c r="H538" s="19" t="s">
        <v>90</v>
      </c>
      <c r="I538" s="20" t="s">
        <v>39</v>
      </c>
      <c r="J538" s="5"/>
      <c r="K538" s="19" t="s">
        <v>37</v>
      </c>
      <c r="L538" s="21"/>
      <c r="M538" s="21"/>
      <c r="N538" s="75">
        <v>5445.1638326920001</v>
      </c>
      <c r="O538" s="75">
        <v>4224.3880249351496</v>
      </c>
      <c r="P538" s="75">
        <v>12535.2094256319</v>
      </c>
      <c r="Q538" s="76">
        <v>6.5035150531934303</v>
      </c>
      <c r="R538" s="75">
        <v>2213.3277845746702</v>
      </c>
      <c r="S538" s="75">
        <v>2428.9947707855799</v>
      </c>
      <c r="T538" s="76">
        <v>3857.0441000000001</v>
      </c>
      <c r="U538" s="75">
        <v>3147.5256666065702</v>
      </c>
      <c r="V538" s="75">
        <v>4709.9106702262998</v>
      </c>
      <c r="W538" s="75">
        <v>7182.8677602606003</v>
      </c>
      <c r="X538" s="75">
        <v>12925.716742562799</v>
      </c>
      <c r="Y538" s="75">
        <v>12508.503517363401</v>
      </c>
      <c r="Z538" s="75">
        <v>3953.0619297639601</v>
      </c>
      <c r="AA538" s="75">
        <v>203.73608192938201</v>
      </c>
      <c r="AB538" s="21"/>
    </row>
    <row r="539" spans="4:28" x14ac:dyDescent="0.45">
      <c r="D539" s="39" t="str">
        <f t="shared" si="8"/>
        <v>Net revenue summary_LDNO HV_HV Site Specific Band 3_Rate 3 units</v>
      </c>
      <c r="E539" s="12" t="s">
        <v>56</v>
      </c>
      <c r="F539" s="19" t="s">
        <v>95</v>
      </c>
      <c r="G539" s="14"/>
      <c r="H539" s="19" t="s">
        <v>91</v>
      </c>
      <c r="I539" s="20" t="s">
        <v>39</v>
      </c>
      <c r="J539" s="5"/>
      <c r="K539" s="19" t="s">
        <v>37</v>
      </c>
      <c r="L539" s="21"/>
      <c r="M539" s="21"/>
      <c r="N539" s="75">
        <v>4681.9993434647904</v>
      </c>
      <c r="O539" s="75">
        <v>3580.3113436580502</v>
      </c>
      <c r="P539" s="75">
        <v>11257.605017989001</v>
      </c>
      <c r="Q539" s="75">
        <v>6.0807847204160899</v>
      </c>
      <c r="R539" s="75">
        <v>1756.74979638748</v>
      </c>
      <c r="S539" s="75">
        <v>8677.3290864329301</v>
      </c>
      <c r="T539" s="76">
        <v>3254.4423999999999</v>
      </c>
      <c r="U539" s="75">
        <v>4242.1794021548103</v>
      </c>
      <c r="V539" s="75">
        <v>1630.72604228713</v>
      </c>
      <c r="W539" s="75">
        <v>5735.8013826480101</v>
      </c>
      <c r="X539" s="75">
        <v>9387.8618146609297</v>
      </c>
      <c r="Y539" s="75">
        <v>6836.7906353030503</v>
      </c>
      <c r="Z539" s="75">
        <v>2694.30051259842</v>
      </c>
      <c r="AA539" s="75">
        <v>185.53673012599299</v>
      </c>
      <c r="AB539" s="21"/>
    </row>
    <row r="540" spans="4:28" x14ac:dyDescent="0.45">
      <c r="D540" s="39" t="str">
        <f t="shared" si="8"/>
        <v>Net revenue summary_LDNO HV_HV Site Specific Band 4_Rate 3 units</v>
      </c>
      <c r="E540" s="12" t="s">
        <v>56</v>
      </c>
      <c r="F540" s="19" t="s">
        <v>95</v>
      </c>
      <c r="G540" s="14"/>
      <c r="H540" s="19" t="s">
        <v>92</v>
      </c>
      <c r="I540" s="20" t="s">
        <v>39</v>
      </c>
      <c r="J540" s="5"/>
      <c r="K540" s="19" t="s">
        <v>37</v>
      </c>
      <c r="L540" s="21"/>
      <c r="M540" s="21"/>
      <c r="N540" s="75">
        <v>8885.4226447036999</v>
      </c>
      <c r="O540" s="75">
        <v>14393.968947614099</v>
      </c>
      <c r="P540" s="75">
        <v>29653.678707119299</v>
      </c>
      <c r="Q540" s="75">
        <v>11.2513106267448</v>
      </c>
      <c r="R540" s="75">
        <v>4664.9922578200003</v>
      </c>
      <c r="S540" s="75">
        <v>10189.287942402299</v>
      </c>
      <c r="T540" s="76">
        <v>2535.5873000000001</v>
      </c>
      <c r="U540" s="75">
        <v>18111.800542847301</v>
      </c>
      <c r="V540" s="76">
        <v>4008.1928922697098</v>
      </c>
      <c r="W540" s="75">
        <v>15082.310349339299</v>
      </c>
      <c r="X540" s="76">
        <v>28376.3709241734</v>
      </c>
      <c r="Y540" s="75">
        <v>21435.274723202001</v>
      </c>
      <c r="Z540" s="75">
        <v>7202.0439127197096</v>
      </c>
      <c r="AA540" s="75">
        <v>456.188537426567</v>
      </c>
      <c r="AB540" s="21"/>
    </row>
    <row r="541" spans="4:28" x14ac:dyDescent="0.45">
      <c r="D541" s="39" t="str">
        <f t="shared" si="8"/>
        <v>Net revenue summary_LDNO HV_Unmetered Supplies_Rate 3 units</v>
      </c>
      <c r="E541" s="12" t="s">
        <v>56</v>
      </c>
      <c r="F541" s="19" t="s">
        <v>95</v>
      </c>
      <c r="G541" s="14"/>
      <c r="H541" s="19" t="s">
        <v>60</v>
      </c>
      <c r="I541" s="20" t="s">
        <v>39</v>
      </c>
      <c r="J541" s="5"/>
      <c r="K541" s="19" t="s">
        <v>37</v>
      </c>
      <c r="L541" s="21"/>
      <c r="M541" s="21"/>
      <c r="N541" s="75">
        <v>13.7168444418161</v>
      </c>
      <c r="O541" s="75">
        <v>624.46921589240503</v>
      </c>
      <c r="P541" s="75">
        <v>435.01512817520103</v>
      </c>
      <c r="Q541" s="75">
        <v>0.35899999999999999</v>
      </c>
      <c r="R541" s="75">
        <v>467.62435887244197</v>
      </c>
      <c r="S541" s="75">
        <v>474.115790119368</v>
      </c>
      <c r="T541" s="75">
        <v>163.79903844900201</v>
      </c>
      <c r="U541" s="75">
        <v>133.20481885628101</v>
      </c>
      <c r="V541" s="75">
        <v>559.92625978902197</v>
      </c>
      <c r="W541" s="75">
        <v>732.19661450435206</v>
      </c>
      <c r="X541" s="75">
        <v>1142.6366555013301</v>
      </c>
      <c r="Y541" s="75">
        <v>689.63075465360203</v>
      </c>
      <c r="Z541" s="75">
        <v>681.21033246111494</v>
      </c>
      <c r="AA541" s="75">
        <v>110.99311008381601</v>
      </c>
      <c r="AB541" s="21"/>
    </row>
    <row r="542" spans="4:28" x14ac:dyDescent="0.45">
      <c r="D542" s="39" t="str">
        <f t="shared" si="8"/>
        <v>Net revenue summary_LDNO HV_LV Generation Aggregated_Rate 3 units</v>
      </c>
      <c r="E542" s="12" t="s">
        <v>56</v>
      </c>
      <c r="F542" s="19" t="s">
        <v>95</v>
      </c>
      <c r="G542" s="14"/>
      <c r="H542" s="19" t="s">
        <v>61</v>
      </c>
      <c r="I542" s="20" t="s">
        <v>39</v>
      </c>
      <c r="J542" s="5"/>
      <c r="K542" s="19" t="s">
        <v>37</v>
      </c>
      <c r="L542" s="21"/>
      <c r="M542" s="21"/>
      <c r="N542" s="76">
        <v>0</v>
      </c>
      <c r="O542" s="76">
        <v>0</v>
      </c>
      <c r="P542" s="75">
        <v>26.8025156223697</v>
      </c>
      <c r="Q542" s="76">
        <v>0</v>
      </c>
      <c r="R542" s="75">
        <v>4.5925501092132901</v>
      </c>
      <c r="S542" s="75">
        <v>428.45004781210901</v>
      </c>
      <c r="T542" s="75">
        <v>6.8621760439271897</v>
      </c>
      <c r="U542" s="75">
        <v>1.44621125406923</v>
      </c>
      <c r="V542" s="75">
        <v>18.7841022650361</v>
      </c>
      <c r="W542" s="75">
        <v>9.9250677425665401</v>
      </c>
      <c r="X542" s="75">
        <v>2.4205407747607199</v>
      </c>
      <c r="Y542" s="75">
        <v>0.19335597453721901</v>
      </c>
      <c r="Z542" s="75">
        <v>7.0090169703059502</v>
      </c>
      <c r="AA542" s="76">
        <v>0</v>
      </c>
      <c r="AB542" s="21"/>
    </row>
    <row r="543" spans="4:28" x14ac:dyDescent="0.45">
      <c r="D543" s="39" t="str">
        <f t="shared" si="8"/>
        <v>Net revenue summary_LDNO HV_LV Sub Generation Aggregated_Rate 3 units</v>
      </c>
      <c r="E543" s="12" t="s">
        <v>56</v>
      </c>
      <c r="F543" s="19" t="s">
        <v>95</v>
      </c>
      <c r="G543" s="14"/>
      <c r="H543" s="19" t="s">
        <v>62</v>
      </c>
      <c r="I543" s="20" t="s">
        <v>39</v>
      </c>
      <c r="J543" s="5"/>
      <c r="K543" s="19" t="s">
        <v>37</v>
      </c>
      <c r="L543" s="21"/>
      <c r="M543" s="21"/>
      <c r="N543" s="76">
        <v>0</v>
      </c>
      <c r="O543" s="76">
        <v>0</v>
      </c>
      <c r="P543" s="76">
        <v>0</v>
      </c>
      <c r="Q543" s="76">
        <v>0</v>
      </c>
      <c r="R543" s="75">
        <v>4.3867903210204</v>
      </c>
      <c r="S543" s="76">
        <v>0</v>
      </c>
      <c r="T543" s="76">
        <v>0</v>
      </c>
      <c r="U543" s="76">
        <v>0</v>
      </c>
      <c r="V543" s="76">
        <v>0</v>
      </c>
      <c r="W543" s="76">
        <v>0</v>
      </c>
      <c r="X543" s="76">
        <v>0</v>
      </c>
      <c r="Y543" s="76">
        <v>0</v>
      </c>
      <c r="Z543" s="76">
        <v>0</v>
      </c>
      <c r="AA543" s="76">
        <v>0</v>
      </c>
      <c r="AB543" s="21"/>
    </row>
    <row r="544" spans="4:28" x14ac:dyDescent="0.45">
      <c r="D544" s="39" t="str">
        <f t="shared" si="8"/>
        <v>Net revenue summary_LDNO HV_LV Generation Site Specific_Rate 3 units</v>
      </c>
      <c r="E544" s="12" t="s">
        <v>56</v>
      </c>
      <c r="F544" s="19" t="s">
        <v>95</v>
      </c>
      <c r="G544" s="14"/>
      <c r="H544" s="19" t="s">
        <v>63</v>
      </c>
      <c r="I544" s="20" t="s">
        <v>39</v>
      </c>
      <c r="J544" s="5"/>
      <c r="K544" s="19" t="s">
        <v>37</v>
      </c>
      <c r="L544" s="21"/>
      <c r="M544" s="21"/>
      <c r="N544" s="76">
        <v>0</v>
      </c>
      <c r="O544" s="75">
        <v>251.160829496567</v>
      </c>
      <c r="P544" s="75">
        <v>37.6228409757056</v>
      </c>
      <c r="Q544" s="76">
        <v>0</v>
      </c>
      <c r="R544" s="75">
        <v>30.2782702380952</v>
      </c>
      <c r="S544" s="76">
        <v>0</v>
      </c>
      <c r="T544" s="76">
        <v>52.43</v>
      </c>
      <c r="U544" s="75">
        <v>5454.5115195512699</v>
      </c>
      <c r="V544" s="75">
        <v>0.282054946839703</v>
      </c>
      <c r="W544" s="76">
        <v>779.57231239035696</v>
      </c>
      <c r="X544" s="75">
        <v>98.894970520990597</v>
      </c>
      <c r="Y544" s="75">
        <v>74.160171253578994</v>
      </c>
      <c r="Z544" s="75">
        <v>477.82921540013399</v>
      </c>
      <c r="AA544" s="75">
        <v>55.664655820694399</v>
      </c>
      <c r="AB544" s="21"/>
    </row>
    <row r="545" spans="4:28" x14ac:dyDescent="0.45">
      <c r="D545" s="39" t="str">
        <f t="shared" si="8"/>
        <v>Net revenue summary_LDNO HV_LV Generation Site Specific no RP Charge_Rate 3 units</v>
      </c>
      <c r="E545" s="12" t="s">
        <v>56</v>
      </c>
      <c r="F545" s="19" t="s">
        <v>95</v>
      </c>
      <c r="G545" s="14"/>
      <c r="H545" s="19" t="s">
        <v>64</v>
      </c>
      <c r="I545" s="20" t="s">
        <v>39</v>
      </c>
      <c r="J545" s="5"/>
      <c r="K545" s="19" t="s">
        <v>37</v>
      </c>
      <c r="L545" s="21"/>
      <c r="M545" s="21"/>
      <c r="N545" s="76">
        <v>0</v>
      </c>
      <c r="O545" s="76">
        <v>0</v>
      </c>
      <c r="P545" s="76">
        <v>0</v>
      </c>
      <c r="Q545" s="76">
        <v>0</v>
      </c>
      <c r="R545" s="76">
        <v>0</v>
      </c>
      <c r="S545" s="76">
        <v>0</v>
      </c>
      <c r="T545" s="76">
        <v>0</v>
      </c>
      <c r="U545" s="76">
        <v>0</v>
      </c>
      <c r="V545" s="76">
        <v>0</v>
      </c>
      <c r="W545" s="76">
        <v>0</v>
      </c>
      <c r="X545" s="76">
        <v>0</v>
      </c>
      <c r="Y545" s="76">
        <v>0</v>
      </c>
      <c r="Z545" s="76">
        <v>0</v>
      </c>
      <c r="AA545" s="76">
        <v>0</v>
      </c>
      <c r="AB545" s="21"/>
    </row>
    <row r="546" spans="4:28" x14ac:dyDescent="0.45">
      <c r="D546" s="39" t="str">
        <f t="shared" si="8"/>
        <v>Net revenue summary_LDNO HV_LV Sub Generation Site Specific_Rate 3 units</v>
      </c>
      <c r="E546" s="12" t="s">
        <v>56</v>
      </c>
      <c r="F546" s="19" t="s">
        <v>95</v>
      </c>
      <c r="G546" s="14"/>
      <c r="H546" s="19" t="s">
        <v>65</v>
      </c>
      <c r="I546" s="20" t="s">
        <v>39</v>
      </c>
      <c r="J546" s="5"/>
      <c r="K546" s="19" t="s">
        <v>37</v>
      </c>
      <c r="L546" s="21"/>
      <c r="M546" s="21"/>
      <c r="N546" s="76">
        <v>0</v>
      </c>
      <c r="O546" s="76">
        <v>0</v>
      </c>
      <c r="P546" s="76">
        <v>8.1967555939563397</v>
      </c>
      <c r="Q546" s="76">
        <v>0</v>
      </c>
      <c r="R546" s="76">
        <v>0</v>
      </c>
      <c r="S546" s="76">
        <v>0</v>
      </c>
      <c r="T546" s="76">
        <v>0</v>
      </c>
      <c r="U546" s="76">
        <v>0</v>
      </c>
      <c r="V546" s="76">
        <v>0</v>
      </c>
      <c r="W546" s="76">
        <v>0</v>
      </c>
      <c r="X546" s="76">
        <v>0</v>
      </c>
      <c r="Y546" s="76">
        <v>0</v>
      </c>
      <c r="Z546" s="76">
        <v>0</v>
      </c>
      <c r="AA546" s="76">
        <v>0</v>
      </c>
      <c r="AB546" s="21"/>
    </row>
    <row r="547" spans="4:28" x14ac:dyDescent="0.45">
      <c r="D547" s="39" t="str">
        <f t="shared" si="8"/>
        <v>Net revenue summary_LDNO HV_LV Sub Generation Site Specific no RP Charge_Rate 3 units</v>
      </c>
      <c r="E547" s="12" t="s">
        <v>56</v>
      </c>
      <c r="F547" s="19" t="s">
        <v>95</v>
      </c>
      <c r="G547" s="14"/>
      <c r="H547" s="19" t="s">
        <v>66</v>
      </c>
      <c r="I547" s="20" t="s">
        <v>39</v>
      </c>
      <c r="J547" s="5"/>
      <c r="K547" s="19" t="s">
        <v>37</v>
      </c>
      <c r="L547" s="21"/>
      <c r="M547" s="21"/>
      <c r="N547" s="76">
        <v>0</v>
      </c>
      <c r="O547" s="76">
        <v>0</v>
      </c>
      <c r="P547" s="76">
        <v>0</v>
      </c>
      <c r="Q547" s="76">
        <v>0</v>
      </c>
      <c r="R547" s="76">
        <v>0</v>
      </c>
      <c r="S547" s="76">
        <v>0</v>
      </c>
      <c r="T547" s="76">
        <v>0</v>
      </c>
      <c r="U547" s="76">
        <v>0</v>
      </c>
      <c r="V547" s="76">
        <v>0</v>
      </c>
      <c r="W547" s="76">
        <v>0</v>
      </c>
      <c r="X547" s="76">
        <v>0</v>
      </c>
      <c r="Y547" s="76">
        <v>0</v>
      </c>
      <c r="Z547" s="76">
        <v>0</v>
      </c>
      <c r="AA547" s="76">
        <v>0</v>
      </c>
      <c r="AB547" s="21"/>
    </row>
    <row r="548" spans="4:28" x14ac:dyDescent="0.45">
      <c r="D548" s="39" t="str">
        <f t="shared" si="8"/>
        <v>Net revenue summary_LDNO HV_HV Generation Site Specific_Rate 3 units</v>
      </c>
      <c r="E548" s="12" t="s">
        <v>56</v>
      </c>
      <c r="F548" s="19" t="s">
        <v>95</v>
      </c>
      <c r="G548" s="14"/>
      <c r="H548" s="19" t="s">
        <v>67</v>
      </c>
      <c r="I548" s="20" t="s">
        <v>39</v>
      </c>
      <c r="J548" s="5"/>
      <c r="K548" s="19" t="s">
        <v>37</v>
      </c>
      <c r="L548" s="21"/>
      <c r="M548" s="21"/>
      <c r="N548" s="76">
        <v>0</v>
      </c>
      <c r="O548" s="76">
        <v>0</v>
      </c>
      <c r="P548" s="75">
        <v>2296.84696282097</v>
      </c>
      <c r="Q548" s="76">
        <v>0</v>
      </c>
      <c r="R548" s="76">
        <v>0</v>
      </c>
      <c r="S548" s="76">
        <v>0</v>
      </c>
      <c r="T548" s="76">
        <v>0</v>
      </c>
      <c r="U548" s="75">
        <v>10107.8637074569</v>
      </c>
      <c r="V548" s="76">
        <v>0</v>
      </c>
      <c r="W548" s="75">
        <v>207.62387935251499</v>
      </c>
      <c r="X548" s="76">
        <v>0</v>
      </c>
      <c r="Y548" s="76">
        <v>9.5E-4</v>
      </c>
      <c r="Z548" s="75">
        <v>3.8351521873619001</v>
      </c>
      <c r="AA548" s="76">
        <v>0</v>
      </c>
      <c r="AB548" s="21"/>
    </row>
    <row r="549" spans="4:28" x14ac:dyDescent="0.45">
      <c r="D549" s="39" t="str">
        <f t="shared" si="8"/>
        <v>Net revenue summary_LDNO HV_HV Generation Site Specific no RP Charge_Rate 3 units</v>
      </c>
      <c r="E549" s="12" t="s">
        <v>56</v>
      </c>
      <c r="F549" s="19" t="s">
        <v>95</v>
      </c>
      <c r="G549" s="14"/>
      <c r="H549" s="19" t="s">
        <v>68</v>
      </c>
      <c r="I549" s="20" t="s">
        <v>39</v>
      </c>
      <c r="J549" s="5"/>
      <c r="K549" s="19" t="s">
        <v>37</v>
      </c>
      <c r="L549" s="21"/>
      <c r="M549" s="21"/>
      <c r="N549" s="76">
        <v>0</v>
      </c>
      <c r="O549" s="76">
        <v>0</v>
      </c>
      <c r="P549" s="76">
        <v>0</v>
      </c>
      <c r="Q549" s="76">
        <v>0</v>
      </c>
      <c r="R549" s="76">
        <v>0</v>
      </c>
      <c r="S549" s="76">
        <v>0</v>
      </c>
      <c r="T549" s="76">
        <v>0</v>
      </c>
      <c r="U549" s="76">
        <v>0</v>
      </c>
      <c r="V549" s="76">
        <v>0</v>
      </c>
      <c r="W549" s="76">
        <v>0</v>
      </c>
      <c r="X549" s="76">
        <v>0</v>
      </c>
      <c r="Y549" s="76">
        <v>0</v>
      </c>
      <c r="Z549" s="76">
        <v>0</v>
      </c>
      <c r="AA549" s="76">
        <v>0</v>
      </c>
      <c r="AB549" s="21"/>
    </row>
    <row r="550" spans="4:28" x14ac:dyDescent="0.45">
      <c r="D550" s="39" t="str">
        <f t="shared" si="8"/>
        <v>Net revenue summary_LDNO HV_Domestic Aggregated or CT with Residual_MPANs</v>
      </c>
      <c r="E550" s="12" t="s">
        <v>56</v>
      </c>
      <c r="F550" s="19" t="s">
        <v>95</v>
      </c>
      <c r="G550" s="14"/>
      <c r="H550" s="16" t="s">
        <v>126</v>
      </c>
      <c r="I550" s="18" t="s">
        <v>40</v>
      </c>
      <c r="J550" s="13"/>
      <c r="K550" s="16" t="s">
        <v>40</v>
      </c>
      <c r="L550" s="21"/>
      <c r="M550" s="21"/>
      <c r="N550" s="75">
        <v>59099.485074939599</v>
      </c>
      <c r="O550" s="75">
        <v>49272.189411792002</v>
      </c>
      <c r="P550" s="75">
        <v>47618.531710454699</v>
      </c>
      <c r="Q550" s="75">
        <v>9818.4000773747703</v>
      </c>
      <c r="R550" s="75">
        <v>115145.920791885</v>
      </c>
      <c r="S550" s="76">
        <v>74778</v>
      </c>
      <c r="T550" s="76">
        <v>36654</v>
      </c>
      <c r="U550" s="75">
        <v>91621.996423988094</v>
      </c>
      <c r="V550" s="75">
        <v>56951.6603023649</v>
      </c>
      <c r="W550" s="75">
        <v>128111.763120434</v>
      </c>
      <c r="X550" s="75">
        <v>111642.056466302</v>
      </c>
      <c r="Y550" s="75">
        <v>77790.633879781395</v>
      </c>
      <c r="Z550" s="75">
        <v>41377.422586520901</v>
      </c>
      <c r="AA550" s="75">
        <v>18141.5232240437</v>
      </c>
      <c r="AB550" s="21"/>
    </row>
    <row r="551" spans="4:28" x14ac:dyDescent="0.45">
      <c r="D551" s="39" t="str">
        <f t="shared" si="8"/>
        <v>Net revenue summary_LDNO HV_Domestic Aggregated or CT (Related MPAN)_MPANs</v>
      </c>
      <c r="E551" s="12" t="s">
        <v>56</v>
      </c>
      <c r="F551" s="19" t="s">
        <v>95</v>
      </c>
      <c r="G551" s="14"/>
      <c r="H551" s="19" t="s">
        <v>127</v>
      </c>
      <c r="I551" s="20" t="s">
        <v>40</v>
      </c>
      <c r="J551" s="5"/>
      <c r="K551" s="19" t="s">
        <v>40</v>
      </c>
      <c r="L551" s="21"/>
      <c r="M551" s="21"/>
      <c r="N551" s="76">
        <v>0</v>
      </c>
      <c r="O551" s="75">
        <v>2.5763258745389002</v>
      </c>
      <c r="P551" s="75">
        <v>146.206493380083</v>
      </c>
      <c r="Q551" s="76">
        <v>0</v>
      </c>
      <c r="R551" s="76">
        <v>532</v>
      </c>
      <c r="S551" s="76">
        <v>70</v>
      </c>
      <c r="T551" s="76">
        <v>0</v>
      </c>
      <c r="U551" s="76">
        <v>0</v>
      </c>
      <c r="V551" s="76">
        <v>0</v>
      </c>
      <c r="W551" s="76">
        <v>0</v>
      </c>
      <c r="X551" s="76">
        <v>0</v>
      </c>
      <c r="Y551" s="76">
        <v>0</v>
      </c>
      <c r="Z551" s="76">
        <v>0</v>
      </c>
      <c r="AA551" s="76">
        <v>0</v>
      </c>
      <c r="AB551" s="21"/>
    </row>
    <row r="552" spans="4:28" x14ac:dyDescent="0.45">
      <c r="D552" s="39" t="str">
        <f t="shared" si="8"/>
        <v>Net revenue summary_LDNO HV_Non-Domestic Aggregated or CT No Residual_MPANs</v>
      </c>
      <c r="E552" s="12" t="s">
        <v>56</v>
      </c>
      <c r="F552" s="19" t="s">
        <v>95</v>
      </c>
      <c r="G552" s="14"/>
      <c r="H552" s="19" t="s">
        <v>128</v>
      </c>
      <c r="I552" s="20" t="s">
        <v>40</v>
      </c>
      <c r="J552" s="5"/>
      <c r="K552" s="19" t="s">
        <v>40</v>
      </c>
      <c r="L552" s="21"/>
      <c r="M552" s="21"/>
      <c r="N552" s="76">
        <v>0</v>
      </c>
      <c r="O552" s="76">
        <v>4.7223510123201397E-2</v>
      </c>
      <c r="P552" s="76">
        <v>9.8844909476645995E-2</v>
      </c>
      <c r="Q552" s="76">
        <v>5.8975612134404103E-2</v>
      </c>
      <c r="R552" s="76">
        <v>5.6530833804223697E-2</v>
      </c>
      <c r="S552" s="76">
        <v>1</v>
      </c>
      <c r="T552" s="76">
        <v>1</v>
      </c>
      <c r="U552" s="76">
        <v>0</v>
      </c>
      <c r="V552" s="76">
        <v>0</v>
      </c>
      <c r="W552" s="76">
        <v>0</v>
      </c>
      <c r="X552" s="76">
        <v>0</v>
      </c>
      <c r="Y552" s="76">
        <v>0</v>
      </c>
      <c r="Z552" s="76">
        <v>0</v>
      </c>
      <c r="AA552" s="76">
        <v>0</v>
      </c>
      <c r="AB552" s="21"/>
    </row>
    <row r="553" spans="4:28" x14ac:dyDescent="0.45">
      <c r="D553" s="39" t="str">
        <f t="shared" si="8"/>
        <v>Net revenue summary_LDNO HV_Non-Domestic Aggregated or CT Band 1_MPANs</v>
      </c>
      <c r="E553" s="12" t="s">
        <v>56</v>
      </c>
      <c r="F553" s="19" t="s">
        <v>95</v>
      </c>
      <c r="G553" s="14"/>
      <c r="H553" s="19" t="s">
        <v>129</v>
      </c>
      <c r="I553" s="20" t="s">
        <v>40</v>
      </c>
      <c r="J553" s="5"/>
      <c r="K553" s="19" t="s">
        <v>40</v>
      </c>
      <c r="L553" s="21"/>
      <c r="M553" s="21"/>
      <c r="N553" s="75">
        <v>329.68220081483503</v>
      </c>
      <c r="O553" s="75">
        <v>161.549355656713</v>
      </c>
      <c r="P553" s="75">
        <v>211.859587183614</v>
      </c>
      <c r="Q553" s="75">
        <v>26.4523110588732</v>
      </c>
      <c r="R553" s="75">
        <v>619.49770118179595</v>
      </c>
      <c r="S553" s="76">
        <v>599</v>
      </c>
      <c r="T553" s="76">
        <v>258</v>
      </c>
      <c r="U553" s="75">
        <v>1194.79940411955</v>
      </c>
      <c r="V553" s="75">
        <v>952.01719686529702</v>
      </c>
      <c r="W553" s="75">
        <v>1651.08388896684</v>
      </c>
      <c r="X553" s="75">
        <v>933.111546715543</v>
      </c>
      <c r="Y553" s="75">
        <v>831.62906930409395</v>
      </c>
      <c r="Z553" s="75">
        <v>402.135727276865</v>
      </c>
      <c r="AA553" s="75">
        <v>151.431174522671</v>
      </c>
      <c r="AB553" s="21"/>
    </row>
    <row r="554" spans="4:28" x14ac:dyDescent="0.45">
      <c r="D554" s="39" t="str">
        <f t="shared" si="8"/>
        <v>Net revenue summary_LDNO HV_Non-Domestic Aggregated or CT Band 2_MPANs</v>
      </c>
      <c r="E554" s="12" t="s">
        <v>56</v>
      </c>
      <c r="F554" s="19" t="s">
        <v>95</v>
      </c>
      <c r="G554" s="14"/>
      <c r="H554" s="19" t="s">
        <v>130</v>
      </c>
      <c r="I554" s="20" t="s">
        <v>40</v>
      </c>
      <c r="J554" s="5"/>
      <c r="K554" s="19" t="s">
        <v>40</v>
      </c>
      <c r="L554" s="21"/>
      <c r="M554" s="21"/>
      <c r="N554" s="75">
        <v>293.56082059267601</v>
      </c>
      <c r="O554" s="75">
        <v>138.58256763510701</v>
      </c>
      <c r="P554" s="75">
        <v>190.03299828239699</v>
      </c>
      <c r="Q554" s="75">
        <v>23.839832590026599</v>
      </c>
      <c r="R554" s="75">
        <v>465.50998936819502</v>
      </c>
      <c r="S554" s="76">
        <v>483</v>
      </c>
      <c r="T554" s="76">
        <v>210</v>
      </c>
      <c r="U554" s="75">
        <v>689.619681369148</v>
      </c>
      <c r="V554" s="75">
        <v>692.36351686826299</v>
      </c>
      <c r="W554" s="75">
        <v>1250.96757512567</v>
      </c>
      <c r="X554" s="75">
        <v>801.40093185296701</v>
      </c>
      <c r="Y554" s="75">
        <v>626.02713923384204</v>
      </c>
      <c r="Z554" s="75">
        <v>303.02145207278301</v>
      </c>
      <c r="AA554" s="75">
        <v>119.00038324707999</v>
      </c>
      <c r="AB554" s="21"/>
    </row>
    <row r="555" spans="4:28" x14ac:dyDescent="0.45">
      <c r="D555" s="39" t="str">
        <f t="shared" si="8"/>
        <v>Net revenue summary_LDNO HV_Non-Domestic Aggregated or CT Band 3_MPANs</v>
      </c>
      <c r="E555" s="12" t="s">
        <v>56</v>
      </c>
      <c r="F555" s="19" t="s">
        <v>95</v>
      </c>
      <c r="G555" s="14"/>
      <c r="H555" s="19" t="s">
        <v>131</v>
      </c>
      <c r="I555" s="20" t="s">
        <v>40</v>
      </c>
      <c r="J555" s="5"/>
      <c r="K555" s="19" t="s">
        <v>40</v>
      </c>
      <c r="L555" s="21"/>
      <c r="M555" s="21"/>
      <c r="N555" s="75">
        <v>151.27767731507501</v>
      </c>
      <c r="O555" s="76">
        <v>62.279072361676597</v>
      </c>
      <c r="P555" s="75">
        <v>92.106098953598206</v>
      </c>
      <c r="Q555" s="75">
        <v>14.7100580283022</v>
      </c>
      <c r="R555" s="76">
        <v>246.43363288943601</v>
      </c>
      <c r="S555" s="76">
        <v>278</v>
      </c>
      <c r="T555" s="76">
        <v>106</v>
      </c>
      <c r="U555" s="75">
        <v>343.60060340430601</v>
      </c>
      <c r="V555" s="76">
        <v>298.723260196642</v>
      </c>
      <c r="W555" s="75">
        <v>647.05219403052297</v>
      </c>
      <c r="X555" s="75">
        <v>398.552165308486</v>
      </c>
      <c r="Y555" s="75">
        <v>326.50406170624802</v>
      </c>
      <c r="Z555" s="75">
        <v>126.51953585292</v>
      </c>
      <c r="AA555" s="75">
        <v>56.355529637135596</v>
      </c>
      <c r="AB555" s="21"/>
    </row>
    <row r="556" spans="4:28" x14ac:dyDescent="0.45">
      <c r="D556" s="39" t="str">
        <f t="shared" si="8"/>
        <v>Net revenue summary_LDNO HV_Non-Domestic Aggregated or CT Band 4_MPANs</v>
      </c>
      <c r="E556" s="12" t="s">
        <v>56</v>
      </c>
      <c r="F556" s="19" t="s">
        <v>95</v>
      </c>
      <c r="G556" s="14"/>
      <c r="H556" s="19" t="s">
        <v>132</v>
      </c>
      <c r="I556" s="20" t="s">
        <v>40</v>
      </c>
      <c r="J556" s="5"/>
      <c r="K556" s="19" t="s">
        <v>40</v>
      </c>
      <c r="L556" s="21"/>
      <c r="M556" s="21"/>
      <c r="N556" s="75">
        <v>145.052528674673</v>
      </c>
      <c r="O556" s="75">
        <v>70.063956406886106</v>
      </c>
      <c r="P556" s="75">
        <v>102.536604449549</v>
      </c>
      <c r="Q556" s="75">
        <v>12.979145291308599</v>
      </c>
      <c r="R556" s="75">
        <v>227.966741882115</v>
      </c>
      <c r="S556" s="76">
        <v>285</v>
      </c>
      <c r="T556" s="76">
        <v>126</v>
      </c>
      <c r="U556" s="75">
        <v>287.41276770911401</v>
      </c>
      <c r="V556" s="75">
        <v>276.723183752924</v>
      </c>
      <c r="W556" s="75">
        <v>609.94737526910399</v>
      </c>
      <c r="X556" s="75">
        <v>452.55648544904898</v>
      </c>
      <c r="Y556" s="75">
        <v>329.14209769752603</v>
      </c>
      <c r="Z556" s="75">
        <v>127.769095362093</v>
      </c>
      <c r="AA556" s="75">
        <v>54.166919879086301</v>
      </c>
      <c r="AB556" s="21"/>
    </row>
    <row r="557" spans="4:28" x14ac:dyDescent="0.45">
      <c r="D557" s="39" t="str">
        <f t="shared" si="8"/>
        <v>Net revenue summary_LDNO HV_Non-Domestic Aggregated or CT (Related MPAN)_MPANs</v>
      </c>
      <c r="E557" s="12" t="s">
        <v>56</v>
      </c>
      <c r="F557" s="19" t="s">
        <v>95</v>
      </c>
      <c r="G557" s="14"/>
      <c r="H557" s="19" t="s">
        <v>133</v>
      </c>
      <c r="I557" s="20" t="s">
        <v>40</v>
      </c>
      <c r="J557" s="5"/>
      <c r="K557" s="19" t="s">
        <v>40</v>
      </c>
      <c r="L557" s="21"/>
      <c r="M557" s="21"/>
      <c r="N557" s="76">
        <v>0</v>
      </c>
      <c r="O557" s="76">
        <v>0</v>
      </c>
      <c r="P557" s="76">
        <v>0</v>
      </c>
      <c r="Q557" s="76">
        <v>0</v>
      </c>
      <c r="R557" s="75">
        <v>9.5483870967741904</v>
      </c>
      <c r="S557" s="76">
        <v>0</v>
      </c>
      <c r="T557" s="76">
        <v>0</v>
      </c>
      <c r="U557" s="76">
        <v>0</v>
      </c>
      <c r="V557" s="76">
        <v>0</v>
      </c>
      <c r="W557" s="76">
        <v>0</v>
      </c>
      <c r="X557" s="76">
        <v>0</v>
      </c>
      <c r="Y557" s="76">
        <v>0</v>
      </c>
      <c r="Z557" s="76">
        <v>0</v>
      </c>
      <c r="AA557" s="76">
        <v>0</v>
      </c>
      <c r="AB557" s="21"/>
    </row>
    <row r="558" spans="4:28" x14ac:dyDescent="0.45">
      <c r="D558" s="39" t="str">
        <f t="shared" si="8"/>
        <v>Net revenue summary_LDNO HV_LV Site Specific No Residual_MPANs</v>
      </c>
      <c r="E558" s="12" t="s">
        <v>56</v>
      </c>
      <c r="F558" s="19" t="s">
        <v>95</v>
      </c>
      <c r="G558" s="14"/>
      <c r="H558" s="19" t="s">
        <v>78</v>
      </c>
      <c r="I558" s="20" t="s">
        <v>40</v>
      </c>
      <c r="J558" s="5"/>
      <c r="K558" s="19" t="s">
        <v>40</v>
      </c>
      <c r="L558" s="21"/>
      <c r="M558" s="21"/>
      <c r="N558" s="76">
        <v>0</v>
      </c>
      <c r="O558" s="75">
        <v>0.22899337408909601</v>
      </c>
      <c r="P558" s="75">
        <v>0.28673394284735298</v>
      </c>
      <c r="Q558" s="75">
        <v>0.23063924443859801</v>
      </c>
      <c r="R558" s="75">
        <v>0.35071356901386302</v>
      </c>
      <c r="S558" s="76">
        <v>0</v>
      </c>
      <c r="T558" s="76">
        <v>0</v>
      </c>
      <c r="U558" s="76">
        <v>0</v>
      </c>
      <c r="V558" s="76">
        <v>0</v>
      </c>
      <c r="W558" s="76">
        <v>0</v>
      </c>
      <c r="X558" s="76">
        <v>0</v>
      </c>
      <c r="Y558" s="76">
        <v>0</v>
      </c>
      <c r="Z558" s="76">
        <v>0</v>
      </c>
      <c r="AA558" s="76">
        <v>0</v>
      </c>
      <c r="AB558" s="21"/>
    </row>
    <row r="559" spans="4:28" x14ac:dyDescent="0.45">
      <c r="D559" s="39" t="str">
        <f t="shared" si="8"/>
        <v>Net revenue summary_LDNO HV_LV Site Specific Band 1_MPANs</v>
      </c>
      <c r="E559" s="12" t="s">
        <v>56</v>
      </c>
      <c r="F559" s="19" t="s">
        <v>95</v>
      </c>
      <c r="G559" s="14"/>
      <c r="H559" s="19" t="s">
        <v>79</v>
      </c>
      <c r="I559" s="20" t="s">
        <v>40</v>
      </c>
      <c r="J559" s="5"/>
      <c r="K559" s="19" t="s">
        <v>40</v>
      </c>
      <c r="L559" s="21"/>
      <c r="M559" s="21"/>
      <c r="N559" s="75">
        <v>227.57165141055901</v>
      </c>
      <c r="O559" s="75">
        <v>118.791950267543</v>
      </c>
      <c r="P559" s="75">
        <v>241.35572910407899</v>
      </c>
      <c r="Q559" s="75">
        <v>6.0761310514526503</v>
      </c>
      <c r="R559" s="76">
        <v>289.65169686899799</v>
      </c>
      <c r="S559" s="76">
        <v>87</v>
      </c>
      <c r="T559" s="76">
        <v>35</v>
      </c>
      <c r="U559" s="75">
        <v>381.82012767937402</v>
      </c>
      <c r="V559" s="75">
        <v>147.821965188174</v>
      </c>
      <c r="W559" s="75">
        <v>280.26077694851602</v>
      </c>
      <c r="X559" s="76">
        <v>207.89363104113599</v>
      </c>
      <c r="Y559" s="76">
        <v>299.76418401943101</v>
      </c>
      <c r="Z559" s="76">
        <v>168.96570716664999</v>
      </c>
      <c r="AA559" s="75">
        <v>65.580669723204096</v>
      </c>
      <c r="AB559" s="21"/>
    </row>
    <row r="560" spans="4:28" x14ac:dyDescent="0.45">
      <c r="D560" s="39" t="str">
        <f t="shared" si="8"/>
        <v>Net revenue summary_LDNO HV_LV Site Specific Band 2_MPANs</v>
      </c>
      <c r="E560" s="12" t="s">
        <v>56</v>
      </c>
      <c r="F560" s="19" t="s">
        <v>95</v>
      </c>
      <c r="G560" s="14"/>
      <c r="H560" s="19" t="s">
        <v>80</v>
      </c>
      <c r="I560" s="20" t="s">
        <v>40</v>
      </c>
      <c r="J560" s="5"/>
      <c r="K560" s="19" t="s">
        <v>40</v>
      </c>
      <c r="L560" s="21"/>
      <c r="M560" s="21"/>
      <c r="N560" s="76">
        <v>209.17634319558701</v>
      </c>
      <c r="O560" s="75">
        <v>57.695680418559803</v>
      </c>
      <c r="P560" s="75">
        <v>154.091895937884</v>
      </c>
      <c r="Q560" s="75">
        <v>3.3587284752522399</v>
      </c>
      <c r="R560" s="75">
        <v>149.72641061657899</v>
      </c>
      <c r="S560" s="76">
        <v>126</v>
      </c>
      <c r="T560" s="76">
        <v>93</v>
      </c>
      <c r="U560" s="75">
        <v>537.21117516080994</v>
      </c>
      <c r="V560" s="75">
        <v>89.308118488087501</v>
      </c>
      <c r="W560" s="75">
        <v>400.14986189137397</v>
      </c>
      <c r="X560" s="75">
        <v>211.48574561635999</v>
      </c>
      <c r="Y560" s="75">
        <v>240.66107246158401</v>
      </c>
      <c r="Z560" s="75">
        <v>104.209814318517</v>
      </c>
      <c r="AA560" s="75">
        <v>48.417752760145</v>
      </c>
      <c r="AB560" s="21"/>
    </row>
    <row r="561" spans="4:28" x14ac:dyDescent="0.45">
      <c r="D561" s="39" t="str">
        <f t="shared" si="8"/>
        <v>Net revenue summary_LDNO HV_LV Site Specific Band 3_MPANs</v>
      </c>
      <c r="E561" s="12" t="s">
        <v>56</v>
      </c>
      <c r="F561" s="19" t="s">
        <v>95</v>
      </c>
      <c r="G561" s="14"/>
      <c r="H561" s="19" t="s">
        <v>81</v>
      </c>
      <c r="I561" s="20" t="s">
        <v>40</v>
      </c>
      <c r="J561" s="5"/>
      <c r="K561" s="19" t="s">
        <v>40</v>
      </c>
      <c r="L561" s="21"/>
      <c r="M561" s="21"/>
      <c r="N561" s="76">
        <v>74.103370429312207</v>
      </c>
      <c r="O561" s="75">
        <v>23.959442559271</v>
      </c>
      <c r="P561" s="75">
        <v>63.715948508401098</v>
      </c>
      <c r="Q561" s="75">
        <v>1.5515260477213</v>
      </c>
      <c r="R561" s="75">
        <v>79.742083586910098</v>
      </c>
      <c r="S561" s="76">
        <v>92</v>
      </c>
      <c r="T561" s="76">
        <v>49</v>
      </c>
      <c r="U561" s="75">
        <v>158.73838933718699</v>
      </c>
      <c r="V561" s="75">
        <v>35.1698019575704</v>
      </c>
      <c r="W561" s="76">
        <v>136.14447721779999</v>
      </c>
      <c r="X561" s="75">
        <v>84.751453259210393</v>
      </c>
      <c r="Y561" s="75">
        <v>83.650729776760798</v>
      </c>
      <c r="Z561" s="75">
        <v>34.6508353783383</v>
      </c>
      <c r="AA561" s="76">
        <v>17.782069811654299</v>
      </c>
      <c r="AB561" s="21"/>
    </row>
    <row r="562" spans="4:28" x14ac:dyDescent="0.45">
      <c r="D562" s="39" t="str">
        <f t="shared" si="8"/>
        <v>Net revenue summary_LDNO HV_LV Site Specific Band 4_MPANs</v>
      </c>
      <c r="E562" s="12" t="s">
        <v>56</v>
      </c>
      <c r="F562" s="19" t="s">
        <v>95</v>
      </c>
      <c r="G562" s="14"/>
      <c r="H562" s="19" t="s">
        <v>82</v>
      </c>
      <c r="I562" s="20" t="s">
        <v>40</v>
      </c>
      <c r="J562" s="5"/>
      <c r="K562" s="19" t="s">
        <v>40</v>
      </c>
      <c r="L562" s="21"/>
      <c r="M562" s="21"/>
      <c r="N562" s="75">
        <v>77.918991128924404</v>
      </c>
      <c r="O562" s="75">
        <v>22.176121528151899</v>
      </c>
      <c r="P562" s="75">
        <v>58.391193289108898</v>
      </c>
      <c r="Q562" s="75">
        <v>1.9080626188576599</v>
      </c>
      <c r="R562" s="75">
        <v>108.521337371096</v>
      </c>
      <c r="S562" s="76">
        <v>135</v>
      </c>
      <c r="T562" s="76">
        <v>99</v>
      </c>
      <c r="U562" s="76">
        <v>284.07774549143397</v>
      </c>
      <c r="V562" s="75">
        <v>42.525422945334</v>
      </c>
      <c r="W562" s="76">
        <v>141.22150384613801</v>
      </c>
      <c r="X562" s="76">
        <v>74.274452414804699</v>
      </c>
      <c r="Y562" s="75">
        <v>50.369824306886997</v>
      </c>
      <c r="Z562" s="75">
        <v>21.914080294963899</v>
      </c>
      <c r="AA562" s="75">
        <v>17.757303697710402</v>
      </c>
      <c r="AB562" s="21"/>
    </row>
    <row r="563" spans="4:28" x14ac:dyDescent="0.45">
      <c r="D563" s="39" t="str">
        <f t="shared" si="8"/>
        <v>Net revenue summary_LDNO HV_LV Sub Site Specific No Residual_MPANs</v>
      </c>
      <c r="E563" s="12" t="s">
        <v>56</v>
      </c>
      <c r="F563" s="19" t="s">
        <v>95</v>
      </c>
      <c r="G563" s="14"/>
      <c r="H563" s="19" t="s">
        <v>83</v>
      </c>
      <c r="I563" s="20" t="s">
        <v>40</v>
      </c>
      <c r="J563" s="5"/>
      <c r="K563" s="19" t="s">
        <v>40</v>
      </c>
      <c r="L563" s="21"/>
      <c r="M563" s="21"/>
      <c r="N563" s="76">
        <v>0</v>
      </c>
      <c r="O563" s="75">
        <v>0.11479325415666999</v>
      </c>
      <c r="P563" s="75">
        <v>0.121210903691406</v>
      </c>
      <c r="Q563" s="76">
        <v>0</v>
      </c>
      <c r="R563" s="76">
        <v>0</v>
      </c>
      <c r="S563" s="76">
        <v>0</v>
      </c>
      <c r="T563" s="76">
        <v>0</v>
      </c>
      <c r="U563" s="76">
        <v>0</v>
      </c>
      <c r="V563" s="76">
        <v>0</v>
      </c>
      <c r="W563" s="76">
        <v>0</v>
      </c>
      <c r="X563" s="76">
        <v>0</v>
      </c>
      <c r="Y563" s="76">
        <v>0</v>
      </c>
      <c r="Z563" s="76">
        <v>0</v>
      </c>
      <c r="AA563" s="76">
        <v>0</v>
      </c>
      <c r="AB563" s="21"/>
    </row>
    <row r="564" spans="4:28" x14ac:dyDescent="0.45">
      <c r="D564" s="39" t="str">
        <f t="shared" si="8"/>
        <v>Net revenue summary_LDNO HV_LV Sub Site Specific Band 1_MPANs</v>
      </c>
      <c r="E564" s="12" t="s">
        <v>56</v>
      </c>
      <c r="F564" s="19" t="s">
        <v>95</v>
      </c>
      <c r="G564" s="14"/>
      <c r="H564" s="19" t="s">
        <v>84</v>
      </c>
      <c r="I564" s="20" t="s">
        <v>40</v>
      </c>
      <c r="J564" s="5"/>
      <c r="K564" s="19" t="s">
        <v>40</v>
      </c>
      <c r="L564" s="21"/>
      <c r="M564" s="21"/>
      <c r="N564" s="75">
        <v>10.4777902994747</v>
      </c>
      <c r="O564" s="75">
        <v>0.59185612857400205</v>
      </c>
      <c r="P564" s="76">
        <v>1.3747202492666699</v>
      </c>
      <c r="Q564" s="75">
        <v>0.16666666666666599</v>
      </c>
      <c r="R564" s="75">
        <v>0.875</v>
      </c>
      <c r="S564" s="76">
        <v>0</v>
      </c>
      <c r="T564" s="76">
        <v>0</v>
      </c>
      <c r="U564" s="75">
        <v>13.761851689821899</v>
      </c>
      <c r="V564" s="75">
        <v>4.6746229328656703</v>
      </c>
      <c r="W564" s="75">
        <v>10.5160247554064</v>
      </c>
      <c r="X564" s="75">
        <v>3.4981773902639302</v>
      </c>
      <c r="Y564" s="75">
        <v>2.2252963866356499</v>
      </c>
      <c r="Z564" s="75">
        <v>1.8822608522728399</v>
      </c>
      <c r="AA564" s="75">
        <v>0.84911437723760996</v>
      </c>
      <c r="AB564" s="21"/>
    </row>
    <row r="565" spans="4:28" x14ac:dyDescent="0.45">
      <c r="D565" s="39" t="str">
        <f t="shared" si="8"/>
        <v>Net revenue summary_LDNO HV_LV Sub Site Specific Band 2_MPANs</v>
      </c>
      <c r="E565" s="12" t="s">
        <v>56</v>
      </c>
      <c r="F565" s="19" t="s">
        <v>95</v>
      </c>
      <c r="G565" s="14"/>
      <c r="H565" s="19" t="s">
        <v>85</v>
      </c>
      <c r="I565" s="20" t="s">
        <v>40</v>
      </c>
      <c r="J565" s="5"/>
      <c r="K565" s="19" t="s">
        <v>40</v>
      </c>
      <c r="L565" s="21"/>
      <c r="M565" s="21"/>
      <c r="N565" s="75">
        <v>9.6308386656661398</v>
      </c>
      <c r="O565" s="75">
        <v>1.5310736625831201</v>
      </c>
      <c r="P565" s="75">
        <v>3.4905060235688401</v>
      </c>
      <c r="Q565" s="75">
        <v>0.203703703703703</v>
      </c>
      <c r="R565" s="75">
        <v>6.65</v>
      </c>
      <c r="S565" s="76">
        <v>3</v>
      </c>
      <c r="T565" s="76">
        <v>2</v>
      </c>
      <c r="U565" s="75">
        <v>19.362574109466902</v>
      </c>
      <c r="V565" s="75">
        <v>2.8242201911201201</v>
      </c>
      <c r="W565" s="75">
        <v>15.0145371726246</v>
      </c>
      <c r="X565" s="75">
        <v>3.0467996624879401</v>
      </c>
      <c r="Y565" s="75">
        <v>2.54319587044075</v>
      </c>
      <c r="Z565" s="75">
        <v>2.4918566964748399</v>
      </c>
      <c r="AA565" s="76">
        <v>0.778354845801143</v>
      </c>
      <c r="AB565" s="21"/>
    </row>
    <row r="566" spans="4:28" x14ac:dyDescent="0.45">
      <c r="D566" s="39" t="str">
        <f t="shared" si="8"/>
        <v>Net revenue summary_LDNO HV_LV Sub Site Specific Band 3_MPANs</v>
      </c>
      <c r="E566" s="12" t="s">
        <v>56</v>
      </c>
      <c r="F566" s="19" t="s">
        <v>95</v>
      </c>
      <c r="G566" s="14"/>
      <c r="H566" s="19" t="s">
        <v>86</v>
      </c>
      <c r="I566" s="20" t="s">
        <v>40</v>
      </c>
      <c r="J566" s="5"/>
      <c r="K566" s="19" t="s">
        <v>40</v>
      </c>
      <c r="L566" s="26"/>
      <c r="M566" s="26"/>
      <c r="N566" s="76">
        <v>3.4118466471109898</v>
      </c>
      <c r="O566" s="75">
        <v>2.8265975309226801</v>
      </c>
      <c r="P566" s="75">
        <v>5.85906368241913</v>
      </c>
      <c r="Q566" s="75">
        <v>0.44444444444444398</v>
      </c>
      <c r="R566" s="75">
        <v>7.8749999999999902</v>
      </c>
      <c r="S566" s="76">
        <v>1</v>
      </c>
      <c r="T566" s="76">
        <v>0</v>
      </c>
      <c r="U566" s="75">
        <v>5.7213698628638197</v>
      </c>
      <c r="V566" s="75">
        <v>1.1121862881874001</v>
      </c>
      <c r="W566" s="75">
        <v>5.1084518794338996</v>
      </c>
      <c r="X566" s="75">
        <v>3.7238662541519298</v>
      </c>
      <c r="Y566" s="75">
        <v>3.07302834344924</v>
      </c>
      <c r="Z566" s="75">
        <v>1.66302024163879</v>
      </c>
      <c r="AA566" s="75">
        <v>1.20291203441994</v>
      </c>
      <c r="AB566" s="26"/>
    </row>
    <row r="567" spans="4:28" x14ac:dyDescent="0.45">
      <c r="D567" s="39" t="str">
        <f t="shared" si="8"/>
        <v>Net revenue summary_LDNO HV_LV Sub Site Specific Band 4_MPANs</v>
      </c>
      <c r="E567" s="12" t="s">
        <v>56</v>
      </c>
      <c r="F567" s="19" t="s">
        <v>95</v>
      </c>
      <c r="G567" s="14"/>
      <c r="H567" s="19" t="s">
        <v>87</v>
      </c>
      <c r="I567" s="20" t="s">
        <v>40</v>
      </c>
      <c r="J567" s="5"/>
      <c r="K567" s="19" t="s">
        <v>40</v>
      </c>
      <c r="L567" s="26"/>
      <c r="M567" s="26"/>
      <c r="N567" s="75">
        <v>3.58752438774814</v>
      </c>
      <c r="O567" s="75">
        <v>25.851589918230399</v>
      </c>
      <c r="P567" s="75">
        <v>54.850808941796103</v>
      </c>
      <c r="Q567" s="75">
        <v>1.18518518518518</v>
      </c>
      <c r="R567" s="76">
        <v>30.1</v>
      </c>
      <c r="S567" s="76">
        <v>31</v>
      </c>
      <c r="T567" s="76">
        <v>21</v>
      </c>
      <c r="U567" s="75">
        <v>10.2389463478336</v>
      </c>
      <c r="V567" s="75">
        <v>1.34479552532679</v>
      </c>
      <c r="W567" s="75">
        <v>5.2989535196875703</v>
      </c>
      <c r="X567" s="75">
        <v>35.771684926247303</v>
      </c>
      <c r="Y567" s="75">
        <v>22.782796339364999</v>
      </c>
      <c r="Z567" s="75">
        <v>3.17096785624374</v>
      </c>
      <c r="AA567" s="75">
        <v>5.3777243891715303</v>
      </c>
      <c r="AB567" s="26"/>
    </row>
    <row r="568" spans="4:28" x14ac:dyDescent="0.45">
      <c r="D568" s="39" t="str">
        <f t="shared" si="8"/>
        <v>Net revenue summary_LDNO HV_HV Site Specific No Residual_MPANs</v>
      </c>
      <c r="E568" s="12" t="s">
        <v>56</v>
      </c>
      <c r="F568" s="19" t="s">
        <v>95</v>
      </c>
      <c r="G568" s="14"/>
      <c r="H568" s="19" t="s">
        <v>88</v>
      </c>
      <c r="I568" s="20" t="s">
        <v>40</v>
      </c>
      <c r="J568" s="5"/>
      <c r="K568" s="19" t="s">
        <v>40</v>
      </c>
      <c r="L568" s="26"/>
      <c r="M568" s="26"/>
      <c r="N568" s="76">
        <v>0</v>
      </c>
      <c r="O568" s="75">
        <v>0.79721152139070095</v>
      </c>
      <c r="P568" s="75">
        <v>1.17236565951592</v>
      </c>
      <c r="Q568" s="76">
        <v>0.13067159230842099</v>
      </c>
      <c r="R568" s="75">
        <v>0.59631521013407396</v>
      </c>
      <c r="S568" s="76">
        <v>0</v>
      </c>
      <c r="T568" s="76">
        <v>0</v>
      </c>
      <c r="U568" s="76">
        <v>0</v>
      </c>
      <c r="V568" s="76">
        <v>0</v>
      </c>
      <c r="W568" s="76">
        <v>0</v>
      </c>
      <c r="X568" s="76">
        <v>0</v>
      </c>
      <c r="Y568" s="76">
        <v>0</v>
      </c>
      <c r="Z568" s="76">
        <v>0</v>
      </c>
      <c r="AA568" s="76">
        <v>0</v>
      </c>
      <c r="AB568" s="26"/>
    </row>
    <row r="569" spans="4:28" x14ac:dyDescent="0.45">
      <c r="D569" s="39" t="str">
        <f t="shared" si="8"/>
        <v>Net revenue summary_LDNO HV_HV Site Specific Band 1_MPANs</v>
      </c>
      <c r="E569" s="12" t="s">
        <v>56</v>
      </c>
      <c r="F569" s="19" t="s">
        <v>95</v>
      </c>
      <c r="G569" s="14"/>
      <c r="H569" s="19" t="s">
        <v>89</v>
      </c>
      <c r="I569" s="20" t="s">
        <v>40</v>
      </c>
      <c r="J569" s="5"/>
      <c r="K569" s="19" t="s">
        <v>40</v>
      </c>
      <c r="L569" s="26"/>
      <c r="M569" s="26"/>
      <c r="N569" s="75">
        <v>8.3293402942572303</v>
      </c>
      <c r="O569" s="75">
        <v>2.5051698268818998</v>
      </c>
      <c r="P569" s="75">
        <v>10.875012346359499</v>
      </c>
      <c r="Q569" s="75">
        <v>0.490622335890877</v>
      </c>
      <c r="R569" s="75">
        <v>3.8490715845318202</v>
      </c>
      <c r="S569" s="76">
        <v>9</v>
      </c>
      <c r="T569" s="76">
        <v>5</v>
      </c>
      <c r="U569" s="75">
        <v>5.2384964263591396</v>
      </c>
      <c r="V569" s="75">
        <v>4.2991525658170104</v>
      </c>
      <c r="W569" s="75">
        <v>8.88335233368465</v>
      </c>
      <c r="X569" s="75">
        <v>25.928940594712799</v>
      </c>
      <c r="Y569" s="75">
        <v>29.491740654989801</v>
      </c>
      <c r="Z569" s="76">
        <v>3.8018947996522301</v>
      </c>
      <c r="AA569" s="75">
        <v>1.2181069958847699</v>
      </c>
      <c r="AB569" s="26"/>
    </row>
    <row r="570" spans="4:28" x14ac:dyDescent="0.45">
      <c r="D570" s="39" t="str">
        <f t="shared" si="8"/>
        <v>Net revenue summary_LDNO HV_HV Site Specific Band 2_MPANs</v>
      </c>
      <c r="E570" s="12" t="s">
        <v>56</v>
      </c>
      <c r="F570" s="19" t="s">
        <v>95</v>
      </c>
      <c r="G570" s="14"/>
      <c r="H570" s="19" t="s">
        <v>90</v>
      </c>
      <c r="I570" s="20" t="s">
        <v>40</v>
      </c>
      <c r="J570" s="5"/>
      <c r="K570" s="19" t="s">
        <v>40</v>
      </c>
      <c r="L570" s="26"/>
      <c r="M570" s="26"/>
      <c r="N570" s="75">
        <v>6.7378073089700896</v>
      </c>
      <c r="O570" s="75">
        <v>3.2321179153306301</v>
      </c>
      <c r="P570" s="75">
        <v>12.727916916131001</v>
      </c>
      <c r="Q570" s="75">
        <v>0.217628114047551</v>
      </c>
      <c r="R570" s="75">
        <v>4.57581608531678</v>
      </c>
      <c r="S570" s="76">
        <v>6</v>
      </c>
      <c r="T570" s="76">
        <v>9</v>
      </c>
      <c r="U570" s="75">
        <v>10.590257640315199</v>
      </c>
      <c r="V570" s="75">
        <v>7.9811000603038504</v>
      </c>
      <c r="W570" s="75">
        <v>11.008273822140699</v>
      </c>
      <c r="X570" s="75">
        <v>18.032241819214601</v>
      </c>
      <c r="Y570" s="75">
        <v>15.7953984646831</v>
      </c>
      <c r="Z570" s="75">
        <v>3.2921902221164299</v>
      </c>
      <c r="AA570" s="75">
        <v>0.92592592592592504</v>
      </c>
      <c r="AB570" s="26"/>
    </row>
    <row r="571" spans="4:28" x14ac:dyDescent="0.45">
      <c r="D571" s="39" t="str">
        <f t="shared" si="8"/>
        <v>Net revenue summary_LDNO HV_HV Site Specific Band 3_MPANs</v>
      </c>
      <c r="E571" s="12" t="s">
        <v>56</v>
      </c>
      <c r="F571" s="19" t="s">
        <v>95</v>
      </c>
      <c r="G571" s="14"/>
      <c r="H571" s="19" t="s">
        <v>91</v>
      </c>
      <c r="I571" s="20" t="s">
        <v>40</v>
      </c>
      <c r="J571" s="5"/>
      <c r="K571" s="19" t="s">
        <v>40</v>
      </c>
      <c r="L571" s="26"/>
      <c r="M571" s="26"/>
      <c r="N571" s="76">
        <v>2.76373991457048</v>
      </c>
      <c r="O571" s="75">
        <v>1.4989532360953599</v>
      </c>
      <c r="P571" s="75">
        <v>5.3891324514832197</v>
      </c>
      <c r="Q571" s="76">
        <v>8.4967320261437898E-2</v>
      </c>
      <c r="R571" s="75">
        <v>1.9787249400003599</v>
      </c>
      <c r="S571" s="76">
        <v>9</v>
      </c>
      <c r="T571" s="76">
        <v>3</v>
      </c>
      <c r="U571" s="75">
        <v>8.6930724480662498</v>
      </c>
      <c r="V571" s="76">
        <v>3.1711570906273998</v>
      </c>
      <c r="W571" s="75">
        <v>4.2941121745884301</v>
      </c>
      <c r="X571" s="75">
        <v>5.6925652711283901</v>
      </c>
      <c r="Y571" s="75">
        <v>3.8701350058816701</v>
      </c>
      <c r="Z571" s="75">
        <v>1.01940915507158</v>
      </c>
      <c r="AA571" s="75">
        <v>0.407407407407407</v>
      </c>
      <c r="AB571" s="26"/>
    </row>
    <row r="572" spans="4:28" x14ac:dyDescent="0.45">
      <c r="D572" s="39" t="str">
        <f t="shared" si="8"/>
        <v>Net revenue summary_LDNO HV_HV Site Specific Band 4_MPANs</v>
      </c>
      <c r="E572" s="12" t="s">
        <v>56</v>
      </c>
      <c r="F572" s="19" t="s">
        <v>95</v>
      </c>
      <c r="G572" s="14"/>
      <c r="H572" s="19" t="s">
        <v>92</v>
      </c>
      <c r="I572" s="20" t="s">
        <v>40</v>
      </c>
      <c r="J572" s="5"/>
      <c r="K572" s="19" t="s">
        <v>40</v>
      </c>
      <c r="L572" s="26"/>
      <c r="M572" s="26"/>
      <c r="N572" s="75">
        <v>2.2491124822021802</v>
      </c>
      <c r="O572" s="75">
        <v>2.2718509984570301</v>
      </c>
      <c r="P572" s="75">
        <v>5.9041348700549996</v>
      </c>
      <c r="Q572" s="76">
        <v>7.6110637491711597E-2</v>
      </c>
      <c r="R572" s="75">
        <v>2.0000721800169599</v>
      </c>
      <c r="S572" s="76">
        <v>4</v>
      </c>
      <c r="T572" s="76">
        <v>3</v>
      </c>
      <c r="U572" s="75">
        <v>13.648406905432999</v>
      </c>
      <c r="V572" s="75">
        <v>3.02217655616839</v>
      </c>
      <c r="W572" s="75">
        <v>4.6187529575469997</v>
      </c>
      <c r="X572" s="75">
        <v>6.3867805480952704</v>
      </c>
      <c r="Y572" s="75">
        <v>3.8832541075965201</v>
      </c>
      <c r="Z572" s="75">
        <v>1.09461146978998</v>
      </c>
      <c r="AA572" s="76">
        <v>0.44855967078189302</v>
      </c>
      <c r="AB572" s="26"/>
    </row>
    <row r="573" spans="4:28" x14ac:dyDescent="0.45">
      <c r="D573" s="39" t="str">
        <f t="shared" si="8"/>
        <v>Net revenue summary_LDNO HV_Unmetered Supplies_MPANs</v>
      </c>
      <c r="E573" s="12" t="s">
        <v>56</v>
      </c>
      <c r="F573" s="19" t="s">
        <v>95</v>
      </c>
      <c r="G573" s="14"/>
      <c r="H573" s="19" t="s">
        <v>60</v>
      </c>
      <c r="I573" s="20" t="s">
        <v>40</v>
      </c>
      <c r="J573" s="5"/>
      <c r="K573" s="19" t="s">
        <v>40</v>
      </c>
      <c r="L573" s="26"/>
      <c r="M573" s="26"/>
      <c r="N573" s="76">
        <v>7.0279999999999996</v>
      </c>
      <c r="O573" s="75">
        <v>197.86182716458799</v>
      </c>
      <c r="P573" s="75">
        <v>190.64811471587899</v>
      </c>
      <c r="Q573" s="76">
        <v>4</v>
      </c>
      <c r="R573" s="76">
        <v>502</v>
      </c>
      <c r="S573" s="76">
        <v>70</v>
      </c>
      <c r="T573" s="76">
        <v>63</v>
      </c>
      <c r="U573" s="76">
        <v>8.91</v>
      </c>
      <c r="V573" s="76">
        <v>19.18045</v>
      </c>
      <c r="W573" s="75">
        <v>108.326494838987</v>
      </c>
      <c r="X573" s="76">
        <v>0</v>
      </c>
      <c r="Y573" s="76">
        <v>0</v>
      </c>
      <c r="Z573" s="76">
        <v>0</v>
      </c>
      <c r="AA573" s="76">
        <v>0</v>
      </c>
      <c r="AB573" s="26"/>
    </row>
    <row r="574" spans="4:28" x14ac:dyDescent="0.45">
      <c r="D574" s="39" t="str">
        <f t="shared" si="8"/>
        <v>Net revenue summary_LDNO HV_LV Generation Aggregated_MPANs</v>
      </c>
      <c r="E574" s="12" t="s">
        <v>56</v>
      </c>
      <c r="F574" s="19" t="s">
        <v>95</v>
      </c>
      <c r="G574" s="14"/>
      <c r="H574" s="19" t="s">
        <v>61</v>
      </c>
      <c r="I574" s="20" t="s">
        <v>40</v>
      </c>
      <c r="J574" s="5"/>
      <c r="K574" s="19" t="s">
        <v>40</v>
      </c>
      <c r="L574" s="26"/>
      <c r="M574" s="26"/>
      <c r="N574" s="76">
        <v>0</v>
      </c>
      <c r="O574" s="76">
        <v>0</v>
      </c>
      <c r="P574" s="75">
        <v>26.066666666666599</v>
      </c>
      <c r="Q574" s="76">
        <v>0</v>
      </c>
      <c r="R574" s="76">
        <v>6</v>
      </c>
      <c r="S574" s="76">
        <v>93</v>
      </c>
      <c r="T574" s="75">
        <v>4.0967741935483799</v>
      </c>
      <c r="U574" s="76">
        <v>0.99</v>
      </c>
      <c r="V574" s="76">
        <v>1.010025</v>
      </c>
      <c r="W574" s="76">
        <v>4.2480000000000002</v>
      </c>
      <c r="X574" s="76">
        <v>0</v>
      </c>
      <c r="Y574" s="76">
        <v>0</v>
      </c>
      <c r="Z574" s="76">
        <v>0</v>
      </c>
      <c r="AA574" s="76">
        <v>0</v>
      </c>
      <c r="AB574" s="26"/>
    </row>
    <row r="575" spans="4:28" x14ac:dyDescent="0.45">
      <c r="D575" s="39" t="str">
        <f t="shared" si="8"/>
        <v>Net revenue summary_LDNO HV_LV Sub Generation Aggregated_MPANs</v>
      </c>
      <c r="E575" s="12" t="s">
        <v>56</v>
      </c>
      <c r="F575" s="19" t="s">
        <v>95</v>
      </c>
      <c r="G575" s="14"/>
      <c r="H575" s="19" t="s">
        <v>62</v>
      </c>
      <c r="I575" s="20" t="s">
        <v>40</v>
      </c>
      <c r="J575" s="5"/>
      <c r="K575" s="19" t="s">
        <v>40</v>
      </c>
      <c r="L575" s="26"/>
      <c r="M575" s="26"/>
      <c r="N575" s="76">
        <v>0</v>
      </c>
      <c r="O575" s="76">
        <v>0</v>
      </c>
      <c r="P575" s="76">
        <v>0</v>
      </c>
      <c r="Q575" s="76">
        <v>0</v>
      </c>
      <c r="R575" s="76">
        <v>6</v>
      </c>
      <c r="S575" s="76">
        <v>0</v>
      </c>
      <c r="T575" s="76">
        <v>0</v>
      </c>
      <c r="U575" s="76">
        <v>0</v>
      </c>
      <c r="V575" s="76">
        <v>0</v>
      </c>
      <c r="W575" s="76">
        <v>0</v>
      </c>
      <c r="X575" s="76">
        <v>0</v>
      </c>
      <c r="Y575" s="76">
        <v>0</v>
      </c>
      <c r="Z575" s="76">
        <v>0</v>
      </c>
      <c r="AA575" s="76">
        <v>0</v>
      </c>
      <c r="AB575" s="26"/>
    </row>
    <row r="576" spans="4:28" x14ac:dyDescent="0.45">
      <c r="D576" s="39" t="str">
        <f t="shared" si="8"/>
        <v>Net revenue summary_LDNO HV_LV Generation Site Specific_MPANs</v>
      </c>
      <c r="E576" s="12" t="s">
        <v>56</v>
      </c>
      <c r="F576" s="19" t="s">
        <v>95</v>
      </c>
      <c r="G576" s="14"/>
      <c r="H576" s="19" t="s">
        <v>63</v>
      </c>
      <c r="I576" s="20" t="s">
        <v>40</v>
      </c>
      <c r="J576" s="5"/>
      <c r="K576" s="19" t="s">
        <v>40</v>
      </c>
      <c r="L576" s="26"/>
      <c r="M576" s="26"/>
      <c r="N576" s="76">
        <v>0</v>
      </c>
      <c r="O576" s="76">
        <v>4</v>
      </c>
      <c r="P576" s="76">
        <v>8</v>
      </c>
      <c r="Q576" s="76">
        <v>0</v>
      </c>
      <c r="R576" s="76">
        <v>1</v>
      </c>
      <c r="S576" s="76">
        <v>0</v>
      </c>
      <c r="T576" s="76">
        <v>2</v>
      </c>
      <c r="U576" s="75">
        <v>42.4</v>
      </c>
      <c r="V576" s="76">
        <v>1</v>
      </c>
      <c r="W576" s="76">
        <v>12.744</v>
      </c>
      <c r="X576" s="76">
        <v>8</v>
      </c>
      <c r="Y576" s="76">
        <v>3</v>
      </c>
      <c r="Z576" s="76">
        <v>4</v>
      </c>
      <c r="AA576" s="76">
        <v>5</v>
      </c>
      <c r="AB576" s="26"/>
    </row>
    <row r="577" spans="4:28" x14ac:dyDescent="0.45">
      <c r="D577" s="39" t="str">
        <f t="shared" si="8"/>
        <v>Net revenue summary_LDNO HV_LV Generation Site Specific no RP Charge_MPANs</v>
      </c>
      <c r="E577" s="12" t="s">
        <v>56</v>
      </c>
      <c r="F577" s="19" t="s">
        <v>95</v>
      </c>
      <c r="G577" s="14"/>
      <c r="H577" s="19" t="s">
        <v>64</v>
      </c>
      <c r="I577" s="20" t="s">
        <v>40</v>
      </c>
      <c r="J577" s="5"/>
      <c r="K577" s="19" t="s">
        <v>40</v>
      </c>
      <c r="L577" s="26"/>
      <c r="M577" s="26"/>
      <c r="N577" s="76">
        <v>0</v>
      </c>
      <c r="O577" s="76">
        <v>0</v>
      </c>
      <c r="P577" s="76">
        <v>0</v>
      </c>
      <c r="Q577" s="76">
        <v>0</v>
      </c>
      <c r="R577" s="76">
        <v>0</v>
      </c>
      <c r="S577" s="76">
        <v>0</v>
      </c>
      <c r="T577" s="76">
        <v>0</v>
      </c>
      <c r="U577" s="76">
        <v>0</v>
      </c>
      <c r="V577" s="76">
        <v>0</v>
      </c>
      <c r="W577" s="76">
        <v>0</v>
      </c>
      <c r="X577" s="76">
        <v>0</v>
      </c>
      <c r="Y577" s="76">
        <v>0</v>
      </c>
      <c r="Z577" s="76">
        <v>0</v>
      </c>
      <c r="AA577" s="76">
        <v>0</v>
      </c>
      <c r="AB577" s="26"/>
    </row>
    <row r="578" spans="4:28" x14ac:dyDescent="0.45">
      <c r="D578" s="39" t="str">
        <f t="shared" si="8"/>
        <v>Net revenue summary_LDNO HV_LV Sub Generation Site Specific_MPANs</v>
      </c>
      <c r="E578" s="12" t="s">
        <v>56</v>
      </c>
      <c r="F578" s="19" t="s">
        <v>95</v>
      </c>
      <c r="G578" s="14"/>
      <c r="H578" s="19" t="s">
        <v>65</v>
      </c>
      <c r="I578" s="20" t="s">
        <v>40</v>
      </c>
      <c r="J578" s="5"/>
      <c r="K578" s="19" t="s">
        <v>40</v>
      </c>
      <c r="L578" s="26"/>
      <c r="M578" s="26"/>
      <c r="N578" s="76">
        <v>0</v>
      </c>
      <c r="O578" s="76">
        <v>0</v>
      </c>
      <c r="P578" s="76">
        <v>1</v>
      </c>
      <c r="Q578" s="76">
        <v>0</v>
      </c>
      <c r="R578" s="76">
        <v>1</v>
      </c>
      <c r="S578" s="76">
        <v>0</v>
      </c>
      <c r="T578" s="76">
        <v>0</v>
      </c>
      <c r="U578" s="76">
        <v>0</v>
      </c>
      <c r="V578" s="76">
        <v>0</v>
      </c>
      <c r="W578" s="76">
        <v>0</v>
      </c>
      <c r="X578" s="76">
        <v>0</v>
      </c>
      <c r="Y578" s="76">
        <v>0</v>
      </c>
      <c r="Z578" s="76">
        <v>0</v>
      </c>
      <c r="AA578" s="76">
        <v>0</v>
      </c>
      <c r="AB578" s="26"/>
    </row>
    <row r="579" spans="4:28" x14ac:dyDescent="0.45">
      <c r="D579" s="39" t="str">
        <f t="shared" si="8"/>
        <v>Net revenue summary_LDNO HV_LV Sub Generation Site Specific no RP Charge_MPANs</v>
      </c>
      <c r="E579" s="12" t="s">
        <v>56</v>
      </c>
      <c r="F579" s="19" t="s">
        <v>95</v>
      </c>
      <c r="G579" s="14"/>
      <c r="H579" s="19" t="s">
        <v>66</v>
      </c>
      <c r="I579" s="20" t="s">
        <v>40</v>
      </c>
      <c r="J579" s="5"/>
      <c r="K579" s="19" t="s">
        <v>40</v>
      </c>
      <c r="L579" s="26"/>
      <c r="M579" s="26"/>
      <c r="N579" s="76">
        <v>0</v>
      </c>
      <c r="O579" s="76">
        <v>0</v>
      </c>
      <c r="P579" s="76">
        <v>0</v>
      </c>
      <c r="Q579" s="76">
        <v>0</v>
      </c>
      <c r="R579" s="76">
        <v>0</v>
      </c>
      <c r="S579" s="76">
        <v>0</v>
      </c>
      <c r="T579" s="76">
        <v>0</v>
      </c>
      <c r="U579" s="76">
        <v>0</v>
      </c>
      <c r="V579" s="76">
        <v>0</v>
      </c>
      <c r="W579" s="76">
        <v>0</v>
      </c>
      <c r="X579" s="76">
        <v>0</v>
      </c>
      <c r="Y579" s="76">
        <v>0</v>
      </c>
      <c r="Z579" s="76">
        <v>0</v>
      </c>
      <c r="AA579" s="76">
        <v>0</v>
      </c>
      <c r="AB579" s="26"/>
    </row>
    <row r="580" spans="4:28" x14ac:dyDescent="0.45">
      <c r="D580" s="39" t="str">
        <f t="shared" si="8"/>
        <v>Net revenue summary_LDNO HV_HV Generation Site Specific_MPANs</v>
      </c>
      <c r="E580" s="12" t="s">
        <v>56</v>
      </c>
      <c r="F580" s="19" t="s">
        <v>95</v>
      </c>
      <c r="G580" s="14"/>
      <c r="H580" s="19" t="s">
        <v>67</v>
      </c>
      <c r="I580" s="20" t="s">
        <v>40</v>
      </c>
      <c r="J580" s="5"/>
      <c r="K580" s="19" t="s">
        <v>40</v>
      </c>
      <c r="L580" s="26"/>
      <c r="M580" s="26"/>
      <c r="N580" s="76">
        <v>0</v>
      </c>
      <c r="O580" s="76">
        <v>0</v>
      </c>
      <c r="P580" s="76">
        <v>3</v>
      </c>
      <c r="Q580" s="76">
        <v>0</v>
      </c>
      <c r="R580" s="76">
        <v>1</v>
      </c>
      <c r="S580" s="76">
        <v>0</v>
      </c>
      <c r="T580" s="76">
        <v>0</v>
      </c>
      <c r="U580" s="76">
        <v>44.074800000000003</v>
      </c>
      <c r="V580" s="76">
        <v>0</v>
      </c>
      <c r="W580" s="76">
        <v>1.0620000000000001</v>
      </c>
      <c r="X580" s="76">
        <v>1</v>
      </c>
      <c r="Y580" s="76">
        <v>2</v>
      </c>
      <c r="Z580" s="76">
        <v>2</v>
      </c>
      <c r="AA580" s="76">
        <v>0</v>
      </c>
      <c r="AB580" s="26"/>
    </row>
    <row r="581" spans="4:28" x14ac:dyDescent="0.45">
      <c r="D581" s="39" t="str">
        <f t="shared" si="8"/>
        <v>Net revenue summary_LDNO HV_HV Generation Site Specific no RP Charge_MPANs</v>
      </c>
      <c r="E581" s="12" t="s">
        <v>56</v>
      </c>
      <c r="F581" s="19" t="s">
        <v>95</v>
      </c>
      <c r="G581" s="14"/>
      <c r="H581" s="19" t="s">
        <v>68</v>
      </c>
      <c r="I581" s="20" t="s">
        <v>40</v>
      </c>
      <c r="J581" s="5"/>
      <c r="K581" s="19" t="s">
        <v>40</v>
      </c>
      <c r="L581" s="26"/>
      <c r="M581" s="26"/>
      <c r="N581" s="76">
        <v>0</v>
      </c>
      <c r="O581" s="76">
        <v>0</v>
      </c>
      <c r="P581" s="76">
        <v>0</v>
      </c>
      <c r="Q581" s="76">
        <v>0</v>
      </c>
      <c r="R581" s="76">
        <v>0</v>
      </c>
      <c r="S581" s="76">
        <v>0</v>
      </c>
      <c r="T581" s="76">
        <v>0</v>
      </c>
      <c r="U581" s="76">
        <v>0</v>
      </c>
      <c r="V581" s="76">
        <v>0</v>
      </c>
      <c r="W581" s="76">
        <v>0</v>
      </c>
      <c r="X581" s="76">
        <v>0</v>
      </c>
      <c r="Y581" s="76">
        <v>0</v>
      </c>
      <c r="Z581" s="76">
        <v>0</v>
      </c>
      <c r="AA581" s="76">
        <v>0</v>
      </c>
      <c r="AB581" s="26"/>
    </row>
    <row r="582" spans="4:28" x14ac:dyDescent="0.45">
      <c r="D582" s="39" t="str">
        <f t="shared" ref="D582:D645" si="9">E582&amp;"_"&amp;F582&amp;"_"&amp;H582&amp;"_"&amp;I582</f>
        <v>Net revenue summary_LDNO HV_Domestic Aggregated or CT with Residual_Import capacity</v>
      </c>
      <c r="E582" s="12" t="s">
        <v>56</v>
      </c>
      <c r="F582" s="19" t="s">
        <v>95</v>
      </c>
      <c r="G582" s="14"/>
      <c r="H582" s="16" t="s">
        <v>126</v>
      </c>
      <c r="I582" s="18" t="s">
        <v>41</v>
      </c>
      <c r="J582" s="13"/>
      <c r="K582" s="16" t="s">
        <v>42</v>
      </c>
      <c r="L582" s="26"/>
      <c r="M582" s="26"/>
      <c r="N582" s="76">
        <v>0</v>
      </c>
      <c r="O582" s="76">
        <v>0</v>
      </c>
      <c r="P582" s="76">
        <v>0</v>
      </c>
      <c r="Q582" s="76">
        <v>0</v>
      </c>
      <c r="R582" s="76">
        <v>0</v>
      </c>
      <c r="S582" s="76">
        <v>0</v>
      </c>
      <c r="T582" s="76">
        <v>0</v>
      </c>
      <c r="U582" s="76">
        <v>0</v>
      </c>
      <c r="V582" s="76">
        <v>0</v>
      </c>
      <c r="W582" s="76">
        <v>0</v>
      </c>
      <c r="X582" s="76">
        <v>0</v>
      </c>
      <c r="Y582" s="76">
        <v>0</v>
      </c>
      <c r="Z582" s="76">
        <v>0</v>
      </c>
      <c r="AA582" s="76">
        <v>0</v>
      </c>
      <c r="AB582" s="26"/>
    </row>
    <row r="583" spans="4:28" x14ac:dyDescent="0.45">
      <c r="D583" s="39" t="str">
        <f t="shared" si="9"/>
        <v>Net revenue summary_LDNO HV_Domestic Aggregated or CT (Related MPAN)_Import capacity</v>
      </c>
      <c r="E583" s="12" t="s">
        <v>56</v>
      </c>
      <c r="F583" s="19" t="s">
        <v>95</v>
      </c>
      <c r="G583" s="14"/>
      <c r="H583" s="19" t="s">
        <v>127</v>
      </c>
      <c r="I583" s="20" t="s">
        <v>41</v>
      </c>
      <c r="J583" s="5"/>
      <c r="K583" s="19" t="s">
        <v>42</v>
      </c>
      <c r="L583" s="26"/>
      <c r="M583" s="26"/>
      <c r="N583" s="76">
        <v>0</v>
      </c>
      <c r="O583" s="76">
        <v>0</v>
      </c>
      <c r="P583" s="76">
        <v>0</v>
      </c>
      <c r="Q583" s="76">
        <v>0</v>
      </c>
      <c r="R583" s="76">
        <v>0</v>
      </c>
      <c r="S583" s="76">
        <v>0</v>
      </c>
      <c r="T583" s="76">
        <v>0</v>
      </c>
      <c r="U583" s="76">
        <v>0</v>
      </c>
      <c r="V583" s="76">
        <v>0</v>
      </c>
      <c r="W583" s="76">
        <v>0</v>
      </c>
      <c r="X583" s="76">
        <v>0</v>
      </c>
      <c r="Y583" s="76">
        <v>0</v>
      </c>
      <c r="Z583" s="76">
        <v>0</v>
      </c>
      <c r="AA583" s="76">
        <v>0</v>
      </c>
      <c r="AB583" s="26"/>
    </row>
    <row r="584" spans="4:28" x14ac:dyDescent="0.45">
      <c r="D584" s="39" t="str">
        <f t="shared" si="9"/>
        <v>Net revenue summary_LDNO HV_Non-Domestic Aggregated or CT No Residual_Import capacity</v>
      </c>
      <c r="E584" s="12" t="s">
        <v>56</v>
      </c>
      <c r="F584" s="19" t="s">
        <v>95</v>
      </c>
      <c r="G584" s="14"/>
      <c r="H584" s="19" t="s">
        <v>128</v>
      </c>
      <c r="I584" s="20" t="s">
        <v>41</v>
      </c>
      <c r="J584" s="5"/>
      <c r="K584" s="19" t="s">
        <v>42</v>
      </c>
      <c r="L584" s="26"/>
      <c r="M584" s="26"/>
      <c r="N584" s="76">
        <v>0</v>
      </c>
      <c r="O584" s="76">
        <v>0</v>
      </c>
      <c r="P584" s="76">
        <v>0</v>
      </c>
      <c r="Q584" s="76">
        <v>0</v>
      </c>
      <c r="R584" s="76">
        <v>0</v>
      </c>
      <c r="S584" s="76">
        <v>0</v>
      </c>
      <c r="T584" s="76">
        <v>0</v>
      </c>
      <c r="U584" s="76">
        <v>0</v>
      </c>
      <c r="V584" s="76">
        <v>0</v>
      </c>
      <c r="W584" s="76">
        <v>0</v>
      </c>
      <c r="X584" s="76">
        <v>0</v>
      </c>
      <c r="Y584" s="76">
        <v>0</v>
      </c>
      <c r="Z584" s="76">
        <v>0</v>
      </c>
      <c r="AA584" s="76">
        <v>0</v>
      </c>
      <c r="AB584" s="26"/>
    </row>
    <row r="585" spans="4:28" x14ac:dyDescent="0.45">
      <c r="D585" s="39" t="str">
        <f t="shared" si="9"/>
        <v>Net revenue summary_LDNO HV_Non-Domestic Aggregated or CT Band 1_Import capacity</v>
      </c>
      <c r="E585" s="12" t="s">
        <v>56</v>
      </c>
      <c r="F585" s="19" t="s">
        <v>95</v>
      </c>
      <c r="G585" s="14"/>
      <c r="H585" s="19" t="s">
        <v>129</v>
      </c>
      <c r="I585" s="20" t="s">
        <v>41</v>
      </c>
      <c r="J585" s="5"/>
      <c r="K585" s="19" t="s">
        <v>42</v>
      </c>
      <c r="L585" s="26"/>
      <c r="M585" s="26"/>
      <c r="N585" s="76">
        <v>0</v>
      </c>
      <c r="O585" s="76">
        <v>0</v>
      </c>
      <c r="P585" s="76">
        <v>0</v>
      </c>
      <c r="Q585" s="76">
        <v>0</v>
      </c>
      <c r="R585" s="76">
        <v>0</v>
      </c>
      <c r="S585" s="76">
        <v>0</v>
      </c>
      <c r="T585" s="76">
        <v>0</v>
      </c>
      <c r="U585" s="76">
        <v>0</v>
      </c>
      <c r="V585" s="76">
        <v>0</v>
      </c>
      <c r="W585" s="76">
        <v>0</v>
      </c>
      <c r="X585" s="76">
        <v>0</v>
      </c>
      <c r="Y585" s="76">
        <v>0</v>
      </c>
      <c r="Z585" s="76">
        <v>0</v>
      </c>
      <c r="AA585" s="76">
        <v>0</v>
      </c>
      <c r="AB585" s="26"/>
    </row>
    <row r="586" spans="4:28" x14ac:dyDescent="0.45">
      <c r="D586" s="39" t="str">
        <f t="shared" si="9"/>
        <v>Net revenue summary_LDNO HV_Non-Domestic Aggregated or CT Band 2_Import capacity</v>
      </c>
      <c r="E586" s="12" t="s">
        <v>56</v>
      </c>
      <c r="F586" s="19" t="s">
        <v>95</v>
      </c>
      <c r="G586" s="14"/>
      <c r="H586" s="19" t="s">
        <v>130</v>
      </c>
      <c r="I586" s="20" t="s">
        <v>41</v>
      </c>
      <c r="J586" s="5"/>
      <c r="K586" s="19" t="s">
        <v>42</v>
      </c>
      <c r="L586" s="26"/>
      <c r="M586" s="26"/>
      <c r="N586" s="76">
        <v>0</v>
      </c>
      <c r="O586" s="76">
        <v>0</v>
      </c>
      <c r="P586" s="76">
        <v>0</v>
      </c>
      <c r="Q586" s="76">
        <v>0</v>
      </c>
      <c r="R586" s="76">
        <v>0</v>
      </c>
      <c r="S586" s="76">
        <v>0</v>
      </c>
      <c r="T586" s="76">
        <v>0</v>
      </c>
      <c r="U586" s="76">
        <v>0</v>
      </c>
      <c r="V586" s="76">
        <v>0</v>
      </c>
      <c r="W586" s="76">
        <v>0</v>
      </c>
      <c r="X586" s="76">
        <v>0</v>
      </c>
      <c r="Y586" s="76">
        <v>0</v>
      </c>
      <c r="Z586" s="76">
        <v>0</v>
      </c>
      <c r="AA586" s="76">
        <v>0</v>
      </c>
      <c r="AB586" s="26"/>
    </row>
    <row r="587" spans="4:28" x14ac:dyDescent="0.45">
      <c r="D587" s="39" t="str">
        <f t="shared" si="9"/>
        <v>Net revenue summary_LDNO HV_Non-Domestic Aggregated or CT Band 3_Import capacity</v>
      </c>
      <c r="E587" s="12" t="s">
        <v>56</v>
      </c>
      <c r="F587" s="19" t="s">
        <v>95</v>
      </c>
      <c r="G587" s="14"/>
      <c r="H587" s="19" t="s">
        <v>131</v>
      </c>
      <c r="I587" s="20" t="s">
        <v>41</v>
      </c>
      <c r="J587" s="5"/>
      <c r="K587" s="19" t="s">
        <v>42</v>
      </c>
      <c r="L587" s="26"/>
      <c r="M587" s="26"/>
      <c r="N587" s="76">
        <v>0</v>
      </c>
      <c r="O587" s="76">
        <v>0</v>
      </c>
      <c r="P587" s="76">
        <v>0</v>
      </c>
      <c r="Q587" s="76">
        <v>0</v>
      </c>
      <c r="R587" s="76">
        <v>0</v>
      </c>
      <c r="S587" s="76">
        <v>0</v>
      </c>
      <c r="T587" s="76">
        <v>0</v>
      </c>
      <c r="U587" s="76">
        <v>0</v>
      </c>
      <c r="V587" s="76">
        <v>0</v>
      </c>
      <c r="W587" s="76">
        <v>0</v>
      </c>
      <c r="X587" s="76">
        <v>0</v>
      </c>
      <c r="Y587" s="76">
        <v>0</v>
      </c>
      <c r="Z587" s="76">
        <v>0</v>
      </c>
      <c r="AA587" s="76">
        <v>0</v>
      </c>
      <c r="AB587" s="26"/>
    </row>
    <row r="588" spans="4:28" x14ac:dyDescent="0.45">
      <c r="D588" s="39" t="str">
        <f t="shared" si="9"/>
        <v>Net revenue summary_LDNO HV_Non-Domestic Aggregated or CT Band 4_Import capacity</v>
      </c>
      <c r="E588" s="12" t="s">
        <v>56</v>
      </c>
      <c r="F588" s="19" t="s">
        <v>95</v>
      </c>
      <c r="G588" s="14"/>
      <c r="H588" s="19" t="s">
        <v>132</v>
      </c>
      <c r="I588" s="20" t="s">
        <v>41</v>
      </c>
      <c r="J588" s="5"/>
      <c r="K588" s="19" t="s">
        <v>42</v>
      </c>
      <c r="L588" s="26"/>
      <c r="M588" s="26"/>
      <c r="N588" s="76">
        <v>0</v>
      </c>
      <c r="O588" s="76">
        <v>0</v>
      </c>
      <c r="P588" s="76">
        <v>0</v>
      </c>
      <c r="Q588" s="76">
        <v>0</v>
      </c>
      <c r="R588" s="76">
        <v>0</v>
      </c>
      <c r="S588" s="76">
        <v>0</v>
      </c>
      <c r="T588" s="76">
        <v>0</v>
      </c>
      <c r="U588" s="76">
        <v>0</v>
      </c>
      <c r="V588" s="76">
        <v>0</v>
      </c>
      <c r="W588" s="76">
        <v>0</v>
      </c>
      <c r="X588" s="76">
        <v>0</v>
      </c>
      <c r="Y588" s="76">
        <v>0</v>
      </c>
      <c r="Z588" s="76">
        <v>0</v>
      </c>
      <c r="AA588" s="76">
        <v>0</v>
      </c>
      <c r="AB588" s="26"/>
    </row>
    <row r="589" spans="4:28" x14ac:dyDescent="0.45">
      <c r="D589" s="39" t="str">
        <f t="shared" si="9"/>
        <v>Net revenue summary_LDNO HV_Non-Domestic Aggregated or CT (Related MPAN)_Import capacity</v>
      </c>
      <c r="E589" s="12" t="s">
        <v>56</v>
      </c>
      <c r="F589" s="19" t="s">
        <v>95</v>
      </c>
      <c r="G589" s="14"/>
      <c r="H589" s="19" t="s">
        <v>133</v>
      </c>
      <c r="I589" s="20" t="s">
        <v>41</v>
      </c>
      <c r="J589" s="5"/>
      <c r="K589" s="19" t="s">
        <v>42</v>
      </c>
      <c r="L589" s="26"/>
      <c r="M589" s="26"/>
      <c r="N589" s="76">
        <v>0</v>
      </c>
      <c r="O589" s="76">
        <v>0</v>
      </c>
      <c r="P589" s="76">
        <v>0</v>
      </c>
      <c r="Q589" s="76">
        <v>0</v>
      </c>
      <c r="R589" s="76">
        <v>0</v>
      </c>
      <c r="S589" s="76">
        <v>0</v>
      </c>
      <c r="T589" s="76">
        <v>0</v>
      </c>
      <c r="U589" s="76">
        <v>0</v>
      </c>
      <c r="V589" s="76">
        <v>0</v>
      </c>
      <c r="W589" s="76">
        <v>0</v>
      </c>
      <c r="X589" s="76">
        <v>0</v>
      </c>
      <c r="Y589" s="76">
        <v>0</v>
      </c>
      <c r="Z589" s="76">
        <v>0</v>
      </c>
      <c r="AA589" s="76">
        <v>0</v>
      </c>
      <c r="AB589" s="26"/>
    </row>
    <row r="590" spans="4:28" x14ac:dyDescent="0.45">
      <c r="D590" s="39" t="str">
        <f t="shared" si="9"/>
        <v>Net revenue summary_LDNO HV_LV Site Specific No Residual_Import capacity</v>
      </c>
      <c r="E590" s="12" t="s">
        <v>56</v>
      </c>
      <c r="F590" s="19" t="s">
        <v>95</v>
      </c>
      <c r="G590" s="14"/>
      <c r="H590" s="19" t="s">
        <v>78</v>
      </c>
      <c r="I590" s="20" t="s">
        <v>41</v>
      </c>
      <c r="J590" s="5"/>
      <c r="K590" s="19" t="s">
        <v>42</v>
      </c>
      <c r="L590" s="26"/>
      <c r="M590" s="26"/>
      <c r="N590" s="76">
        <v>0</v>
      </c>
      <c r="O590" s="75">
        <v>30.090977386113298</v>
      </c>
      <c r="P590" s="75">
        <v>12.760914501502</v>
      </c>
      <c r="Q590" s="75">
        <v>0.60222185159644803</v>
      </c>
      <c r="R590" s="75">
        <v>28.285662089540299</v>
      </c>
      <c r="S590" s="76">
        <v>0</v>
      </c>
      <c r="T590" s="76">
        <v>0</v>
      </c>
      <c r="U590" s="76">
        <v>0</v>
      </c>
      <c r="V590" s="76">
        <v>0</v>
      </c>
      <c r="W590" s="76">
        <v>0</v>
      </c>
      <c r="X590" s="76">
        <v>0</v>
      </c>
      <c r="Y590" s="76">
        <v>0</v>
      </c>
      <c r="Z590" s="76">
        <v>0</v>
      </c>
      <c r="AA590" s="76">
        <v>0</v>
      </c>
      <c r="AB590" s="26"/>
    </row>
    <row r="591" spans="4:28" x14ac:dyDescent="0.45">
      <c r="D591" s="39" t="str">
        <f t="shared" si="9"/>
        <v>Net revenue summary_LDNO HV_LV Site Specific Band 1_Import capacity</v>
      </c>
      <c r="E591" s="12" t="s">
        <v>56</v>
      </c>
      <c r="F591" s="19" t="s">
        <v>95</v>
      </c>
      <c r="G591" s="14"/>
      <c r="H591" s="19" t="s">
        <v>79</v>
      </c>
      <c r="I591" s="20" t="s">
        <v>41</v>
      </c>
      <c r="J591" s="5"/>
      <c r="K591" s="19" t="s">
        <v>42</v>
      </c>
      <c r="L591" s="26"/>
      <c r="M591" s="26"/>
      <c r="N591" s="75">
        <v>17086.534147028298</v>
      </c>
      <c r="O591" s="75">
        <v>9548.7752486946792</v>
      </c>
      <c r="P591" s="75">
        <v>16217.9891240817</v>
      </c>
      <c r="Q591" s="75">
        <v>610.59168423060498</v>
      </c>
      <c r="R591" s="75">
        <v>28199.7007426085</v>
      </c>
      <c r="S591" s="76">
        <v>4716</v>
      </c>
      <c r="T591" s="76">
        <v>2016</v>
      </c>
      <c r="U591" s="75">
        <v>23270.393244585001</v>
      </c>
      <c r="V591" s="75">
        <v>13916.272622111201</v>
      </c>
      <c r="W591" s="75">
        <v>19343.320142307701</v>
      </c>
      <c r="X591" s="75">
        <v>24136.882468154701</v>
      </c>
      <c r="Y591" s="75">
        <v>28626.041914776</v>
      </c>
      <c r="Z591" s="75">
        <v>13209.706928007099</v>
      </c>
      <c r="AA591" s="75">
        <v>7855.0138955293296</v>
      </c>
      <c r="AB591" s="26"/>
    </row>
    <row r="592" spans="4:28" x14ac:dyDescent="0.45">
      <c r="D592" s="39" t="str">
        <f t="shared" si="9"/>
        <v>Net revenue summary_LDNO HV_LV Site Specific Band 2_Import capacity</v>
      </c>
      <c r="E592" s="12" t="s">
        <v>56</v>
      </c>
      <c r="F592" s="19" t="s">
        <v>95</v>
      </c>
      <c r="G592" s="14"/>
      <c r="H592" s="19" t="s">
        <v>80</v>
      </c>
      <c r="I592" s="20" t="s">
        <v>41</v>
      </c>
      <c r="J592" s="5"/>
      <c r="K592" s="19" t="s">
        <v>42</v>
      </c>
      <c r="L592" s="26"/>
      <c r="M592" s="26"/>
      <c r="N592" s="75">
        <v>39162.6767196207</v>
      </c>
      <c r="O592" s="75">
        <v>12459.1213764039</v>
      </c>
      <c r="P592" s="75">
        <v>26419.481458414899</v>
      </c>
      <c r="Q592" s="75">
        <v>623.98048940646504</v>
      </c>
      <c r="R592" s="75">
        <v>26786.551300980002</v>
      </c>
      <c r="S592" s="76">
        <v>14888</v>
      </c>
      <c r="T592" s="76">
        <v>11282</v>
      </c>
      <c r="U592" s="76">
        <v>68802.292314146893</v>
      </c>
      <c r="V592" s="75">
        <v>16269.173239526301</v>
      </c>
      <c r="W592" s="75">
        <v>53930.628125620802</v>
      </c>
      <c r="X592" s="75">
        <v>53827.900578979003</v>
      </c>
      <c r="Y592" s="75">
        <v>55602.732455913698</v>
      </c>
      <c r="Z592" s="75">
        <v>20428.0466296419</v>
      </c>
      <c r="AA592" s="75">
        <v>14468.7869324041</v>
      </c>
      <c r="AB592" s="26"/>
    </row>
    <row r="593" spans="4:28" x14ac:dyDescent="0.45">
      <c r="D593" s="39" t="str">
        <f t="shared" si="9"/>
        <v>Net revenue summary_LDNO HV_LV Site Specific Band 3_Import capacity</v>
      </c>
      <c r="E593" s="12" t="s">
        <v>56</v>
      </c>
      <c r="F593" s="19" t="s">
        <v>95</v>
      </c>
      <c r="G593" s="14"/>
      <c r="H593" s="19" t="s">
        <v>81</v>
      </c>
      <c r="I593" s="20" t="s">
        <v>41</v>
      </c>
      <c r="J593" s="5"/>
      <c r="K593" s="19" t="s">
        <v>42</v>
      </c>
      <c r="L593" s="26"/>
      <c r="M593" s="26"/>
      <c r="N593" s="75">
        <v>22629.0544918794</v>
      </c>
      <c r="O593" s="76">
        <v>8509.3807084219497</v>
      </c>
      <c r="P593" s="75">
        <v>17970.9935945045</v>
      </c>
      <c r="Q593" s="75">
        <v>473.433742104381</v>
      </c>
      <c r="R593" s="75">
        <v>22068.710626613702</v>
      </c>
      <c r="S593" s="76">
        <v>17516</v>
      </c>
      <c r="T593" s="76">
        <v>9047</v>
      </c>
      <c r="U593" s="75">
        <v>32960.340030778803</v>
      </c>
      <c r="V593" s="75">
        <v>10357.526728585201</v>
      </c>
      <c r="W593" s="75">
        <v>30025.674297738398</v>
      </c>
      <c r="X593" s="75">
        <v>34324.138435655397</v>
      </c>
      <c r="Y593" s="75">
        <v>30886.165446631101</v>
      </c>
      <c r="Z593" s="75">
        <v>11036.303889942499</v>
      </c>
      <c r="AA593" s="75">
        <v>8589.4485239819205</v>
      </c>
      <c r="AB593" s="26"/>
    </row>
    <row r="594" spans="4:28" x14ac:dyDescent="0.45">
      <c r="D594" s="39" t="str">
        <f t="shared" si="9"/>
        <v>Net revenue summary_LDNO HV_LV Site Specific Band 4_Import capacity</v>
      </c>
      <c r="E594" s="12" t="s">
        <v>56</v>
      </c>
      <c r="F594" s="19" t="s">
        <v>95</v>
      </c>
      <c r="G594" s="14"/>
      <c r="H594" s="19" t="s">
        <v>82</v>
      </c>
      <c r="I594" s="20" t="s">
        <v>41</v>
      </c>
      <c r="J594" s="5"/>
      <c r="K594" s="19" t="s">
        <v>42</v>
      </c>
      <c r="L594" s="26"/>
      <c r="M594" s="26"/>
      <c r="N594" s="75">
        <v>49955.703039086999</v>
      </c>
      <c r="O594" s="75">
        <v>16881.631689093199</v>
      </c>
      <c r="P594" s="75">
        <v>31638.7749084971</v>
      </c>
      <c r="Q594" s="75">
        <v>1283.91179820767</v>
      </c>
      <c r="R594" s="75">
        <v>72603.809062721193</v>
      </c>
      <c r="S594" s="76">
        <v>59939</v>
      </c>
      <c r="T594" s="76">
        <v>46876</v>
      </c>
      <c r="U594" s="75">
        <v>151512.94941761301</v>
      </c>
      <c r="V594" s="75">
        <v>26026.057974078802</v>
      </c>
      <c r="W594" s="75">
        <v>63874.778116822803</v>
      </c>
      <c r="X594" s="75">
        <v>56056.557570033998</v>
      </c>
      <c r="Y594" s="75">
        <v>31311.116648981399</v>
      </c>
      <c r="Z594" s="76">
        <v>13110.979893027699</v>
      </c>
      <c r="AA594" s="75">
        <v>17723.351740980699</v>
      </c>
      <c r="AB594" s="26"/>
    </row>
    <row r="595" spans="4:28" x14ac:dyDescent="0.45">
      <c r="D595" s="39" t="str">
        <f t="shared" si="9"/>
        <v>Net revenue summary_LDNO HV_LV Sub Site Specific No Residual_Import capacity</v>
      </c>
      <c r="E595" s="12" t="s">
        <v>56</v>
      </c>
      <c r="F595" s="19" t="s">
        <v>95</v>
      </c>
      <c r="G595" s="14"/>
      <c r="H595" s="19" t="s">
        <v>83</v>
      </c>
      <c r="I595" s="20" t="s">
        <v>41</v>
      </c>
      <c r="J595" s="5"/>
      <c r="K595" s="19" t="s">
        <v>42</v>
      </c>
      <c r="L595" s="26"/>
      <c r="M595" s="26"/>
      <c r="N595" s="76">
        <v>0</v>
      </c>
      <c r="O595" s="75">
        <v>138.4812810283</v>
      </c>
      <c r="P595" s="75">
        <v>4.0176201284961301</v>
      </c>
      <c r="Q595" s="76">
        <v>0</v>
      </c>
      <c r="R595" s="76">
        <v>0</v>
      </c>
      <c r="S595" s="76">
        <v>0</v>
      </c>
      <c r="T595" s="76">
        <v>0</v>
      </c>
      <c r="U595" s="76">
        <v>0</v>
      </c>
      <c r="V595" s="76">
        <v>0</v>
      </c>
      <c r="W595" s="76">
        <v>0</v>
      </c>
      <c r="X595" s="76">
        <v>0</v>
      </c>
      <c r="Y595" s="76">
        <v>0</v>
      </c>
      <c r="Z595" s="76">
        <v>0</v>
      </c>
      <c r="AA595" s="76">
        <v>0</v>
      </c>
      <c r="AB595" s="26"/>
    </row>
    <row r="596" spans="4:28" x14ac:dyDescent="0.45">
      <c r="D596" s="39" t="str">
        <f t="shared" si="9"/>
        <v>Net revenue summary_LDNO HV_LV Sub Site Specific Band 1_Import capacity</v>
      </c>
      <c r="E596" s="12" t="s">
        <v>56</v>
      </c>
      <c r="F596" s="19" t="s">
        <v>95</v>
      </c>
      <c r="G596" s="14"/>
      <c r="H596" s="19" t="s">
        <v>84</v>
      </c>
      <c r="I596" s="20" t="s">
        <v>41</v>
      </c>
      <c r="J596" s="5"/>
      <c r="K596" s="19" t="s">
        <v>42</v>
      </c>
      <c r="L596" s="26"/>
      <c r="M596" s="26"/>
      <c r="N596" s="75">
        <v>1847.0878903343601</v>
      </c>
      <c r="O596" s="75">
        <v>26.555142206168401</v>
      </c>
      <c r="P596" s="75">
        <v>89.976042045621895</v>
      </c>
      <c r="Q596" s="75">
        <v>71.3800836853151</v>
      </c>
      <c r="R596" s="75">
        <v>118.536313425</v>
      </c>
      <c r="S596" s="76">
        <v>0</v>
      </c>
      <c r="T596" s="76">
        <v>0</v>
      </c>
      <c r="U596" s="75">
        <v>2091.7479551491401</v>
      </c>
      <c r="V596" s="75">
        <v>1610.3537037679901</v>
      </c>
      <c r="W596" s="75">
        <v>1635.17519938389</v>
      </c>
      <c r="X596" s="75">
        <v>1413.7629123578799</v>
      </c>
      <c r="Y596" s="75">
        <v>743.257308534814</v>
      </c>
      <c r="Z596" s="75">
        <v>283.87943479790999</v>
      </c>
      <c r="AA596" s="75">
        <v>22.6640272508095</v>
      </c>
      <c r="AB596" s="26"/>
    </row>
    <row r="597" spans="4:28" x14ac:dyDescent="0.45">
      <c r="D597" s="39" t="str">
        <f t="shared" si="9"/>
        <v>Net revenue summary_LDNO HV_LV Sub Site Specific Band 2_Import capacity</v>
      </c>
      <c r="E597" s="12" t="s">
        <v>56</v>
      </c>
      <c r="F597" s="19" t="s">
        <v>95</v>
      </c>
      <c r="G597" s="14"/>
      <c r="H597" s="19" t="s">
        <v>85</v>
      </c>
      <c r="I597" s="20" t="s">
        <v>41</v>
      </c>
      <c r="J597" s="5"/>
      <c r="K597" s="19" t="s">
        <v>42</v>
      </c>
      <c r="L597" s="26"/>
      <c r="M597" s="26"/>
      <c r="N597" s="75">
        <v>4233.5622484605201</v>
      </c>
      <c r="O597" s="75">
        <v>168.984053728503</v>
      </c>
      <c r="P597" s="75">
        <v>485.621158447276</v>
      </c>
      <c r="Q597" s="76">
        <v>38.860814562752999</v>
      </c>
      <c r="R597" s="75">
        <v>1503.2347526098999</v>
      </c>
      <c r="S597" s="76">
        <v>327</v>
      </c>
      <c r="T597" s="76">
        <v>290</v>
      </c>
      <c r="U597" s="75">
        <v>6184.5561759545899</v>
      </c>
      <c r="V597" s="75">
        <v>1882.6250458680499</v>
      </c>
      <c r="W597" s="75">
        <v>4558.99116332826</v>
      </c>
      <c r="X597" s="75">
        <v>617.83154053925</v>
      </c>
      <c r="Y597" s="75">
        <v>423.70302286953398</v>
      </c>
      <c r="Z597" s="75">
        <v>814.90148482552104</v>
      </c>
      <c r="AA597" s="75">
        <v>167.60838757575399</v>
      </c>
      <c r="AB597" s="26"/>
    </row>
    <row r="598" spans="4:28" x14ac:dyDescent="0.45">
      <c r="D598" s="39" t="str">
        <f t="shared" si="9"/>
        <v>Net revenue summary_LDNO HV_LV Sub Site Specific Band 3_Import capacity</v>
      </c>
      <c r="E598" s="12" t="s">
        <v>56</v>
      </c>
      <c r="F598" s="19" t="s">
        <v>95</v>
      </c>
      <c r="G598" s="14"/>
      <c r="H598" s="19" t="s">
        <v>86</v>
      </c>
      <c r="I598" s="20" t="s">
        <v>41</v>
      </c>
      <c r="J598" s="5"/>
      <c r="K598" s="19" t="s">
        <v>42</v>
      </c>
      <c r="L598" s="26"/>
      <c r="M598" s="26"/>
      <c r="N598" s="75">
        <v>2446.2452222316901</v>
      </c>
      <c r="O598" s="75">
        <v>532.43893686358501</v>
      </c>
      <c r="P598" s="75">
        <v>1218.3638814989699</v>
      </c>
      <c r="Q598" s="75">
        <v>103.725903159973</v>
      </c>
      <c r="R598" s="75">
        <v>1855.11174227624</v>
      </c>
      <c r="S598" s="76">
        <v>225</v>
      </c>
      <c r="T598" s="76">
        <v>0</v>
      </c>
      <c r="U598" s="75">
        <v>2962.7657399578002</v>
      </c>
      <c r="V598" s="75">
        <v>1198.5451839130999</v>
      </c>
      <c r="W598" s="75">
        <v>2538.2011772143801</v>
      </c>
      <c r="X598" s="75">
        <v>1013.08073712495</v>
      </c>
      <c r="Y598" s="75">
        <v>800.58547100184501</v>
      </c>
      <c r="Z598" s="75">
        <v>860.55043916488398</v>
      </c>
      <c r="AA598" s="75">
        <v>458.41948142771099</v>
      </c>
      <c r="AB598" s="26"/>
    </row>
    <row r="599" spans="4:28" x14ac:dyDescent="0.45">
      <c r="D599" s="39" t="str">
        <f t="shared" si="9"/>
        <v>Net revenue summary_LDNO HV_LV Sub Site Specific Band 4_Import capacity</v>
      </c>
      <c r="E599" s="12" t="s">
        <v>56</v>
      </c>
      <c r="F599" s="19" t="s">
        <v>95</v>
      </c>
      <c r="G599" s="14"/>
      <c r="H599" s="19" t="s">
        <v>87</v>
      </c>
      <c r="I599" s="20" t="s">
        <v>41</v>
      </c>
      <c r="J599" s="5"/>
      <c r="K599" s="19" t="s">
        <v>42</v>
      </c>
      <c r="L599" s="26"/>
      <c r="M599" s="26"/>
      <c r="N599" s="75">
        <v>5400.3095854687899</v>
      </c>
      <c r="O599" s="75">
        <v>13222.5405861734</v>
      </c>
      <c r="P599" s="75">
        <v>29531.021297879601</v>
      </c>
      <c r="Q599" s="75">
        <v>744.69986525862396</v>
      </c>
      <c r="R599" s="75">
        <v>24680.033858355499</v>
      </c>
      <c r="S599" s="76">
        <v>19345</v>
      </c>
      <c r="T599" s="76">
        <v>14121</v>
      </c>
      <c r="U599" s="75">
        <v>13619.318710768101</v>
      </c>
      <c r="V599" s="75">
        <v>3011.6655509067</v>
      </c>
      <c r="W599" s="75">
        <v>5399.61352417117</v>
      </c>
      <c r="X599" s="75">
        <v>26469.641749868599</v>
      </c>
      <c r="Y599" s="75">
        <v>15492.6654908542</v>
      </c>
      <c r="Z599" s="75">
        <v>3462.6731949457399</v>
      </c>
      <c r="AA599" s="75">
        <v>4755.3609270608404</v>
      </c>
      <c r="AB599" s="26"/>
    </row>
    <row r="600" spans="4:28" x14ac:dyDescent="0.45">
      <c r="D600" s="39" t="str">
        <f t="shared" si="9"/>
        <v>Net revenue summary_LDNO HV_HV Site Specific No Residual_Import capacity</v>
      </c>
      <c r="E600" s="12" t="s">
        <v>56</v>
      </c>
      <c r="F600" s="19" t="s">
        <v>95</v>
      </c>
      <c r="G600" s="14"/>
      <c r="H600" s="19" t="s">
        <v>88</v>
      </c>
      <c r="I600" s="20" t="s">
        <v>41</v>
      </c>
      <c r="J600" s="5"/>
      <c r="K600" s="19" t="s">
        <v>42</v>
      </c>
      <c r="L600" s="26"/>
      <c r="M600" s="26"/>
      <c r="N600" s="76">
        <v>0</v>
      </c>
      <c r="O600" s="75">
        <v>271.797038157489</v>
      </c>
      <c r="P600" s="75">
        <v>277.18366347419999</v>
      </c>
      <c r="Q600" s="75">
        <v>14.88546031798</v>
      </c>
      <c r="R600" s="75">
        <v>15.0153458194027</v>
      </c>
      <c r="S600" s="76">
        <v>0</v>
      </c>
      <c r="T600" s="76">
        <v>0</v>
      </c>
      <c r="U600" s="76">
        <v>0</v>
      </c>
      <c r="V600" s="76">
        <v>0</v>
      </c>
      <c r="W600" s="76">
        <v>0</v>
      </c>
      <c r="X600" s="76">
        <v>0</v>
      </c>
      <c r="Y600" s="76">
        <v>0</v>
      </c>
      <c r="Z600" s="76">
        <v>0</v>
      </c>
      <c r="AA600" s="76">
        <v>0</v>
      </c>
      <c r="AB600" s="26"/>
    </row>
    <row r="601" spans="4:28" x14ac:dyDescent="0.45">
      <c r="D601" s="39" t="str">
        <f t="shared" si="9"/>
        <v>Net revenue summary_LDNO HV_HV Site Specific Band 1_Import capacity</v>
      </c>
      <c r="E601" s="12" t="s">
        <v>56</v>
      </c>
      <c r="F601" s="19" t="s">
        <v>95</v>
      </c>
      <c r="G601" s="14"/>
      <c r="H601" s="19" t="s">
        <v>89</v>
      </c>
      <c r="I601" s="20" t="s">
        <v>41</v>
      </c>
      <c r="J601" s="5"/>
      <c r="K601" s="19" t="s">
        <v>42</v>
      </c>
      <c r="L601" s="26"/>
      <c r="M601" s="26"/>
      <c r="N601" s="75">
        <v>2497.4367340190502</v>
      </c>
      <c r="O601" s="75">
        <v>859.83039491115801</v>
      </c>
      <c r="P601" s="75">
        <v>3965.9122204647801</v>
      </c>
      <c r="Q601" s="76">
        <v>1570.99387943081</v>
      </c>
      <c r="R601" s="75">
        <v>1663.08253534457</v>
      </c>
      <c r="S601" s="76">
        <v>2743</v>
      </c>
      <c r="T601" s="76">
        <v>1259</v>
      </c>
      <c r="U601" s="75">
        <v>831.19288020438205</v>
      </c>
      <c r="V601" s="76">
        <v>1683.2425722748601</v>
      </c>
      <c r="W601" s="75">
        <v>1400.29556990575</v>
      </c>
      <c r="X601" s="75">
        <v>11516.001140001101</v>
      </c>
      <c r="Y601" s="75">
        <v>10782.319617154501</v>
      </c>
      <c r="Z601" s="75">
        <v>1270.9895426870801</v>
      </c>
      <c r="AA601" s="75">
        <v>107.387886907631</v>
      </c>
      <c r="AB601" s="26"/>
    </row>
    <row r="602" spans="4:28" x14ac:dyDescent="0.45">
      <c r="D602" s="39" t="str">
        <f t="shared" si="9"/>
        <v>Net revenue summary_LDNO HV_HV Site Specific Band 2_Import capacity</v>
      </c>
      <c r="E602" s="12" t="s">
        <v>56</v>
      </c>
      <c r="F602" s="19" t="s">
        <v>95</v>
      </c>
      <c r="G602" s="14"/>
      <c r="H602" s="19" t="s">
        <v>90</v>
      </c>
      <c r="I602" s="20" t="s">
        <v>41</v>
      </c>
      <c r="J602" s="5"/>
      <c r="K602" s="19" t="s">
        <v>42</v>
      </c>
      <c r="L602" s="26"/>
      <c r="M602" s="26"/>
      <c r="N602" s="75">
        <v>6603.56252209389</v>
      </c>
      <c r="O602" s="75">
        <v>3617.5883445528102</v>
      </c>
      <c r="P602" s="75">
        <v>14071.652485077</v>
      </c>
      <c r="Q602" s="75">
        <v>4410.3591336606096</v>
      </c>
      <c r="R602" s="75">
        <v>5768.42180535024</v>
      </c>
      <c r="S602" s="76">
        <v>3695</v>
      </c>
      <c r="T602" s="76">
        <v>5959</v>
      </c>
      <c r="U602" s="76">
        <v>4744.2791745967797</v>
      </c>
      <c r="V602" s="76">
        <v>9731.2921083631009</v>
      </c>
      <c r="W602" s="75">
        <v>5105.4924346522203</v>
      </c>
      <c r="X602" s="75">
        <v>22990.2908542734</v>
      </c>
      <c r="Y602" s="75">
        <v>16886.903846424699</v>
      </c>
      <c r="Z602" s="75">
        <v>3771.6069711462401</v>
      </c>
      <c r="AA602" s="75">
        <v>294.689675219923</v>
      </c>
      <c r="AB602" s="26"/>
    </row>
    <row r="603" spans="4:28" x14ac:dyDescent="0.45">
      <c r="D603" s="39" t="str">
        <f t="shared" si="9"/>
        <v>Net revenue summary_LDNO HV_HV Site Specific Band 3_Import capacity</v>
      </c>
      <c r="E603" s="12" t="s">
        <v>56</v>
      </c>
      <c r="F603" s="19" t="s">
        <v>95</v>
      </c>
      <c r="G603" s="14"/>
      <c r="H603" s="19" t="s">
        <v>91</v>
      </c>
      <c r="I603" s="20" t="s">
        <v>41</v>
      </c>
      <c r="J603" s="5"/>
      <c r="K603" s="19" t="s">
        <v>42</v>
      </c>
      <c r="L603" s="26"/>
      <c r="M603" s="26"/>
      <c r="N603" s="75">
        <v>5678.0431852841002</v>
      </c>
      <c r="O603" s="76">
        <v>3358.4378913405499</v>
      </c>
      <c r="P603" s="75">
        <v>11927.1733949929</v>
      </c>
      <c r="Q603" s="75">
        <v>4123.6845324656097</v>
      </c>
      <c r="R603" s="75">
        <v>4578.4785708880099</v>
      </c>
      <c r="S603" s="76">
        <v>13200</v>
      </c>
      <c r="T603" s="76">
        <v>3700</v>
      </c>
      <c r="U603" s="75">
        <v>7577.2555009387097</v>
      </c>
      <c r="V603" s="75">
        <v>7649.1336116315197</v>
      </c>
      <c r="W603" s="75">
        <v>4094.1717789059398</v>
      </c>
      <c r="X603" s="75">
        <v>15174.8193267443</v>
      </c>
      <c r="Y603" s="75">
        <v>8853.9347517362494</v>
      </c>
      <c r="Z603" s="75">
        <v>2323.6193470660401</v>
      </c>
      <c r="AA603" s="76">
        <v>266.87959867664603</v>
      </c>
      <c r="AB603" s="26"/>
    </row>
    <row r="604" spans="4:28" x14ac:dyDescent="0.45">
      <c r="D604" s="39" t="str">
        <f t="shared" si="9"/>
        <v>Net revenue summary_LDNO HV_HV Site Specific Band 4_Import capacity</v>
      </c>
      <c r="E604" s="12" t="s">
        <v>56</v>
      </c>
      <c r="F604" s="19" t="s">
        <v>95</v>
      </c>
      <c r="G604" s="14"/>
      <c r="H604" s="19" t="s">
        <v>92</v>
      </c>
      <c r="I604" s="20" t="s">
        <v>41</v>
      </c>
      <c r="J604" s="5"/>
      <c r="K604" s="19" t="s">
        <v>42</v>
      </c>
      <c r="L604" s="26"/>
      <c r="M604" s="26"/>
      <c r="N604" s="75">
        <v>10775.698541382801</v>
      </c>
      <c r="O604" s="75">
        <v>12942.346331037899</v>
      </c>
      <c r="P604" s="75">
        <v>32195.078235991001</v>
      </c>
      <c r="Q604" s="75">
        <v>7630.07699412498</v>
      </c>
      <c r="R604" s="75">
        <v>12158.0017425977</v>
      </c>
      <c r="S604" s="76">
        <v>15500</v>
      </c>
      <c r="T604" s="76">
        <v>7600</v>
      </c>
      <c r="U604" s="76">
        <v>34510.261410506697</v>
      </c>
      <c r="V604" s="75">
        <v>19404.059945175599</v>
      </c>
      <c r="W604" s="75">
        <v>11140.5647122629</v>
      </c>
      <c r="X604" s="75">
        <v>41778.8394986532</v>
      </c>
      <c r="Y604" s="76">
        <v>26066.370017835601</v>
      </c>
      <c r="Z604" s="75">
        <v>6065.8460698838699</v>
      </c>
      <c r="AA604" s="76">
        <v>681.04283919579905</v>
      </c>
      <c r="AB604" s="26"/>
    </row>
    <row r="605" spans="4:28" x14ac:dyDescent="0.45">
      <c r="D605" s="39" t="str">
        <f t="shared" si="9"/>
        <v>Net revenue summary_LDNO HV_Unmetered Supplies_Import capacity</v>
      </c>
      <c r="E605" s="12" t="s">
        <v>56</v>
      </c>
      <c r="F605" s="19" t="s">
        <v>95</v>
      </c>
      <c r="G605" s="14"/>
      <c r="H605" s="19" t="s">
        <v>60</v>
      </c>
      <c r="I605" s="20" t="s">
        <v>41</v>
      </c>
      <c r="J605" s="5"/>
      <c r="K605" s="19" t="s">
        <v>42</v>
      </c>
      <c r="L605" s="26"/>
      <c r="M605" s="26"/>
      <c r="N605" s="76">
        <v>0</v>
      </c>
      <c r="O605" s="76">
        <v>0</v>
      </c>
      <c r="P605" s="76">
        <v>0</v>
      </c>
      <c r="Q605" s="76">
        <v>0</v>
      </c>
      <c r="R605" s="76">
        <v>0</v>
      </c>
      <c r="S605" s="76">
        <v>0</v>
      </c>
      <c r="T605" s="76">
        <v>0</v>
      </c>
      <c r="U605" s="76">
        <v>0</v>
      </c>
      <c r="V605" s="76">
        <v>0</v>
      </c>
      <c r="W605" s="76">
        <v>0</v>
      </c>
      <c r="X605" s="76">
        <v>0</v>
      </c>
      <c r="Y605" s="76">
        <v>0</v>
      </c>
      <c r="Z605" s="76">
        <v>0</v>
      </c>
      <c r="AA605" s="76">
        <v>0</v>
      </c>
      <c r="AB605" s="26"/>
    </row>
    <row r="606" spans="4:28" x14ac:dyDescent="0.45">
      <c r="D606" s="39" t="str">
        <f t="shared" si="9"/>
        <v>Net revenue summary_LDNO HV_LV Generation Aggregated_Import capacity</v>
      </c>
      <c r="E606" s="12" t="s">
        <v>56</v>
      </c>
      <c r="F606" s="19" t="s">
        <v>95</v>
      </c>
      <c r="G606" s="14"/>
      <c r="H606" s="19" t="s">
        <v>61</v>
      </c>
      <c r="I606" s="20" t="s">
        <v>41</v>
      </c>
      <c r="J606" s="5"/>
      <c r="K606" s="19" t="s">
        <v>42</v>
      </c>
      <c r="L606" s="26"/>
      <c r="M606" s="26"/>
      <c r="N606" s="76">
        <v>0</v>
      </c>
      <c r="O606" s="76">
        <v>0</v>
      </c>
      <c r="P606" s="76">
        <v>0</v>
      </c>
      <c r="Q606" s="76">
        <v>0</v>
      </c>
      <c r="R606" s="76">
        <v>0</v>
      </c>
      <c r="S606" s="76">
        <v>0</v>
      </c>
      <c r="T606" s="76">
        <v>0</v>
      </c>
      <c r="U606" s="76">
        <v>0</v>
      </c>
      <c r="V606" s="76">
        <v>0</v>
      </c>
      <c r="W606" s="76">
        <v>0</v>
      </c>
      <c r="X606" s="76">
        <v>0</v>
      </c>
      <c r="Y606" s="76">
        <v>0</v>
      </c>
      <c r="Z606" s="76">
        <v>0</v>
      </c>
      <c r="AA606" s="76">
        <v>0</v>
      </c>
      <c r="AB606" s="26"/>
    </row>
    <row r="607" spans="4:28" x14ac:dyDescent="0.45">
      <c r="D607" s="39" t="str">
        <f t="shared" si="9"/>
        <v>Net revenue summary_LDNO HV_LV Sub Generation Aggregated_Import capacity</v>
      </c>
      <c r="E607" s="12" t="s">
        <v>56</v>
      </c>
      <c r="F607" s="19" t="s">
        <v>95</v>
      </c>
      <c r="G607" s="14"/>
      <c r="H607" s="19" t="s">
        <v>62</v>
      </c>
      <c r="I607" s="20" t="s">
        <v>41</v>
      </c>
      <c r="J607" s="5"/>
      <c r="K607" s="19" t="s">
        <v>42</v>
      </c>
      <c r="L607" s="26"/>
      <c r="M607" s="26"/>
      <c r="N607" s="76">
        <v>0</v>
      </c>
      <c r="O607" s="76">
        <v>0</v>
      </c>
      <c r="P607" s="76">
        <v>0</v>
      </c>
      <c r="Q607" s="76">
        <v>0</v>
      </c>
      <c r="R607" s="76">
        <v>0</v>
      </c>
      <c r="S607" s="76">
        <v>0</v>
      </c>
      <c r="T607" s="76">
        <v>0</v>
      </c>
      <c r="U607" s="76">
        <v>0</v>
      </c>
      <c r="V607" s="76">
        <v>0</v>
      </c>
      <c r="W607" s="76">
        <v>0</v>
      </c>
      <c r="X607" s="76">
        <v>0</v>
      </c>
      <c r="Y607" s="76">
        <v>0</v>
      </c>
      <c r="Z607" s="76">
        <v>0</v>
      </c>
      <c r="AA607" s="76">
        <v>0</v>
      </c>
      <c r="AB607" s="26"/>
    </row>
    <row r="608" spans="4:28" x14ac:dyDescent="0.45">
      <c r="D608" s="39" t="str">
        <f t="shared" si="9"/>
        <v>Net revenue summary_LDNO HV_LV Generation Site Specific_Import capacity</v>
      </c>
      <c r="E608" s="12" t="s">
        <v>56</v>
      </c>
      <c r="F608" s="19" t="s">
        <v>95</v>
      </c>
      <c r="G608" s="14"/>
      <c r="H608" s="19" t="s">
        <v>63</v>
      </c>
      <c r="I608" s="20" t="s">
        <v>41</v>
      </c>
      <c r="J608" s="5"/>
      <c r="K608" s="19" t="s">
        <v>42</v>
      </c>
      <c r="L608" s="26"/>
      <c r="M608" s="26"/>
      <c r="N608" s="76">
        <v>0</v>
      </c>
      <c r="O608" s="76">
        <v>0</v>
      </c>
      <c r="P608" s="76">
        <v>0</v>
      </c>
      <c r="Q608" s="76">
        <v>0</v>
      </c>
      <c r="R608" s="76">
        <v>0</v>
      </c>
      <c r="S608" s="76">
        <v>0</v>
      </c>
      <c r="T608" s="76">
        <v>0</v>
      </c>
      <c r="U608" s="76">
        <v>0</v>
      </c>
      <c r="V608" s="76">
        <v>0</v>
      </c>
      <c r="W608" s="76">
        <v>0</v>
      </c>
      <c r="X608" s="76">
        <v>0</v>
      </c>
      <c r="Y608" s="76">
        <v>0</v>
      </c>
      <c r="Z608" s="76">
        <v>0</v>
      </c>
      <c r="AA608" s="76">
        <v>0</v>
      </c>
      <c r="AB608" s="26"/>
    </row>
    <row r="609" spans="4:28" x14ac:dyDescent="0.45">
      <c r="D609" s="39" t="str">
        <f t="shared" si="9"/>
        <v>Net revenue summary_LDNO HV_LV Generation Site Specific no RP Charge_Import capacity</v>
      </c>
      <c r="E609" s="12" t="s">
        <v>56</v>
      </c>
      <c r="F609" s="19" t="s">
        <v>95</v>
      </c>
      <c r="G609" s="14"/>
      <c r="H609" s="19" t="s">
        <v>64</v>
      </c>
      <c r="I609" s="20" t="s">
        <v>41</v>
      </c>
      <c r="J609" s="5"/>
      <c r="K609" s="19" t="s">
        <v>42</v>
      </c>
      <c r="L609" s="26"/>
      <c r="M609" s="26"/>
      <c r="N609" s="76">
        <v>0</v>
      </c>
      <c r="O609" s="76">
        <v>0</v>
      </c>
      <c r="P609" s="76">
        <v>0</v>
      </c>
      <c r="Q609" s="76">
        <v>0</v>
      </c>
      <c r="R609" s="76">
        <v>0</v>
      </c>
      <c r="S609" s="76">
        <v>0</v>
      </c>
      <c r="T609" s="76">
        <v>0</v>
      </c>
      <c r="U609" s="76">
        <v>0</v>
      </c>
      <c r="V609" s="76">
        <v>0</v>
      </c>
      <c r="W609" s="76">
        <v>0</v>
      </c>
      <c r="X609" s="76">
        <v>0</v>
      </c>
      <c r="Y609" s="76">
        <v>0</v>
      </c>
      <c r="Z609" s="76">
        <v>0</v>
      </c>
      <c r="AA609" s="76">
        <v>0</v>
      </c>
      <c r="AB609" s="26"/>
    </row>
    <row r="610" spans="4:28" x14ac:dyDescent="0.45">
      <c r="D610" s="39" t="str">
        <f t="shared" si="9"/>
        <v>Net revenue summary_LDNO HV_LV Sub Generation Site Specific_Import capacity</v>
      </c>
      <c r="E610" s="12" t="s">
        <v>56</v>
      </c>
      <c r="F610" s="19" t="s">
        <v>95</v>
      </c>
      <c r="G610" s="14"/>
      <c r="H610" s="19" t="s">
        <v>65</v>
      </c>
      <c r="I610" s="20" t="s">
        <v>41</v>
      </c>
      <c r="J610" s="5"/>
      <c r="K610" s="19" t="s">
        <v>42</v>
      </c>
      <c r="L610" s="26"/>
      <c r="M610" s="26"/>
      <c r="N610" s="76">
        <v>0</v>
      </c>
      <c r="O610" s="76">
        <v>0</v>
      </c>
      <c r="P610" s="76">
        <v>0</v>
      </c>
      <c r="Q610" s="76">
        <v>0</v>
      </c>
      <c r="R610" s="76">
        <v>0</v>
      </c>
      <c r="S610" s="76">
        <v>0</v>
      </c>
      <c r="T610" s="76">
        <v>0</v>
      </c>
      <c r="U610" s="76">
        <v>0</v>
      </c>
      <c r="V610" s="76">
        <v>0</v>
      </c>
      <c r="W610" s="76">
        <v>0</v>
      </c>
      <c r="X610" s="76">
        <v>0</v>
      </c>
      <c r="Y610" s="76">
        <v>0</v>
      </c>
      <c r="Z610" s="76">
        <v>0</v>
      </c>
      <c r="AA610" s="76">
        <v>0</v>
      </c>
      <c r="AB610" s="26"/>
    </row>
    <row r="611" spans="4:28" x14ac:dyDescent="0.45">
      <c r="D611" s="39" t="str">
        <f t="shared" si="9"/>
        <v>Net revenue summary_LDNO HV_LV Sub Generation Site Specific no RP Charge_Import capacity</v>
      </c>
      <c r="E611" s="12" t="s">
        <v>56</v>
      </c>
      <c r="F611" s="19" t="s">
        <v>95</v>
      </c>
      <c r="G611" s="14"/>
      <c r="H611" s="19" t="s">
        <v>66</v>
      </c>
      <c r="I611" s="20" t="s">
        <v>41</v>
      </c>
      <c r="J611" s="5"/>
      <c r="K611" s="19" t="s">
        <v>42</v>
      </c>
      <c r="L611" s="26"/>
      <c r="M611" s="26"/>
      <c r="N611" s="76">
        <v>0</v>
      </c>
      <c r="O611" s="76">
        <v>0</v>
      </c>
      <c r="P611" s="76">
        <v>0</v>
      </c>
      <c r="Q611" s="76">
        <v>0</v>
      </c>
      <c r="R611" s="76">
        <v>0</v>
      </c>
      <c r="S611" s="76">
        <v>0</v>
      </c>
      <c r="T611" s="76">
        <v>0</v>
      </c>
      <c r="U611" s="76">
        <v>0</v>
      </c>
      <c r="V611" s="76">
        <v>0</v>
      </c>
      <c r="W611" s="76">
        <v>0</v>
      </c>
      <c r="X611" s="76">
        <v>0</v>
      </c>
      <c r="Y611" s="76">
        <v>0</v>
      </c>
      <c r="Z611" s="76">
        <v>0</v>
      </c>
      <c r="AA611" s="76">
        <v>0</v>
      </c>
      <c r="AB611" s="26"/>
    </row>
    <row r="612" spans="4:28" x14ac:dyDescent="0.45">
      <c r="D612" s="39" t="str">
        <f t="shared" si="9"/>
        <v>Net revenue summary_LDNO HV_HV Generation Site Specific_Import capacity</v>
      </c>
      <c r="E612" s="12" t="s">
        <v>56</v>
      </c>
      <c r="F612" s="19" t="s">
        <v>95</v>
      </c>
      <c r="G612" s="14"/>
      <c r="H612" s="19" t="s">
        <v>67</v>
      </c>
      <c r="I612" s="20" t="s">
        <v>41</v>
      </c>
      <c r="J612" s="5"/>
      <c r="K612" s="19" t="s">
        <v>42</v>
      </c>
      <c r="L612" s="26"/>
      <c r="M612" s="26"/>
      <c r="N612" s="76">
        <v>0</v>
      </c>
      <c r="O612" s="76">
        <v>0</v>
      </c>
      <c r="P612" s="76">
        <v>0</v>
      </c>
      <c r="Q612" s="76">
        <v>0</v>
      </c>
      <c r="R612" s="76">
        <v>0</v>
      </c>
      <c r="S612" s="76">
        <v>0</v>
      </c>
      <c r="T612" s="76">
        <v>0</v>
      </c>
      <c r="U612" s="76">
        <v>0</v>
      </c>
      <c r="V612" s="76">
        <v>0</v>
      </c>
      <c r="W612" s="76">
        <v>0</v>
      </c>
      <c r="X612" s="76">
        <v>0</v>
      </c>
      <c r="Y612" s="76">
        <v>0</v>
      </c>
      <c r="Z612" s="76">
        <v>0</v>
      </c>
      <c r="AA612" s="76">
        <v>0</v>
      </c>
      <c r="AB612" s="26"/>
    </row>
    <row r="613" spans="4:28" x14ac:dyDescent="0.45">
      <c r="D613" s="39" t="str">
        <f t="shared" si="9"/>
        <v>Net revenue summary_LDNO HV_HV Generation Site Specific no RP Charge_Import capacity</v>
      </c>
      <c r="E613" s="12" t="s">
        <v>56</v>
      </c>
      <c r="F613" s="19" t="s">
        <v>95</v>
      </c>
      <c r="G613" s="14"/>
      <c r="H613" s="19" t="s">
        <v>68</v>
      </c>
      <c r="I613" s="20" t="s">
        <v>41</v>
      </c>
      <c r="J613" s="5"/>
      <c r="K613" s="19" t="s">
        <v>42</v>
      </c>
      <c r="L613" s="26"/>
      <c r="M613" s="26"/>
      <c r="N613" s="76">
        <v>0</v>
      </c>
      <c r="O613" s="76">
        <v>0</v>
      </c>
      <c r="P613" s="76">
        <v>0</v>
      </c>
      <c r="Q613" s="76">
        <v>0</v>
      </c>
      <c r="R613" s="76">
        <v>0</v>
      </c>
      <c r="S613" s="76">
        <v>0</v>
      </c>
      <c r="T613" s="76">
        <v>0</v>
      </c>
      <c r="U613" s="76">
        <v>0</v>
      </c>
      <c r="V613" s="76">
        <v>0</v>
      </c>
      <c r="W613" s="76">
        <v>0</v>
      </c>
      <c r="X613" s="76">
        <v>0</v>
      </c>
      <c r="Y613" s="76">
        <v>0</v>
      </c>
      <c r="Z613" s="76">
        <v>0</v>
      </c>
      <c r="AA613" s="76">
        <v>0</v>
      </c>
      <c r="AB613" s="26"/>
    </row>
    <row r="614" spans="4:28" x14ac:dyDescent="0.45">
      <c r="D614" s="39" t="str">
        <f t="shared" si="9"/>
        <v>Net revenue summary_LDNO HV_Domestic Aggregated or CT with Residual_Exceeded capacity</v>
      </c>
      <c r="E614" s="12" t="s">
        <v>56</v>
      </c>
      <c r="F614" s="19" t="s">
        <v>95</v>
      </c>
      <c r="G614" s="14"/>
      <c r="H614" s="16" t="s">
        <v>126</v>
      </c>
      <c r="I614" s="18" t="s">
        <v>43</v>
      </c>
      <c r="J614" s="13"/>
      <c r="K614" s="16" t="s">
        <v>42</v>
      </c>
      <c r="L614" s="26"/>
      <c r="M614" s="26"/>
      <c r="N614" s="76">
        <v>0</v>
      </c>
      <c r="O614" s="76">
        <v>0</v>
      </c>
      <c r="P614" s="76">
        <v>0</v>
      </c>
      <c r="Q614" s="76">
        <v>0</v>
      </c>
      <c r="R614" s="76">
        <v>0</v>
      </c>
      <c r="S614" s="76">
        <v>0</v>
      </c>
      <c r="T614" s="76">
        <v>0</v>
      </c>
      <c r="U614" s="76">
        <v>0</v>
      </c>
      <c r="V614" s="76">
        <v>0</v>
      </c>
      <c r="W614" s="76">
        <v>0</v>
      </c>
      <c r="X614" s="76">
        <v>0</v>
      </c>
      <c r="Y614" s="76">
        <v>0</v>
      </c>
      <c r="Z614" s="76">
        <v>0</v>
      </c>
      <c r="AA614" s="76">
        <v>0</v>
      </c>
      <c r="AB614" s="26"/>
    </row>
    <row r="615" spans="4:28" x14ac:dyDescent="0.45">
      <c r="D615" s="39" t="str">
        <f t="shared" si="9"/>
        <v>Net revenue summary_LDNO HV_Domestic Aggregated or CT (Related MPAN)_Exceeded capacity</v>
      </c>
      <c r="E615" s="12" t="s">
        <v>56</v>
      </c>
      <c r="F615" s="19" t="s">
        <v>95</v>
      </c>
      <c r="G615" s="14"/>
      <c r="H615" s="19" t="s">
        <v>127</v>
      </c>
      <c r="I615" s="20" t="s">
        <v>43</v>
      </c>
      <c r="J615" s="5"/>
      <c r="K615" s="19" t="s">
        <v>42</v>
      </c>
      <c r="L615" s="26"/>
      <c r="M615" s="26"/>
      <c r="N615" s="76">
        <v>0</v>
      </c>
      <c r="O615" s="76">
        <v>0</v>
      </c>
      <c r="P615" s="76">
        <v>0</v>
      </c>
      <c r="Q615" s="76">
        <v>0</v>
      </c>
      <c r="R615" s="76">
        <v>0</v>
      </c>
      <c r="S615" s="76">
        <v>0</v>
      </c>
      <c r="T615" s="76">
        <v>0</v>
      </c>
      <c r="U615" s="76">
        <v>0</v>
      </c>
      <c r="V615" s="76">
        <v>0</v>
      </c>
      <c r="W615" s="76">
        <v>0</v>
      </c>
      <c r="X615" s="76">
        <v>0</v>
      </c>
      <c r="Y615" s="76">
        <v>0</v>
      </c>
      <c r="Z615" s="76">
        <v>0</v>
      </c>
      <c r="AA615" s="76">
        <v>0</v>
      </c>
      <c r="AB615" s="26"/>
    </row>
    <row r="616" spans="4:28" x14ac:dyDescent="0.45">
      <c r="D616" s="39" t="str">
        <f t="shared" si="9"/>
        <v>Net revenue summary_LDNO HV_Non-Domestic Aggregated or CT No Residual_Exceeded capacity</v>
      </c>
      <c r="E616" s="12" t="s">
        <v>56</v>
      </c>
      <c r="F616" s="19" t="s">
        <v>95</v>
      </c>
      <c r="G616" s="14"/>
      <c r="H616" s="19" t="s">
        <v>128</v>
      </c>
      <c r="I616" s="20" t="s">
        <v>43</v>
      </c>
      <c r="J616" s="5"/>
      <c r="K616" s="19" t="s">
        <v>42</v>
      </c>
      <c r="L616" s="26"/>
      <c r="M616" s="26"/>
      <c r="N616" s="76">
        <v>0</v>
      </c>
      <c r="O616" s="76">
        <v>0</v>
      </c>
      <c r="P616" s="76">
        <v>0</v>
      </c>
      <c r="Q616" s="76">
        <v>0</v>
      </c>
      <c r="R616" s="76">
        <v>0</v>
      </c>
      <c r="S616" s="76">
        <v>0</v>
      </c>
      <c r="T616" s="76">
        <v>0</v>
      </c>
      <c r="U616" s="76">
        <v>0</v>
      </c>
      <c r="V616" s="76">
        <v>0</v>
      </c>
      <c r="W616" s="76">
        <v>0</v>
      </c>
      <c r="X616" s="76">
        <v>0</v>
      </c>
      <c r="Y616" s="76">
        <v>0</v>
      </c>
      <c r="Z616" s="76">
        <v>0</v>
      </c>
      <c r="AA616" s="76">
        <v>0</v>
      </c>
      <c r="AB616" s="26"/>
    </row>
    <row r="617" spans="4:28" x14ac:dyDescent="0.45">
      <c r="D617" s="39" t="str">
        <f t="shared" si="9"/>
        <v>Net revenue summary_LDNO HV_Non-Domestic Aggregated or CT Band 1_Exceeded capacity</v>
      </c>
      <c r="E617" s="12" t="s">
        <v>56</v>
      </c>
      <c r="F617" s="19" t="s">
        <v>95</v>
      </c>
      <c r="G617" s="14"/>
      <c r="H617" s="19" t="s">
        <v>129</v>
      </c>
      <c r="I617" s="20" t="s">
        <v>43</v>
      </c>
      <c r="J617" s="5"/>
      <c r="K617" s="19" t="s">
        <v>42</v>
      </c>
      <c r="L617" s="26"/>
      <c r="M617" s="26"/>
      <c r="N617" s="76">
        <v>0</v>
      </c>
      <c r="O617" s="76">
        <v>0</v>
      </c>
      <c r="P617" s="76">
        <v>0</v>
      </c>
      <c r="Q617" s="76">
        <v>0</v>
      </c>
      <c r="R617" s="76">
        <v>0</v>
      </c>
      <c r="S617" s="76">
        <v>0</v>
      </c>
      <c r="T617" s="76">
        <v>0</v>
      </c>
      <c r="U617" s="76">
        <v>0</v>
      </c>
      <c r="V617" s="76">
        <v>0</v>
      </c>
      <c r="W617" s="76">
        <v>0</v>
      </c>
      <c r="X617" s="76">
        <v>0</v>
      </c>
      <c r="Y617" s="76">
        <v>0</v>
      </c>
      <c r="Z617" s="76">
        <v>0</v>
      </c>
      <c r="AA617" s="76">
        <v>0</v>
      </c>
      <c r="AB617" s="26"/>
    </row>
    <row r="618" spans="4:28" x14ac:dyDescent="0.45">
      <c r="D618" s="39" t="str">
        <f t="shared" si="9"/>
        <v>Net revenue summary_LDNO HV_Non-Domestic Aggregated or CT Band 2_Exceeded capacity</v>
      </c>
      <c r="E618" s="12" t="s">
        <v>56</v>
      </c>
      <c r="F618" s="19" t="s">
        <v>95</v>
      </c>
      <c r="G618" s="14"/>
      <c r="H618" s="19" t="s">
        <v>130</v>
      </c>
      <c r="I618" s="20" t="s">
        <v>43</v>
      </c>
      <c r="J618" s="5"/>
      <c r="K618" s="19" t="s">
        <v>42</v>
      </c>
      <c r="L618" s="26"/>
      <c r="M618" s="26"/>
      <c r="N618" s="76">
        <v>0</v>
      </c>
      <c r="O618" s="76">
        <v>0</v>
      </c>
      <c r="P618" s="76">
        <v>0</v>
      </c>
      <c r="Q618" s="76">
        <v>0</v>
      </c>
      <c r="R618" s="76">
        <v>0</v>
      </c>
      <c r="S618" s="76">
        <v>0</v>
      </c>
      <c r="T618" s="76">
        <v>0</v>
      </c>
      <c r="U618" s="76">
        <v>0</v>
      </c>
      <c r="V618" s="76">
        <v>0</v>
      </c>
      <c r="W618" s="76">
        <v>0</v>
      </c>
      <c r="X618" s="76">
        <v>0</v>
      </c>
      <c r="Y618" s="76">
        <v>0</v>
      </c>
      <c r="Z618" s="76">
        <v>0</v>
      </c>
      <c r="AA618" s="76">
        <v>0</v>
      </c>
      <c r="AB618" s="26"/>
    </row>
    <row r="619" spans="4:28" x14ac:dyDescent="0.45">
      <c r="D619" s="39" t="str">
        <f t="shared" si="9"/>
        <v>Net revenue summary_LDNO HV_Non-Domestic Aggregated or CT Band 3_Exceeded capacity</v>
      </c>
      <c r="E619" s="12" t="s">
        <v>56</v>
      </c>
      <c r="F619" s="19" t="s">
        <v>95</v>
      </c>
      <c r="G619" s="14"/>
      <c r="H619" s="19" t="s">
        <v>131</v>
      </c>
      <c r="I619" s="20" t="s">
        <v>43</v>
      </c>
      <c r="J619" s="5"/>
      <c r="K619" s="19" t="s">
        <v>42</v>
      </c>
      <c r="L619" s="26"/>
      <c r="M619" s="26"/>
      <c r="N619" s="76">
        <v>0</v>
      </c>
      <c r="O619" s="76">
        <v>0</v>
      </c>
      <c r="P619" s="76">
        <v>0</v>
      </c>
      <c r="Q619" s="76">
        <v>0</v>
      </c>
      <c r="R619" s="76">
        <v>0</v>
      </c>
      <c r="S619" s="76">
        <v>0</v>
      </c>
      <c r="T619" s="76">
        <v>0</v>
      </c>
      <c r="U619" s="76">
        <v>0</v>
      </c>
      <c r="V619" s="76">
        <v>0</v>
      </c>
      <c r="W619" s="76">
        <v>0</v>
      </c>
      <c r="X619" s="76">
        <v>0</v>
      </c>
      <c r="Y619" s="76">
        <v>0</v>
      </c>
      <c r="Z619" s="76">
        <v>0</v>
      </c>
      <c r="AA619" s="76">
        <v>0</v>
      </c>
      <c r="AB619" s="26"/>
    </row>
    <row r="620" spans="4:28" x14ac:dyDescent="0.45">
      <c r="D620" s="39" t="str">
        <f t="shared" si="9"/>
        <v>Net revenue summary_LDNO HV_Non-Domestic Aggregated or CT Band 4_Exceeded capacity</v>
      </c>
      <c r="E620" s="12" t="s">
        <v>56</v>
      </c>
      <c r="F620" s="19" t="s">
        <v>95</v>
      </c>
      <c r="G620" s="14"/>
      <c r="H620" s="19" t="s">
        <v>132</v>
      </c>
      <c r="I620" s="20" t="s">
        <v>43</v>
      </c>
      <c r="J620" s="5"/>
      <c r="K620" s="19" t="s">
        <v>42</v>
      </c>
      <c r="L620" s="26"/>
      <c r="M620" s="26"/>
      <c r="N620" s="76">
        <v>0</v>
      </c>
      <c r="O620" s="76">
        <v>0</v>
      </c>
      <c r="P620" s="76">
        <v>0</v>
      </c>
      <c r="Q620" s="76">
        <v>0</v>
      </c>
      <c r="R620" s="76">
        <v>0</v>
      </c>
      <c r="S620" s="76">
        <v>0</v>
      </c>
      <c r="T620" s="76">
        <v>0</v>
      </c>
      <c r="U620" s="76">
        <v>0</v>
      </c>
      <c r="V620" s="76">
        <v>0</v>
      </c>
      <c r="W620" s="76">
        <v>0</v>
      </c>
      <c r="X620" s="76">
        <v>0</v>
      </c>
      <c r="Y620" s="76">
        <v>0</v>
      </c>
      <c r="Z620" s="76">
        <v>0</v>
      </c>
      <c r="AA620" s="76">
        <v>0</v>
      </c>
      <c r="AB620" s="26"/>
    </row>
    <row r="621" spans="4:28" x14ac:dyDescent="0.45">
      <c r="D621" s="39" t="str">
        <f t="shared" si="9"/>
        <v>Net revenue summary_LDNO HV_Non-Domestic Aggregated or CT (Related MPAN)_Exceeded capacity</v>
      </c>
      <c r="E621" s="12" t="s">
        <v>56</v>
      </c>
      <c r="F621" s="19" t="s">
        <v>95</v>
      </c>
      <c r="G621" s="14"/>
      <c r="H621" s="19" t="s">
        <v>133</v>
      </c>
      <c r="I621" s="20" t="s">
        <v>43</v>
      </c>
      <c r="J621" s="5"/>
      <c r="K621" s="19" t="s">
        <v>42</v>
      </c>
      <c r="L621" s="26"/>
      <c r="M621" s="26"/>
      <c r="N621" s="76">
        <v>0</v>
      </c>
      <c r="O621" s="76">
        <v>0</v>
      </c>
      <c r="P621" s="76">
        <v>0</v>
      </c>
      <c r="Q621" s="76">
        <v>0</v>
      </c>
      <c r="R621" s="76">
        <v>0</v>
      </c>
      <c r="S621" s="76">
        <v>0</v>
      </c>
      <c r="T621" s="76">
        <v>0</v>
      </c>
      <c r="U621" s="76">
        <v>0</v>
      </c>
      <c r="V621" s="76">
        <v>0</v>
      </c>
      <c r="W621" s="76">
        <v>0</v>
      </c>
      <c r="X621" s="76">
        <v>0</v>
      </c>
      <c r="Y621" s="76">
        <v>0</v>
      </c>
      <c r="Z621" s="76">
        <v>0</v>
      </c>
      <c r="AA621" s="76">
        <v>0</v>
      </c>
      <c r="AB621" s="26"/>
    </row>
    <row r="622" spans="4:28" x14ac:dyDescent="0.45">
      <c r="D622" s="39" t="str">
        <f t="shared" si="9"/>
        <v>Net revenue summary_LDNO HV_LV Site Specific No Residual_Exceeded capacity</v>
      </c>
      <c r="E622" s="12" t="s">
        <v>56</v>
      </c>
      <c r="F622" s="19" t="s">
        <v>95</v>
      </c>
      <c r="G622" s="14"/>
      <c r="H622" s="19" t="s">
        <v>78</v>
      </c>
      <c r="I622" s="20" t="s">
        <v>43</v>
      </c>
      <c r="J622" s="5"/>
      <c r="K622" s="19" t="s">
        <v>42</v>
      </c>
      <c r="L622" s="26"/>
      <c r="M622" s="26"/>
      <c r="N622" s="76">
        <v>0</v>
      </c>
      <c r="O622" s="75">
        <v>5.0270040924979197E-5</v>
      </c>
      <c r="P622" s="76">
        <v>0</v>
      </c>
      <c r="Q622" s="76">
        <v>4.1705114376485298E-4</v>
      </c>
      <c r="R622" s="76">
        <v>1.6630050077685199E-2</v>
      </c>
      <c r="S622" s="76">
        <v>0</v>
      </c>
      <c r="T622" s="76">
        <v>0</v>
      </c>
      <c r="U622" s="76">
        <v>0</v>
      </c>
      <c r="V622" s="76">
        <v>0</v>
      </c>
      <c r="W622" s="76">
        <v>0</v>
      </c>
      <c r="X622" s="76">
        <v>0</v>
      </c>
      <c r="Y622" s="76">
        <v>0</v>
      </c>
      <c r="Z622" s="76">
        <v>0</v>
      </c>
      <c r="AA622" s="76">
        <v>0</v>
      </c>
      <c r="AB622" s="26"/>
    </row>
    <row r="623" spans="4:28" x14ac:dyDescent="0.45">
      <c r="D623" s="39" t="str">
        <f t="shared" si="9"/>
        <v>Net revenue summary_LDNO HV_LV Site Specific Band 1_Exceeded capacity</v>
      </c>
      <c r="E623" s="12" t="s">
        <v>56</v>
      </c>
      <c r="F623" s="19" t="s">
        <v>95</v>
      </c>
      <c r="G623" s="14"/>
      <c r="H623" s="19" t="s">
        <v>79</v>
      </c>
      <c r="I623" s="20" t="s">
        <v>43</v>
      </c>
      <c r="J623" s="5"/>
      <c r="K623" s="19" t="s">
        <v>42</v>
      </c>
      <c r="L623" s="26"/>
      <c r="M623" s="26"/>
      <c r="N623" s="75">
        <v>26.489773142095501</v>
      </c>
      <c r="O623" s="76">
        <v>1.5952201099218299E-2</v>
      </c>
      <c r="P623" s="76">
        <v>0</v>
      </c>
      <c r="Q623" s="75">
        <v>0.42284742675249698</v>
      </c>
      <c r="R623" s="76">
        <v>16.579510638315</v>
      </c>
      <c r="S623" s="76">
        <v>13</v>
      </c>
      <c r="T623" s="76">
        <v>133</v>
      </c>
      <c r="U623" s="75">
        <v>171.330968899281</v>
      </c>
      <c r="V623" s="75">
        <v>25.054491535535799</v>
      </c>
      <c r="W623" s="75">
        <v>65.9568330034177</v>
      </c>
      <c r="X623" s="75">
        <v>39.632159649878901</v>
      </c>
      <c r="Y623" s="75">
        <v>71.801972487517006</v>
      </c>
      <c r="Z623" s="75">
        <v>35.304756315618803</v>
      </c>
      <c r="AA623" s="75">
        <v>1.7313376414341399</v>
      </c>
      <c r="AB623" s="26"/>
    </row>
    <row r="624" spans="4:28" x14ac:dyDescent="0.45">
      <c r="D624" s="39" t="str">
        <f t="shared" si="9"/>
        <v>Net revenue summary_LDNO HV_LV Site Specific Band 2_Exceeded capacity</v>
      </c>
      <c r="E624" s="12" t="s">
        <v>56</v>
      </c>
      <c r="F624" s="19" t="s">
        <v>95</v>
      </c>
      <c r="G624" s="14"/>
      <c r="H624" s="19" t="s">
        <v>80</v>
      </c>
      <c r="I624" s="20" t="s">
        <v>43</v>
      </c>
      <c r="J624" s="5"/>
      <c r="K624" s="19" t="s">
        <v>42</v>
      </c>
      <c r="L624" s="26"/>
      <c r="M624" s="26"/>
      <c r="N624" s="75">
        <v>60.715087858844797</v>
      </c>
      <c r="O624" s="76">
        <v>2.08142305729873E-2</v>
      </c>
      <c r="P624" s="76">
        <v>0</v>
      </c>
      <c r="Q624" s="75">
        <v>0.43211945249755201</v>
      </c>
      <c r="R624" s="75">
        <v>15.748674651264601</v>
      </c>
      <c r="S624" s="76">
        <v>41</v>
      </c>
      <c r="T624" s="76">
        <v>1</v>
      </c>
      <c r="U624" s="75">
        <v>506.56485607167002</v>
      </c>
      <c r="V624" s="75">
        <v>29.290591977353799</v>
      </c>
      <c r="W624" s="75">
        <v>183.89259997154801</v>
      </c>
      <c r="X624" s="76">
        <v>88.384071645479494</v>
      </c>
      <c r="Y624" s="75">
        <v>139.466918895606</v>
      </c>
      <c r="Z624" s="76">
        <v>54.596760714994303</v>
      </c>
      <c r="AA624" s="75">
        <v>3.1890911684089001</v>
      </c>
      <c r="AB624" s="26"/>
    </row>
    <row r="625" spans="4:28" x14ac:dyDescent="0.45">
      <c r="D625" s="39" t="str">
        <f t="shared" si="9"/>
        <v>Net revenue summary_LDNO HV_LV Site Specific Band 3_Exceeded capacity</v>
      </c>
      <c r="E625" s="12" t="s">
        <v>56</v>
      </c>
      <c r="F625" s="19" t="s">
        <v>95</v>
      </c>
      <c r="G625" s="14"/>
      <c r="H625" s="19" t="s">
        <v>81</v>
      </c>
      <c r="I625" s="20" t="s">
        <v>43</v>
      </c>
      <c r="J625" s="5"/>
      <c r="K625" s="19" t="s">
        <v>42</v>
      </c>
      <c r="L625" s="26"/>
      <c r="M625" s="26"/>
      <c r="N625" s="75">
        <v>35.082510868024997</v>
      </c>
      <c r="O625" s="76">
        <v>1.4215786711401701E-2</v>
      </c>
      <c r="P625" s="76">
        <v>0</v>
      </c>
      <c r="Q625" s="75">
        <v>0.32786270228835201</v>
      </c>
      <c r="R625" s="75">
        <v>12.9749044483651</v>
      </c>
      <c r="S625" s="76">
        <v>48</v>
      </c>
      <c r="T625" s="76">
        <v>0</v>
      </c>
      <c r="U625" s="75">
        <v>242.67432584265299</v>
      </c>
      <c r="V625" s="75">
        <v>18.6474189459401</v>
      </c>
      <c r="W625" s="75">
        <v>102.381513147756</v>
      </c>
      <c r="X625" s="75">
        <v>56.3593801362384</v>
      </c>
      <c r="Y625" s="75">
        <v>77.4709828290719</v>
      </c>
      <c r="Z625" s="75">
        <v>29.496038147026301</v>
      </c>
      <c r="AA625" s="75">
        <v>1.89321568956037</v>
      </c>
      <c r="AB625" s="26"/>
    </row>
    <row r="626" spans="4:28" x14ac:dyDescent="0.45">
      <c r="D626" s="39" t="str">
        <f t="shared" si="9"/>
        <v>Net revenue summary_LDNO HV_LV Site Specific Band 4_Exceeded capacity</v>
      </c>
      <c r="E626" s="12" t="s">
        <v>56</v>
      </c>
      <c r="F626" s="19" t="s">
        <v>95</v>
      </c>
      <c r="G626" s="14"/>
      <c r="H626" s="19" t="s">
        <v>82</v>
      </c>
      <c r="I626" s="20" t="s">
        <v>43</v>
      </c>
      <c r="J626" s="5"/>
      <c r="K626" s="19" t="s">
        <v>42</v>
      </c>
      <c r="L626" s="26"/>
      <c r="M626" s="26"/>
      <c r="N626" s="75">
        <v>77.447844558309896</v>
      </c>
      <c r="O626" s="76">
        <v>2.8202484253063199E-2</v>
      </c>
      <c r="P626" s="76">
        <v>0</v>
      </c>
      <c r="Q626" s="75">
        <v>0.88913559432664402</v>
      </c>
      <c r="R626" s="75">
        <v>42.686113435196198</v>
      </c>
      <c r="S626" s="76">
        <v>166</v>
      </c>
      <c r="T626" s="76">
        <v>0</v>
      </c>
      <c r="U626" s="75">
        <v>1115.5316608389501</v>
      </c>
      <c r="V626" s="75">
        <v>46.856630860972501</v>
      </c>
      <c r="W626" s="76">
        <v>217.80015232064599</v>
      </c>
      <c r="X626" s="75">
        <v>92.043470898504097</v>
      </c>
      <c r="Y626" s="75">
        <v>78.536877116187597</v>
      </c>
      <c r="Z626" s="75">
        <v>35.040894753003599</v>
      </c>
      <c r="AA626" s="76">
        <v>3.9064356103815099</v>
      </c>
      <c r="AB626" s="26"/>
    </row>
    <row r="627" spans="4:28" x14ac:dyDescent="0.45">
      <c r="D627" s="39" t="str">
        <f t="shared" si="9"/>
        <v>Net revenue summary_LDNO HV_LV Sub Site Specific No Residual_Exceeded capacity</v>
      </c>
      <c r="E627" s="12" t="s">
        <v>56</v>
      </c>
      <c r="F627" s="19" t="s">
        <v>95</v>
      </c>
      <c r="G627" s="14"/>
      <c r="H627" s="19" t="s">
        <v>83</v>
      </c>
      <c r="I627" s="20" t="s">
        <v>43</v>
      </c>
      <c r="J627" s="5"/>
      <c r="K627" s="19" t="s">
        <v>42</v>
      </c>
      <c r="L627" s="26"/>
      <c r="M627" s="26"/>
      <c r="N627" s="76">
        <v>0</v>
      </c>
      <c r="O627" s="75">
        <v>0.11609541100066501</v>
      </c>
      <c r="P627" s="76">
        <v>1.1592023829870899E-2</v>
      </c>
      <c r="Q627" s="76">
        <v>0</v>
      </c>
      <c r="R627" s="76">
        <v>0</v>
      </c>
      <c r="S627" s="76">
        <v>0</v>
      </c>
      <c r="T627" s="76">
        <v>0</v>
      </c>
      <c r="U627" s="76">
        <v>0</v>
      </c>
      <c r="V627" s="76">
        <v>0</v>
      </c>
      <c r="W627" s="76">
        <v>0</v>
      </c>
      <c r="X627" s="76">
        <v>0</v>
      </c>
      <c r="Y627" s="76">
        <v>0</v>
      </c>
      <c r="Z627" s="76">
        <v>0</v>
      </c>
      <c r="AA627" s="76">
        <v>0</v>
      </c>
      <c r="AB627" s="26"/>
    </row>
    <row r="628" spans="4:28" x14ac:dyDescent="0.45">
      <c r="D628" s="39" t="str">
        <f t="shared" si="9"/>
        <v>Net revenue summary_LDNO HV_LV Sub Site Specific Band 1_Exceeded capacity</v>
      </c>
      <c r="E628" s="12" t="s">
        <v>56</v>
      </c>
      <c r="F628" s="19" t="s">
        <v>95</v>
      </c>
      <c r="G628" s="14"/>
      <c r="H628" s="19" t="s">
        <v>84</v>
      </c>
      <c r="I628" s="20" t="s">
        <v>43</v>
      </c>
      <c r="J628" s="5"/>
      <c r="K628" s="19" t="s">
        <v>42</v>
      </c>
      <c r="L628" s="26"/>
      <c r="M628" s="26"/>
      <c r="N628" s="75">
        <v>1.98141660065722</v>
      </c>
      <c r="O628" s="76">
        <v>2.22624323353579E-2</v>
      </c>
      <c r="P628" s="76">
        <v>0.25960752638421702</v>
      </c>
      <c r="Q628" s="76">
        <v>0</v>
      </c>
      <c r="R628" s="75">
        <v>0.64913503177350196</v>
      </c>
      <c r="S628" s="76">
        <v>0</v>
      </c>
      <c r="T628" s="76">
        <v>0</v>
      </c>
      <c r="U628" s="76">
        <v>0</v>
      </c>
      <c r="V628" s="76">
        <v>0</v>
      </c>
      <c r="W628" s="76">
        <v>0</v>
      </c>
      <c r="X628" s="75">
        <v>7.1550511244654302</v>
      </c>
      <c r="Y628" s="75">
        <v>4.6167300992256699</v>
      </c>
      <c r="Z628" s="76">
        <v>0</v>
      </c>
      <c r="AA628" s="76">
        <v>0</v>
      </c>
      <c r="AB628" s="26"/>
    </row>
    <row r="629" spans="4:28" x14ac:dyDescent="0.45">
      <c r="D629" s="39" t="str">
        <f t="shared" si="9"/>
        <v>Net revenue summary_LDNO HV_LV Sub Site Specific Band 2_Exceeded capacity</v>
      </c>
      <c r="E629" s="12" t="s">
        <v>56</v>
      </c>
      <c r="F629" s="19" t="s">
        <v>95</v>
      </c>
      <c r="G629" s="14"/>
      <c r="H629" s="19" t="s">
        <v>85</v>
      </c>
      <c r="I629" s="20" t="s">
        <v>43</v>
      </c>
      <c r="J629" s="5"/>
      <c r="K629" s="19" t="s">
        <v>42</v>
      </c>
      <c r="L629" s="26"/>
      <c r="M629" s="26"/>
      <c r="N629" s="75">
        <v>4.5414463290628397</v>
      </c>
      <c r="O629" s="75">
        <v>0.14166732878619001</v>
      </c>
      <c r="P629" s="75">
        <v>1.4011608516899601</v>
      </c>
      <c r="Q629" s="76">
        <v>0</v>
      </c>
      <c r="R629" s="75">
        <v>8.23209623029034</v>
      </c>
      <c r="S629" s="76">
        <v>0</v>
      </c>
      <c r="T629" s="76">
        <v>0</v>
      </c>
      <c r="U629" s="76">
        <v>0</v>
      </c>
      <c r="V629" s="76">
        <v>0</v>
      </c>
      <c r="W629" s="76">
        <v>0</v>
      </c>
      <c r="X629" s="75">
        <v>3.1268441265677498</v>
      </c>
      <c r="Y629" s="76">
        <v>2.6318241023028701</v>
      </c>
      <c r="Z629" s="76">
        <v>0</v>
      </c>
      <c r="AA629" s="76">
        <v>0</v>
      </c>
      <c r="AB629" s="26"/>
    </row>
    <row r="630" spans="4:28" x14ac:dyDescent="0.45">
      <c r="D630" s="39" t="str">
        <f t="shared" si="9"/>
        <v>Net revenue summary_LDNO HV_LV Sub Site Specific Band 3_Exceeded capacity</v>
      </c>
      <c r="E630" s="12" t="s">
        <v>56</v>
      </c>
      <c r="F630" s="19" t="s">
        <v>95</v>
      </c>
      <c r="G630" s="14"/>
      <c r="H630" s="19" t="s">
        <v>86</v>
      </c>
      <c r="I630" s="20" t="s">
        <v>43</v>
      </c>
      <c r="J630" s="5"/>
      <c r="K630" s="19" t="s">
        <v>42</v>
      </c>
      <c r="L630" s="26"/>
      <c r="M630" s="26"/>
      <c r="N630" s="75">
        <v>2.6241474041232</v>
      </c>
      <c r="O630" s="75">
        <v>0.44636875647693097</v>
      </c>
      <c r="P630" s="75">
        <v>3.5153405986834398</v>
      </c>
      <c r="Q630" s="76">
        <v>0</v>
      </c>
      <c r="R630" s="75">
        <v>10.159064213919599</v>
      </c>
      <c r="S630" s="76">
        <v>0</v>
      </c>
      <c r="T630" s="76">
        <v>0</v>
      </c>
      <c r="U630" s="76">
        <v>0</v>
      </c>
      <c r="V630" s="76">
        <v>0</v>
      </c>
      <c r="W630" s="76">
        <v>0</v>
      </c>
      <c r="X630" s="76">
        <v>5.1271994787660899</v>
      </c>
      <c r="Y630" s="75">
        <v>4.9728230029289398</v>
      </c>
      <c r="Z630" s="76">
        <v>0</v>
      </c>
      <c r="AA630" s="76">
        <v>0</v>
      </c>
      <c r="AB630" s="26"/>
    </row>
    <row r="631" spans="4:28" x14ac:dyDescent="0.45">
      <c r="D631" s="39" t="str">
        <f t="shared" si="9"/>
        <v>Net revenue summary_LDNO HV_LV Sub Site Specific Band 4_Exceeded capacity</v>
      </c>
      <c r="E631" s="12" t="s">
        <v>56</v>
      </c>
      <c r="F631" s="19" t="s">
        <v>95</v>
      </c>
      <c r="G631" s="14"/>
      <c r="H631" s="19" t="s">
        <v>87</v>
      </c>
      <c r="I631" s="20" t="s">
        <v>43</v>
      </c>
      <c r="J631" s="5"/>
      <c r="K631" s="19" t="s">
        <v>42</v>
      </c>
      <c r="L631" s="26"/>
      <c r="M631" s="26"/>
      <c r="N631" s="75">
        <v>5.7930448882967003</v>
      </c>
      <c r="O631" s="75">
        <v>11.0850814812369</v>
      </c>
      <c r="P631" s="75">
        <v>85.205741622363306</v>
      </c>
      <c r="Q631" s="76">
        <v>0</v>
      </c>
      <c r="R631" s="75">
        <v>135.15414896845999</v>
      </c>
      <c r="S631" s="76">
        <v>2</v>
      </c>
      <c r="T631" s="76">
        <v>0</v>
      </c>
      <c r="U631" s="76">
        <v>0</v>
      </c>
      <c r="V631" s="76">
        <v>0</v>
      </c>
      <c r="W631" s="76">
        <v>0</v>
      </c>
      <c r="X631" s="76">
        <v>133.96280119608301</v>
      </c>
      <c r="Y631" s="75">
        <v>96.232427542300499</v>
      </c>
      <c r="Z631" s="76">
        <v>0</v>
      </c>
      <c r="AA631" s="76">
        <v>0</v>
      </c>
      <c r="AB631" s="26"/>
    </row>
    <row r="632" spans="4:28" x14ac:dyDescent="0.45">
      <c r="D632" s="39" t="str">
        <f t="shared" si="9"/>
        <v>Net revenue summary_LDNO HV_HV Site Specific No Residual_Exceeded capacity</v>
      </c>
      <c r="E632" s="12" t="s">
        <v>56</v>
      </c>
      <c r="F632" s="19" t="s">
        <v>95</v>
      </c>
      <c r="G632" s="14"/>
      <c r="H632" s="19" t="s">
        <v>88</v>
      </c>
      <c r="I632" s="20" t="s">
        <v>43</v>
      </c>
      <c r="J632" s="5"/>
      <c r="K632" s="19" t="s">
        <v>42</v>
      </c>
      <c r="L632" s="26"/>
      <c r="M632" s="26"/>
      <c r="N632" s="76">
        <v>0</v>
      </c>
      <c r="O632" s="76">
        <v>0</v>
      </c>
      <c r="P632" s="76">
        <v>2.63211130913519E-3</v>
      </c>
      <c r="Q632" s="76">
        <v>0</v>
      </c>
      <c r="R632" s="76">
        <v>1.9248055262022199E-2</v>
      </c>
      <c r="S632" s="76">
        <v>0</v>
      </c>
      <c r="T632" s="76">
        <v>0</v>
      </c>
      <c r="U632" s="76">
        <v>0</v>
      </c>
      <c r="V632" s="76">
        <v>0</v>
      </c>
      <c r="W632" s="76">
        <v>0</v>
      </c>
      <c r="X632" s="76">
        <v>0</v>
      </c>
      <c r="Y632" s="76">
        <v>0</v>
      </c>
      <c r="Z632" s="76">
        <v>0</v>
      </c>
      <c r="AA632" s="76">
        <v>0</v>
      </c>
      <c r="AB632" s="26"/>
    </row>
    <row r="633" spans="4:28" x14ac:dyDescent="0.45">
      <c r="D633" s="39" t="str">
        <f t="shared" si="9"/>
        <v>Net revenue summary_LDNO HV_HV Site Specific Band 1_Exceeded capacity</v>
      </c>
      <c r="E633" s="12" t="s">
        <v>56</v>
      </c>
      <c r="F633" s="19" t="s">
        <v>95</v>
      </c>
      <c r="G633" s="14"/>
      <c r="H633" s="19" t="s">
        <v>89</v>
      </c>
      <c r="I633" s="20" t="s">
        <v>43</v>
      </c>
      <c r="J633" s="5"/>
      <c r="K633" s="19" t="s">
        <v>42</v>
      </c>
      <c r="L633" s="26"/>
      <c r="M633" s="26"/>
      <c r="N633" s="75">
        <v>6.1498157992224103</v>
      </c>
      <c r="O633" s="76">
        <v>0</v>
      </c>
      <c r="P633" s="76">
        <v>3.7659948193499597E-2</v>
      </c>
      <c r="Q633" s="76">
        <v>0</v>
      </c>
      <c r="R633" s="75">
        <v>2.1318925937923998</v>
      </c>
      <c r="S633" s="76">
        <v>6</v>
      </c>
      <c r="T633" s="76">
        <v>0</v>
      </c>
      <c r="U633" s="75">
        <v>0.86935531044970604</v>
      </c>
      <c r="V633" s="76">
        <v>0</v>
      </c>
      <c r="W633" s="76">
        <v>0</v>
      </c>
      <c r="X633" s="76">
        <v>4.8441485066560199</v>
      </c>
      <c r="Y633" s="75">
        <v>120.84775639698501</v>
      </c>
      <c r="Z633" s="75">
        <v>0.109751989578398</v>
      </c>
      <c r="AA633" s="75">
        <v>13.2639424371174</v>
      </c>
      <c r="AB633" s="26"/>
    </row>
    <row r="634" spans="4:28" x14ac:dyDescent="0.45">
      <c r="D634" s="39" t="str">
        <f t="shared" si="9"/>
        <v>Net revenue summary_LDNO HV_HV Site Specific Band 2_Exceeded capacity</v>
      </c>
      <c r="E634" s="12" t="s">
        <v>56</v>
      </c>
      <c r="F634" s="19" t="s">
        <v>95</v>
      </c>
      <c r="G634" s="14"/>
      <c r="H634" s="19" t="s">
        <v>90</v>
      </c>
      <c r="I634" s="20" t="s">
        <v>43</v>
      </c>
      <c r="J634" s="5"/>
      <c r="K634" s="19" t="s">
        <v>42</v>
      </c>
      <c r="L634" s="26"/>
      <c r="M634" s="26"/>
      <c r="N634" s="75">
        <v>16.260949707491601</v>
      </c>
      <c r="O634" s="76">
        <v>0</v>
      </c>
      <c r="P634" s="75">
        <v>0.13362315505884401</v>
      </c>
      <c r="Q634" s="76">
        <v>0</v>
      </c>
      <c r="R634" s="76">
        <v>7.3944951398030696</v>
      </c>
      <c r="S634" s="76">
        <v>8</v>
      </c>
      <c r="T634" s="76">
        <v>0</v>
      </c>
      <c r="U634" s="75">
        <v>4.9621025310966198</v>
      </c>
      <c r="V634" s="76">
        <v>0</v>
      </c>
      <c r="W634" s="76">
        <v>0</v>
      </c>
      <c r="X634" s="75">
        <v>9.6707513098861408</v>
      </c>
      <c r="Y634" s="75">
        <v>189.26766361899001</v>
      </c>
      <c r="Z634" s="75">
        <v>0.32568432318956297</v>
      </c>
      <c r="AA634" s="75">
        <v>36.3983965183332</v>
      </c>
      <c r="AB634" s="26"/>
    </row>
    <row r="635" spans="4:28" x14ac:dyDescent="0.45">
      <c r="D635" s="39" t="str">
        <f t="shared" si="9"/>
        <v>Net revenue summary_LDNO HV_HV Site Specific Band 3_Exceeded capacity</v>
      </c>
      <c r="E635" s="12" t="s">
        <v>56</v>
      </c>
      <c r="F635" s="19" t="s">
        <v>95</v>
      </c>
      <c r="G635" s="14"/>
      <c r="H635" s="19" t="s">
        <v>91</v>
      </c>
      <c r="I635" s="20" t="s">
        <v>43</v>
      </c>
      <c r="J635" s="5"/>
      <c r="K635" s="19" t="s">
        <v>42</v>
      </c>
      <c r="L635" s="26"/>
      <c r="M635" s="26"/>
      <c r="N635" s="76">
        <v>13.981903610960901</v>
      </c>
      <c r="O635" s="76">
        <v>0</v>
      </c>
      <c r="P635" s="75">
        <v>0.11325937317333699</v>
      </c>
      <c r="Q635" s="76">
        <v>0</v>
      </c>
      <c r="R635" s="75">
        <v>5.8691161434697197</v>
      </c>
      <c r="S635" s="76">
        <v>27</v>
      </c>
      <c r="T635" s="76">
        <v>0</v>
      </c>
      <c r="U635" s="75">
        <v>7.9251488616644004</v>
      </c>
      <c r="V635" s="76">
        <v>0</v>
      </c>
      <c r="W635" s="76">
        <v>0</v>
      </c>
      <c r="X635" s="75">
        <v>6.3832121486240396</v>
      </c>
      <c r="Y635" s="75">
        <v>99.234505006724206</v>
      </c>
      <c r="Z635" s="76">
        <v>0.20064826483481299</v>
      </c>
      <c r="AA635" s="76">
        <v>32.963453667105099</v>
      </c>
      <c r="AB635" s="26"/>
    </row>
    <row r="636" spans="4:28" x14ac:dyDescent="0.45">
      <c r="D636" s="39" t="str">
        <f t="shared" si="9"/>
        <v>Net revenue summary_LDNO HV_HV Site Specific Band 4_Exceeded capacity</v>
      </c>
      <c r="E636" s="12" t="s">
        <v>56</v>
      </c>
      <c r="F636" s="19" t="s">
        <v>95</v>
      </c>
      <c r="G636" s="14"/>
      <c r="H636" s="19" t="s">
        <v>92</v>
      </c>
      <c r="I636" s="20" t="s">
        <v>43</v>
      </c>
      <c r="J636" s="5"/>
      <c r="K636" s="19" t="s">
        <v>42</v>
      </c>
      <c r="L636" s="26"/>
      <c r="M636" s="26"/>
      <c r="N636" s="75">
        <v>26.534630581336</v>
      </c>
      <c r="O636" s="76">
        <v>0</v>
      </c>
      <c r="P636" s="75">
        <v>0.30572158712857</v>
      </c>
      <c r="Q636" s="76">
        <v>0</v>
      </c>
      <c r="R636" s="75">
        <v>15.585248067672699</v>
      </c>
      <c r="S636" s="76">
        <v>32</v>
      </c>
      <c r="T636" s="76">
        <v>0</v>
      </c>
      <c r="U636" s="75">
        <v>36.094725708976704</v>
      </c>
      <c r="V636" s="76">
        <v>0</v>
      </c>
      <c r="W636" s="76">
        <v>0</v>
      </c>
      <c r="X636" s="75">
        <v>17.5740606923214</v>
      </c>
      <c r="Y636" s="75">
        <v>292.150710229119</v>
      </c>
      <c r="Z636" s="75">
        <v>0.52379555636514297</v>
      </c>
      <c r="AA636" s="75">
        <v>84.118547039425394</v>
      </c>
      <c r="AB636" s="26"/>
    </row>
    <row r="637" spans="4:28" x14ac:dyDescent="0.45">
      <c r="D637" s="39" t="str">
        <f t="shared" si="9"/>
        <v>Net revenue summary_LDNO HV_Unmetered Supplies_Exceeded capacity</v>
      </c>
      <c r="E637" s="12" t="s">
        <v>56</v>
      </c>
      <c r="F637" s="19" t="s">
        <v>95</v>
      </c>
      <c r="G637" s="14"/>
      <c r="H637" s="19" t="s">
        <v>60</v>
      </c>
      <c r="I637" s="20" t="s">
        <v>43</v>
      </c>
      <c r="J637" s="5"/>
      <c r="K637" s="19" t="s">
        <v>42</v>
      </c>
      <c r="L637" s="26"/>
      <c r="M637" s="26"/>
      <c r="N637" s="76">
        <v>0</v>
      </c>
      <c r="O637" s="76">
        <v>0</v>
      </c>
      <c r="P637" s="76">
        <v>0</v>
      </c>
      <c r="Q637" s="76">
        <v>0</v>
      </c>
      <c r="R637" s="76">
        <v>0</v>
      </c>
      <c r="S637" s="76">
        <v>0</v>
      </c>
      <c r="T637" s="76">
        <v>0</v>
      </c>
      <c r="U637" s="76">
        <v>0</v>
      </c>
      <c r="V637" s="76">
        <v>0</v>
      </c>
      <c r="W637" s="76">
        <v>0</v>
      </c>
      <c r="X637" s="76">
        <v>0</v>
      </c>
      <c r="Y637" s="76">
        <v>0</v>
      </c>
      <c r="Z637" s="76">
        <v>0</v>
      </c>
      <c r="AA637" s="76">
        <v>0</v>
      </c>
      <c r="AB637" s="26"/>
    </row>
    <row r="638" spans="4:28" x14ac:dyDescent="0.45">
      <c r="D638" s="39" t="str">
        <f t="shared" si="9"/>
        <v>Net revenue summary_LDNO HV_LV Generation Aggregated_Exceeded capacity</v>
      </c>
      <c r="E638" s="12" t="s">
        <v>56</v>
      </c>
      <c r="F638" s="19" t="s">
        <v>95</v>
      </c>
      <c r="G638" s="14"/>
      <c r="H638" s="19" t="s">
        <v>61</v>
      </c>
      <c r="I638" s="20" t="s">
        <v>43</v>
      </c>
      <c r="J638" s="5"/>
      <c r="K638" s="19" t="s">
        <v>42</v>
      </c>
      <c r="L638" s="26"/>
      <c r="M638" s="26"/>
      <c r="N638" s="76">
        <v>0</v>
      </c>
      <c r="O638" s="76">
        <v>0</v>
      </c>
      <c r="P638" s="76">
        <v>0</v>
      </c>
      <c r="Q638" s="76">
        <v>0</v>
      </c>
      <c r="R638" s="76">
        <v>0</v>
      </c>
      <c r="S638" s="76">
        <v>0</v>
      </c>
      <c r="T638" s="76">
        <v>0</v>
      </c>
      <c r="U638" s="76">
        <v>0</v>
      </c>
      <c r="V638" s="76">
        <v>0</v>
      </c>
      <c r="W638" s="76">
        <v>0</v>
      </c>
      <c r="X638" s="76">
        <v>0</v>
      </c>
      <c r="Y638" s="76">
        <v>0</v>
      </c>
      <c r="Z638" s="76">
        <v>0</v>
      </c>
      <c r="AA638" s="76">
        <v>0</v>
      </c>
      <c r="AB638" s="26"/>
    </row>
    <row r="639" spans="4:28" x14ac:dyDescent="0.45">
      <c r="D639" s="39" t="str">
        <f t="shared" si="9"/>
        <v>Net revenue summary_LDNO HV_LV Sub Generation Aggregated_Exceeded capacity</v>
      </c>
      <c r="E639" s="12" t="s">
        <v>56</v>
      </c>
      <c r="F639" s="19" t="s">
        <v>95</v>
      </c>
      <c r="G639" s="14"/>
      <c r="H639" s="19" t="s">
        <v>62</v>
      </c>
      <c r="I639" s="20" t="s">
        <v>43</v>
      </c>
      <c r="J639" s="5"/>
      <c r="K639" s="19" t="s">
        <v>42</v>
      </c>
      <c r="L639" s="26"/>
      <c r="M639" s="26"/>
      <c r="N639" s="76">
        <v>0</v>
      </c>
      <c r="O639" s="76">
        <v>0</v>
      </c>
      <c r="P639" s="76">
        <v>0</v>
      </c>
      <c r="Q639" s="76">
        <v>0</v>
      </c>
      <c r="R639" s="76">
        <v>0</v>
      </c>
      <c r="S639" s="76">
        <v>0</v>
      </c>
      <c r="T639" s="76">
        <v>0</v>
      </c>
      <c r="U639" s="76">
        <v>0</v>
      </c>
      <c r="V639" s="76">
        <v>0</v>
      </c>
      <c r="W639" s="76">
        <v>0</v>
      </c>
      <c r="X639" s="76">
        <v>0</v>
      </c>
      <c r="Y639" s="76">
        <v>0</v>
      </c>
      <c r="Z639" s="76">
        <v>0</v>
      </c>
      <c r="AA639" s="76">
        <v>0</v>
      </c>
      <c r="AB639" s="26"/>
    </row>
    <row r="640" spans="4:28" x14ac:dyDescent="0.45">
      <c r="D640" s="39" t="str">
        <f t="shared" si="9"/>
        <v>Net revenue summary_LDNO HV_LV Generation Site Specific_Exceeded capacity</v>
      </c>
      <c r="E640" s="12" t="s">
        <v>56</v>
      </c>
      <c r="F640" s="19" t="s">
        <v>95</v>
      </c>
      <c r="G640" s="14"/>
      <c r="H640" s="19" t="s">
        <v>63</v>
      </c>
      <c r="I640" s="20" t="s">
        <v>43</v>
      </c>
      <c r="J640" s="5"/>
      <c r="K640" s="19" t="s">
        <v>42</v>
      </c>
      <c r="L640" s="26"/>
      <c r="M640" s="26"/>
      <c r="N640" s="76">
        <v>0</v>
      </c>
      <c r="O640" s="76">
        <v>0</v>
      </c>
      <c r="P640" s="76">
        <v>0</v>
      </c>
      <c r="Q640" s="76">
        <v>0</v>
      </c>
      <c r="R640" s="76">
        <v>0</v>
      </c>
      <c r="S640" s="76">
        <v>0</v>
      </c>
      <c r="T640" s="76">
        <v>0</v>
      </c>
      <c r="U640" s="76">
        <v>0</v>
      </c>
      <c r="V640" s="76">
        <v>0</v>
      </c>
      <c r="W640" s="76">
        <v>0</v>
      </c>
      <c r="X640" s="76">
        <v>0</v>
      </c>
      <c r="Y640" s="76">
        <v>0</v>
      </c>
      <c r="Z640" s="76">
        <v>0</v>
      </c>
      <c r="AA640" s="76">
        <v>0</v>
      </c>
      <c r="AB640" s="26"/>
    </row>
    <row r="641" spans="4:28" x14ac:dyDescent="0.45">
      <c r="D641" s="39" t="str">
        <f t="shared" si="9"/>
        <v>Net revenue summary_LDNO HV_LV Generation Site Specific no RP Charge_Exceeded capacity</v>
      </c>
      <c r="E641" s="12" t="s">
        <v>56</v>
      </c>
      <c r="F641" s="19" t="s">
        <v>95</v>
      </c>
      <c r="G641" s="14"/>
      <c r="H641" s="19" t="s">
        <v>64</v>
      </c>
      <c r="I641" s="20" t="s">
        <v>43</v>
      </c>
      <c r="J641" s="5"/>
      <c r="K641" s="19" t="s">
        <v>42</v>
      </c>
      <c r="L641" s="26"/>
      <c r="M641" s="26"/>
      <c r="N641" s="76">
        <v>0</v>
      </c>
      <c r="O641" s="76">
        <v>0</v>
      </c>
      <c r="P641" s="76">
        <v>0</v>
      </c>
      <c r="Q641" s="76">
        <v>0</v>
      </c>
      <c r="R641" s="76">
        <v>0</v>
      </c>
      <c r="S641" s="76">
        <v>0</v>
      </c>
      <c r="T641" s="76">
        <v>0</v>
      </c>
      <c r="U641" s="76">
        <v>0</v>
      </c>
      <c r="V641" s="76">
        <v>0</v>
      </c>
      <c r="W641" s="76">
        <v>0</v>
      </c>
      <c r="X641" s="76">
        <v>0</v>
      </c>
      <c r="Y641" s="76">
        <v>0</v>
      </c>
      <c r="Z641" s="76">
        <v>0</v>
      </c>
      <c r="AA641" s="76">
        <v>0</v>
      </c>
      <c r="AB641" s="26"/>
    </row>
    <row r="642" spans="4:28" x14ac:dyDescent="0.45">
      <c r="D642" s="39" t="str">
        <f t="shared" si="9"/>
        <v>Net revenue summary_LDNO HV_LV Sub Generation Site Specific_Exceeded capacity</v>
      </c>
      <c r="E642" s="12" t="s">
        <v>56</v>
      </c>
      <c r="F642" s="19" t="s">
        <v>95</v>
      </c>
      <c r="G642" s="14"/>
      <c r="H642" s="19" t="s">
        <v>65</v>
      </c>
      <c r="I642" s="20" t="s">
        <v>43</v>
      </c>
      <c r="J642" s="5"/>
      <c r="K642" s="19" t="s">
        <v>42</v>
      </c>
      <c r="L642" s="26"/>
      <c r="M642" s="26"/>
      <c r="N642" s="76">
        <v>0</v>
      </c>
      <c r="O642" s="76">
        <v>0</v>
      </c>
      <c r="P642" s="76">
        <v>0</v>
      </c>
      <c r="Q642" s="76">
        <v>0</v>
      </c>
      <c r="R642" s="76">
        <v>0</v>
      </c>
      <c r="S642" s="76">
        <v>0</v>
      </c>
      <c r="T642" s="76">
        <v>0</v>
      </c>
      <c r="U642" s="76">
        <v>0</v>
      </c>
      <c r="V642" s="76">
        <v>0</v>
      </c>
      <c r="W642" s="76">
        <v>0</v>
      </c>
      <c r="X642" s="76">
        <v>0</v>
      </c>
      <c r="Y642" s="76">
        <v>0</v>
      </c>
      <c r="Z642" s="76">
        <v>0</v>
      </c>
      <c r="AA642" s="76">
        <v>0</v>
      </c>
      <c r="AB642" s="26"/>
    </row>
    <row r="643" spans="4:28" x14ac:dyDescent="0.45">
      <c r="D643" s="39" t="str">
        <f t="shared" si="9"/>
        <v>Net revenue summary_LDNO HV_LV Sub Generation Site Specific no RP Charge_Exceeded capacity</v>
      </c>
      <c r="E643" s="12" t="s">
        <v>56</v>
      </c>
      <c r="F643" s="19" t="s">
        <v>95</v>
      </c>
      <c r="G643" s="14"/>
      <c r="H643" s="19" t="s">
        <v>66</v>
      </c>
      <c r="I643" s="20" t="s">
        <v>43</v>
      </c>
      <c r="J643" s="5"/>
      <c r="K643" s="19" t="s">
        <v>42</v>
      </c>
      <c r="L643" s="26"/>
      <c r="M643" s="26"/>
      <c r="N643" s="76">
        <v>0</v>
      </c>
      <c r="O643" s="76">
        <v>0</v>
      </c>
      <c r="P643" s="76">
        <v>0</v>
      </c>
      <c r="Q643" s="76">
        <v>0</v>
      </c>
      <c r="R643" s="76">
        <v>0</v>
      </c>
      <c r="S643" s="76">
        <v>0</v>
      </c>
      <c r="T643" s="76">
        <v>0</v>
      </c>
      <c r="U643" s="76">
        <v>0</v>
      </c>
      <c r="V643" s="76">
        <v>0</v>
      </c>
      <c r="W643" s="76">
        <v>0</v>
      </c>
      <c r="X643" s="76">
        <v>0</v>
      </c>
      <c r="Y643" s="76">
        <v>0</v>
      </c>
      <c r="Z643" s="76">
        <v>0</v>
      </c>
      <c r="AA643" s="76">
        <v>0</v>
      </c>
      <c r="AB643" s="26"/>
    </row>
    <row r="644" spans="4:28" x14ac:dyDescent="0.45">
      <c r="D644" s="39" t="str">
        <f t="shared" si="9"/>
        <v>Net revenue summary_LDNO HV_HV Generation Site Specific_Exceeded capacity</v>
      </c>
      <c r="E644" s="12" t="s">
        <v>56</v>
      </c>
      <c r="F644" s="19" t="s">
        <v>95</v>
      </c>
      <c r="G644" s="14"/>
      <c r="H644" s="19" t="s">
        <v>67</v>
      </c>
      <c r="I644" s="20" t="s">
        <v>43</v>
      </c>
      <c r="J644" s="5"/>
      <c r="K644" s="19" t="s">
        <v>42</v>
      </c>
      <c r="L644" s="26"/>
      <c r="M644" s="26"/>
      <c r="N644" s="76">
        <v>0</v>
      </c>
      <c r="O644" s="76">
        <v>0</v>
      </c>
      <c r="P644" s="76">
        <v>0</v>
      </c>
      <c r="Q644" s="76">
        <v>0</v>
      </c>
      <c r="R644" s="76">
        <v>0</v>
      </c>
      <c r="S644" s="76">
        <v>0</v>
      </c>
      <c r="T644" s="76">
        <v>0</v>
      </c>
      <c r="U644" s="76">
        <v>0</v>
      </c>
      <c r="V644" s="76">
        <v>0</v>
      </c>
      <c r="W644" s="76">
        <v>0</v>
      </c>
      <c r="X644" s="76">
        <v>0</v>
      </c>
      <c r="Y644" s="76">
        <v>0</v>
      </c>
      <c r="Z644" s="76">
        <v>0</v>
      </c>
      <c r="AA644" s="76">
        <v>0</v>
      </c>
      <c r="AB644" s="26"/>
    </row>
    <row r="645" spans="4:28" x14ac:dyDescent="0.45">
      <c r="D645" s="39" t="str">
        <f t="shared" si="9"/>
        <v>Net revenue summary_LDNO HV_HV Generation Site Specific no RP Charge_Exceeded capacity</v>
      </c>
      <c r="E645" s="12" t="s">
        <v>56</v>
      </c>
      <c r="F645" s="19" t="s">
        <v>95</v>
      </c>
      <c r="G645" s="14"/>
      <c r="H645" s="19" t="s">
        <v>68</v>
      </c>
      <c r="I645" s="20" t="s">
        <v>43</v>
      </c>
      <c r="J645" s="5"/>
      <c r="K645" s="19" t="s">
        <v>42</v>
      </c>
      <c r="L645" s="26"/>
      <c r="M645" s="26"/>
      <c r="N645" s="76">
        <v>0</v>
      </c>
      <c r="O645" s="76">
        <v>0</v>
      </c>
      <c r="P645" s="76">
        <v>0</v>
      </c>
      <c r="Q645" s="76">
        <v>0</v>
      </c>
      <c r="R645" s="76">
        <v>0</v>
      </c>
      <c r="S645" s="76">
        <v>0</v>
      </c>
      <c r="T645" s="76">
        <v>0</v>
      </c>
      <c r="U645" s="76">
        <v>0</v>
      </c>
      <c r="V645" s="76">
        <v>0</v>
      </c>
      <c r="W645" s="76">
        <v>0</v>
      </c>
      <c r="X645" s="76">
        <v>0</v>
      </c>
      <c r="Y645" s="76">
        <v>0</v>
      </c>
      <c r="Z645" s="76">
        <v>0</v>
      </c>
      <c r="AA645" s="76">
        <v>0</v>
      </c>
      <c r="AB645" s="26"/>
    </row>
    <row r="646" spans="4:28" x14ac:dyDescent="0.45">
      <c r="D646" s="39" t="str">
        <f t="shared" ref="D646:D677" si="10">E646&amp;"_"&amp;F646&amp;"_"&amp;H646&amp;"_"&amp;I646</f>
        <v>Net revenue summary_LDNO HV_Domestic Aggregated or CT with Residual_Reactive power units</v>
      </c>
      <c r="E646" s="12" t="s">
        <v>56</v>
      </c>
      <c r="F646" s="19" t="s">
        <v>95</v>
      </c>
      <c r="G646" s="14"/>
      <c r="H646" s="16" t="s">
        <v>126</v>
      </c>
      <c r="I646" s="20" t="s">
        <v>44</v>
      </c>
      <c r="J646" s="5"/>
      <c r="K646" s="12" t="s">
        <v>45</v>
      </c>
      <c r="L646" s="26"/>
      <c r="M646" s="26"/>
      <c r="N646" s="76">
        <v>0</v>
      </c>
      <c r="O646" s="76">
        <v>0</v>
      </c>
      <c r="P646" s="76">
        <v>0</v>
      </c>
      <c r="Q646" s="76">
        <v>0</v>
      </c>
      <c r="R646" s="76">
        <v>0</v>
      </c>
      <c r="S646" s="76">
        <v>0</v>
      </c>
      <c r="T646" s="76">
        <v>0</v>
      </c>
      <c r="U646" s="76">
        <v>0</v>
      </c>
      <c r="V646" s="76">
        <v>0</v>
      </c>
      <c r="W646" s="76">
        <v>0</v>
      </c>
      <c r="X646" s="76">
        <v>0</v>
      </c>
      <c r="Y646" s="76">
        <v>0</v>
      </c>
      <c r="Z646" s="76">
        <v>0</v>
      </c>
      <c r="AA646" s="76">
        <v>0</v>
      </c>
      <c r="AB646" s="26"/>
    </row>
    <row r="647" spans="4:28" x14ac:dyDescent="0.45">
      <c r="D647" s="39" t="str">
        <f t="shared" si="10"/>
        <v>Net revenue summary_LDNO HV_Domestic Aggregated or CT (Related MPAN)_Reactive power units</v>
      </c>
      <c r="E647" s="12" t="s">
        <v>56</v>
      </c>
      <c r="F647" s="19" t="s">
        <v>95</v>
      </c>
      <c r="G647" s="14"/>
      <c r="H647" s="19" t="s">
        <v>127</v>
      </c>
      <c r="I647" s="20" t="s">
        <v>44</v>
      </c>
      <c r="J647" s="5"/>
      <c r="K647" s="12" t="s">
        <v>45</v>
      </c>
      <c r="L647" s="26"/>
      <c r="M647" s="26"/>
      <c r="N647" s="76">
        <v>0</v>
      </c>
      <c r="O647" s="76">
        <v>0</v>
      </c>
      <c r="P647" s="76">
        <v>0</v>
      </c>
      <c r="Q647" s="76">
        <v>0</v>
      </c>
      <c r="R647" s="76">
        <v>0</v>
      </c>
      <c r="S647" s="76">
        <v>0</v>
      </c>
      <c r="T647" s="76">
        <v>0</v>
      </c>
      <c r="U647" s="76">
        <v>0</v>
      </c>
      <c r="V647" s="76">
        <v>0</v>
      </c>
      <c r="W647" s="76">
        <v>0</v>
      </c>
      <c r="X647" s="76">
        <v>0</v>
      </c>
      <c r="Y647" s="76">
        <v>0</v>
      </c>
      <c r="Z647" s="76">
        <v>0</v>
      </c>
      <c r="AA647" s="76">
        <v>0</v>
      </c>
      <c r="AB647" s="26"/>
    </row>
    <row r="648" spans="4:28" x14ac:dyDescent="0.45">
      <c r="D648" s="39" t="str">
        <f t="shared" si="10"/>
        <v>Net revenue summary_LDNO HV_Non-Domestic Aggregated or CT No Residual_Reactive power units</v>
      </c>
      <c r="E648" s="12" t="s">
        <v>56</v>
      </c>
      <c r="F648" s="19" t="s">
        <v>95</v>
      </c>
      <c r="G648" s="14"/>
      <c r="H648" s="19" t="s">
        <v>128</v>
      </c>
      <c r="I648" s="20" t="s">
        <v>44</v>
      </c>
      <c r="J648" s="5"/>
      <c r="K648" s="12" t="s">
        <v>45</v>
      </c>
      <c r="L648" s="26"/>
      <c r="M648" s="26"/>
      <c r="N648" s="76">
        <v>0</v>
      </c>
      <c r="O648" s="76">
        <v>0</v>
      </c>
      <c r="P648" s="76">
        <v>0</v>
      </c>
      <c r="Q648" s="76">
        <v>0</v>
      </c>
      <c r="R648" s="76">
        <v>0</v>
      </c>
      <c r="S648" s="76">
        <v>0</v>
      </c>
      <c r="T648" s="76">
        <v>0</v>
      </c>
      <c r="U648" s="76">
        <v>0</v>
      </c>
      <c r="V648" s="76">
        <v>0</v>
      </c>
      <c r="W648" s="76">
        <v>0</v>
      </c>
      <c r="X648" s="76">
        <v>0</v>
      </c>
      <c r="Y648" s="76">
        <v>0</v>
      </c>
      <c r="Z648" s="76">
        <v>0</v>
      </c>
      <c r="AA648" s="76">
        <v>0</v>
      </c>
      <c r="AB648" s="26"/>
    </row>
    <row r="649" spans="4:28" x14ac:dyDescent="0.45">
      <c r="D649" s="39" t="str">
        <f t="shared" si="10"/>
        <v>Net revenue summary_LDNO HV_Non-Domestic Aggregated or CT Band 1_Reactive power units</v>
      </c>
      <c r="E649" s="12" t="s">
        <v>56</v>
      </c>
      <c r="F649" s="19" t="s">
        <v>95</v>
      </c>
      <c r="G649" s="14"/>
      <c r="H649" s="19" t="s">
        <v>129</v>
      </c>
      <c r="I649" s="20" t="s">
        <v>44</v>
      </c>
      <c r="J649" s="5"/>
      <c r="K649" s="12" t="s">
        <v>45</v>
      </c>
      <c r="L649" s="26"/>
      <c r="M649" s="26"/>
      <c r="N649" s="76">
        <v>0</v>
      </c>
      <c r="O649" s="76">
        <v>0</v>
      </c>
      <c r="P649" s="76">
        <v>0</v>
      </c>
      <c r="Q649" s="76">
        <v>0</v>
      </c>
      <c r="R649" s="76">
        <v>0</v>
      </c>
      <c r="S649" s="76">
        <v>0</v>
      </c>
      <c r="T649" s="76">
        <v>0</v>
      </c>
      <c r="U649" s="76">
        <v>0</v>
      </c>
      <c r="V649" s="76">
        <v>0</v>
      </c>
      <c r="W649" s="76">
        <v>0</v>
      </c>
      <c r="X649" s="76">
        <v>0</v>
      </c>
      <c r="Y649" s="76">
        <v>0</v>
      </c>
      <c r="Z649" s="76">
        <v>0</v>
      </c>
      <c r="AA649" s="76">
        <v>0</v>
      </c>
      <c r="AB649" s="26"/>
    </row>
    <row r="650" spans="4:28" x14ac:dyDescent="0.45">
      <c r="D650" s="39" t="str">
        <f t="shared" si="10"/>
        <v>Net revenue summary_LDNO HV_Non-Domestic Aggregated or CT Band 2_Reactive power units</v>
      </c>
      <c r="E650" s="12" t="s">
        <v>56</v>
      </c>
      <c r="F650" s="19" t="s">
        <v>95</v>
      </c>
      <c r="G650" s="14"/>
      <c r="H650" s="19" t="s">
        <v>130</v>
      </c>
      <c r="I650" s="20" t="s">
        <v>44</v>
      </c>
      <c r="J650" s="5"/>
      <c r="K650" s="12" t="s">
        <v>45</v>
      </c>
      <c r="L650" s="26"/>
      <c r="M650" s="26"/>
      <c r="N650" s="76">
        <v>0</v>
      </c>
      <c r="O650" s="76">
        <v>0</v>
      </c>
      <c r="P650" s="76">
        <v>0</v>
      </c>
      <c r="Q650" s="76">
        <v>0</v>
      </c>
      <c r="R650" s="76">
        <v>0</v>
      </c>
      <c r="S650" s="76">
        <v>0</v>
      </c>
      <c r="T650" s="76">
        <v>0</v>
      </c>
      <c r="U650" s="76">
        <v>0</v>
      </c>
      <c r="V650" s="76">
        <v>0</v>
      </c>
      <c r="W650" s="76">
        <v>0</v>
      </c>
      <c r="X650" s="76">
        <v>0</v>
      </c>
      <c r="Y650" s="76">
        <v>0</v>
      </c>
      <c r="Z650" s="76">
        <v>0</v>
      </c>
      <c r="AA650" s="76">
        <v>0</v>
      </c>
      <c r="AB650" s="26"/>
    </row>
    <row r="651" spans="4:28" x14ac:dyDescent="0.45">
      <c r="D651" s="39" t="str">
        <f t="shared" si="10"/>
        <v>Net revenue summary_LDNO HV_Non-Domestic Aggregated or CT Band 3_Reactive power units</v>
      </c>
      <c r="E651" s="12" t="s">
        <v>56</v>
      </c>
      <c r="F651" s="19" t="s">
        <v>95</v>
      </c>
      <c r="G651" s="14"/>
      <c r="H651" s="19" t="s">
        <v>131</v>
      </c>
      <c r="I651" s="20" t="s">
        <v>44</v>
      </c>
      <c r="J651" s="5"/>
      <c r="K651" s="12" t="s">
        <v>45</v>
      </c>
      <c r="L651" s="26"/>
      <c r="M651" s="26"/>
      <c r="N651" s="76">
        <v>0</v>
      </c>
      <c r="O651" s="76">
        <v>0</v>
      </c>
      <c r="P651" s="76">
        <v>0</v>
      </c>
      <c r="Q651" s="76">
        <v>0</v>
      </c>
      <c r="R651" s="76">
        <v>0</v>
      </c>
      <c r="S651" s="76">
        <v>0</v>
      </c>
      <c r="T651" s="76">
        <v>0</v>
      </c>
      <c r="U651" s="76">
        <v>0</v>
      </c>
      <c r="V651" s="76">
        <v>0</v>
      </c>
      <c r="W651" s="76">
        <v>0</v>
      </c>
      <c r="X651" s="76">
        <v>0</v>
      </c>
      <c r="Y651" s="76">
        <v>0</v>
      </c>
      <c r="Z651" s="76">
        <v>0</v>
      </c>
      <c r="AA651" s="76">
        <v>0</v>
      </c>
      <c r="AB651" s="26"/>
    </row>
    <row r="652" spans="4:28" x14ac:dyDescent="0.45">
      <c r="D652" s="39" t="str">
        <f t="shared" si="10"/>
        <v>Net revenue summary_LDNO HV_Non-Domestic Aggregated or CT Band 4_Reactive power units</v>
      </c>
      <c r="E652" s="12" t="s">
        <v>56</v>
      </c>
      <c r="F652" s="19" t="s">
        <v>95</v>
      </c>
      <c r="G652" s="14"/>
      <c r="H652" s="19" t="s">
        <v>132</v>
      </c>
      <c r="I652" s="20" t="s">
        <v>44</v>
      </c>
      <c r="J652" s="5"/>
      <c r="K652" s="12" t="s">
        <v>45</v>
      </c>
      <c r="L652" s="26"/>
      <c r="M652" s="26"/>
      <c r="N652" s="76">
        <v>0</v>
      </c>
      <c r="O652" s="76">
        <v>0</v>
      </c>
      <c r="P652" s="76">
        <v>0</v>
      </c>
      <c r="Q652" s="76">
        <v>0</v>
      </c>
      <c r="R652" s="76">
        <v>0</v>
      </c>
      <c r="S652" s="76">
        <v>0</v>
      </c>
      <c r="T652" s="76">
        <v>0</v>
      </c>
      <c r="U652" s="76">
        <v>0</v>
      </c>
      <c r="V652" s="76">
        <v>0</v>
      </c>
      <c r="W652" s="76">
        <v>0</v>
      </c>
      <c r="X652" s="76">
        <v>0</v>
      </c>
      <c r="Y652" s="76">
        <v>0</v>
      </c>
      <c r="Z652" s="76">
        <v>0</v>
      </c>
      <c r="AA652" s="76">
        <v>0</v>
      </c>
      <c r="AB652" s="26"/>
    </row>
    <row r="653" spans="4:28" x14ac:dyDescent="0.45">
      <c r="D653" s="39" t="str">
        <f t="shared" si="10"/>
        <v>Net revenue summary_LDNO HV_Non-Domestic Aggregated or CT (Related MPAN)_Reactive power units</v>
      </c>
      <c r="E653" s="12" t="s">
        <v>56</v>
      </c>
      <c r="F653" s="19" t="s">
        <v>95</v>
      </c>
      <c r="G653" s="14"/>
      <c r="H653" s="19" t="s">
        <v>133</v>
      </c>
      <c r="I653" s="20" t="s">
        <v>44</v>
      </c>
      <c r="J653" s="5"/>
      <c r="K653" s="12" t="s">
        <v>45</v>
      </c>
      <c r="L653" s="26"/>
      <c r="M653" s="26"/>
      <c r="N653" s="76">
        <v>0</v>
      </c>
      <c r="O653" s="76">
        <v>0</v>
      </c>
      <c r="P653" s="76">
        <v>0</v>
      </c>
      <c r="Q653" s="76">
        <v>0</v>
      </c>
      <c r="R653" s="76">
        <v>0</v>
      </c>
      <c r="S653" s="76">
        <v>0</v>
      </c>
      <c r="T653" s="76">
        <v>0</v>
      </c>
      <c r="U653" s="76">
        <v>0</v>
      </c>
      <c r="V653" s="76">
        <v>0</v>
      </c>
      <c r="W653" s="76">
        <v>0</v>
      </c>
      <c r="X653" s="76">
        <v>0</v>
      </c>
      <c r="Y653" s="76">
        <v>0</v>
      </c>
      <c r="Z653" s="76">
        <v>0</v>
      </c>
      <c r="AA653" s="76">
        <v>0</v>
      </c>
      <c r="AB653" s="26"/>
    </row>
    <row r="654" spans="4:28" x14ac:dyDescent="0.45">
      <c r="D654" s="39" t="str">
        <f t="shared" si="10"/>
        <v>Net revenue summary_LDNO HV_LV Site Specific No Residual_Reactive power units</v>
      </c>
      <c r="E654" s="12" t="s">
        <v>56</v>
      </c>
      <c r="F654" s="19" t="s">
        <v>95</v>
      </c>
      <c r="G654" s="14"/>
      <c r="H654" s="19" t="s">
        <v>78</v>
      </c>
      <c r="I654" s="20" t="s">
        <v>44</v>
      </c>
      <c r="J654" s="5"/>
      <c r="K654" s="12" t="s">
        <v>45</v>
      </c>
      <c r="L654" s="26"/>
      <c r="M654" s="26"/>
      <c r="N654" s="76">
        <v>0</v>
      </c>
      <c r="O654" s="75">
        <v>0.52423681607170003</v>
      </c>
      <c r="P654" s="76">
        <v>2.7678297974777801E-2</v>
      </c>
      <c r="Q654" s="76">
        <v>5.2233833665888602E-2</v>
      </c>
      <c r="R654" s="75">
        <v>2.4262549284479098</v>
      </c>
      <c r="S654" s="76">
        <v>0</v>
      </c>
      <c r="T654" s="76">
        <v>0</v>
      </c>
      <c r="U654" s="76">
        <v>0</v>
      </c>
      <c r="V654" s="76">
        <v>0</v>
      </c>
      <c r="W654" s="76">
        <v>0</v>
      </c>
      <c r="X654" s="76">
        <v>0</v>
      </c>
      <c r="Y654" s="76">
        <v>0</v>
      </c>
      <c r="Z654" s="76">
        <v>0</v>
      </c>
      <c r="AA654" s="76">
        <v>0</v>
      </c>
      <c r="AB654" s="26"/>
    </row>
    <row r="655" spans="4:28" x14ac:dyDescent="0.45">
      <c r="D655" s="39" t="str">
        <f t="shared" si="10"/>
        <v>Net revenue summary_LDNO HV_LV Site Specific Band 1_Reactive power units</v>
      </c>
      <c r="E655" s="12" t="s">
        <v>56</v>
      </c>
      <c r="F655" s="19" t="s">
        <v>95</v>
      </c>
      <c r="G655" s="14"/>
      <c r="H655" s="19" t="s">
        <v>79</v>
      </c>
      <c r="I655" s="20" t="s">
        <v>44</v>
      </c>
      <c r="J655" s="5"/>
      <c r="K655" s="12" t="s">
        <v>45</v>
      </c>
      <c r="L655" s="26"/>
      <c r="M655" s="26"/>
      <c r="N655" s="75">
        <v>1079.8314049221499</v>
      </c>
      <c r="O655" s="75">
        <v>678.81377716223994</v>
      </c>
      <c r="P655" s="75">
        <v>1362.35846705007</v>
      </c>
      <c r="Q655" s="75">
        <v>52.959792786210997</v>
      </c>
      <c r="R655" s="75">
        <v>2418.8814350861799</v>
      </c>
      <c r="S655" s="76">
        <v>397.02699999999999</v>
      </c>
      <c r="T655" s="76">
        <v>55.970999999999997</v>
      </c>
      <c r="U655" s="75">
        <v>1949.0163237274801</v>
      </c>
      <c r="V655" s="76">
        <v>1061.5422111221601</v>
      </c>
      <c r="W655" s="76">
        <v>1679.7586931071701</v>
      </c>
      <c r="X655" s="75">
        <v>2016.7377279858199</v>
      </c>
      <c r="Y655" s="75">
        <v>2466.8641386709</v>
      </c>
      <c r="Z655" s="75">
        <v>1027.0283757495699</v>
      </c>
      <c r="AA655" s="75">
        <v>664.98130646556899</v>
      </c>
      <c r="AB655" s="26"/>
    </row>
    <row r="656" spans="4:28" x14ac:dyDescent="0.45">
      <c r="D656" s="39" t="str">
        <f t="shared" si="10"/>
        <v>Net revenue summary_LDNO HV_LV Site Specific Band 2_Reactive power units</v>
      </c>
      <c r="E656" s="12" t="s">
        <v>56</v>
      </c>
      <c r="F656" s="19" t="s">
        <v>95</v>
      </c>
      <c r="G656" s="14"/>
      <c r="H656" s="19" t="s">
        <v>80</v>
      </c>
      <c r="I656" s="20" t="s">
        <v>44</v>
      </c>
      <c r="J656" s="5"/>
      <c r="K656" s="12" t="s">
        <v>45</v>
      </c>
      <c r="L656" s="26"/>
      <c r="M656" s="26"/>
      <c r="N656" s="75">
        <v>2474.9950960660499</v>
      </c>
      <c r="O656" s="75">
        <v>743.21127174398202</v>
      </c>
      <c r="P656" s="75">
        <v>1765.8743225712401</v>
      </c>
      <c r="Q656" s="75">
        <v>54.121073501427396</v>
      </c>
      <c r="R656" s="75">
        <v>2297.6659306892502</v>
      </c>
      <c r="S656" s="76">
        <v>1253.3789999999999</v>
      </c>
      <c r="T656" s="76">
        <v>64.655000000000001</v>
      </c>
      <c r="U656" s="75">
        <v>4047.7999204069802</v>
      </c>
      <c r="V656" s="76">
        <v>1080.63699319272</v>
      </c>
      <c r="W656" s="75">
        <v>3589.5413150647701</v>
      </c>
      <c r="X656" s="75">
        <v>3620.2289298195001</v>
      </c>
      <c r="Y656" s="75">
        <v>3723.5616525133401</v>
      </c>
      <c r="Z656" s="76">
        <v>1176.86426823088</v>
      </c>
      <c r="AA656" s="75">
        <v>990.50319340043598</v>
      </c>
      <c r="AB656" s="26"/>
    </row>
    <row r="657" spans="4:28" x14ac:dyDescent="0.45">
      <c r="D657" s="39" t="str">
        <f t="shared" si="10"/>
        <v>Net revenue summary_LDNO HV_LV Site Specific Band 3_Reactive power units</v>
      </c>
      <c r="E657" s="12" t="s">
        <v>56</v>
      </c>
      <c r="F657" s="19" t="s">
        <v>95</v>
      </c>
      <c r="G657" s="14"/>
      <c r="H657" s="19" t="s">
        <v>81</v>
      </c>
      <c r="I657" s="20" t="s">
        <v>44</v>
      </c>
      <c r="J657" s="5"/>
      <c r="K657" s="12" t="s">
        <v>45</v>
      </c>
      <c r="L657" s="26"/>
      <c r="M657" s="26"/>
      <c r="N657" s="75">
        <v>1430.1065092405499</v>
      </c>
      <c r="O657" s="75">
        <v>458.63883623798199</v>
      </c>
      <c r="P657" s="75">
        <v>1150.8558684351401</v>
      </c>
      <c r="Q657" s="75">
        <v>41.063371034019902</v>
      </c>
      <c r="R657" s="75">
        <v>1892.98442980807</v>
      </c>
      <c r="S657" s="76">
        <v>1474.623</v>
      </c>
      <c r="T657" s="76">
        <v>77.120999999999995</v>
      </c>
      <c r="U657" s="75">
        <v>2117.63752350508</v>
      </c>
      <c r="V657" s="75">
        <v>694.94469606586495</v>
      </c>
      <c r="W657" s="76">
        <v>2078.8018720885998</v>
      </c>
      <c r="X657" s="76">
        <v>2325.20419797452</v>
      </c>
      <c r="Y657" s="75">
        <v>2045.1152527806801</v>
      </c>
      <c r="Z657" s="75">
        <v>587.11009890212904</v>
      </c>
      <c r="AA657" s="75">
        <v>586.32218985844395</v>
      </c>
      <c r="AB657" s="26"/>
    </row>
    <row r="658" spans="4:28" x14ac:dyDescent="0.45">
      <c r="D658" s="39" t="str">
        <f t="shared" si="10"/>
        <v>Net revenue summary_LDNO HV_LV Site Specific Band 4_Reactive power units</v>
      </c>
      <c r="E658" s="12" t="s">
        <v>56</v>
      </c>
      <c r="F658" s="19" t="s">
        <v>95</v>
      </c>
      <c r="G658" s="14"/>
      <c r="H658" s="19" t="s">
        <v>82</v>
      </c>
      <c r="I658" s="20" t="s">
        <v>44</v>
      </c>
      <c r="J658" s="5"/>
      <c r="K658" s="12" t="s">
        <v>45</v>
      </c>
      <c r="L658" s="26"/>
      <c r="M658" s="26"/>
      <c r="N658" s="76">
        <v>3157.09063829971</v>
      </c>
      <c r="O658" s="76">
        <v>961.22267803972898</v>
      </c>
      <c r="P658" s="75">
        <v>1982.8367636455</v>
      </c>
      <c r="Q658" s="75">
        <v>111.36034856833901</v>
      </c>
      <c r="R658" s="75">
        <v>6227.7258706154898</v>
      </c>
      <c r="S658" s="76">
        <v>5046.0959999999995</v>
      </c>
      <c r="T658" s="76">
        <v>205.66200000000001</v>
      </c>
      <c r="U658" s="75">
        <v>10064.9055627731</v>
      </c>
      <c r="V658" s="75">
        <v>1870.1341317155</v>
      </c>
      <c r="W658" s="75">
        <v>4628.3253590817803</v>
      </c>
      <c r="X658" s="75">
        <v>3987.33050422014</v>
      </c>
      <c r="Y658" s="75">
        <v>2017.93485603506</v>
      </c>
      <c r="Z658" s="75">
        <v>696.77205711741203</v>
      </c>
      <c r="AA658" s="76">
        <v>1336.62566027555</v>
      </c>
      <c r="AB658" s="26"/>
    </row>
    <row r="659" spans="4:28" x14ac:dyDescent="0.45">
      <c r="D659" s="39" t="str">
        <f t="shared" si="10"/>
        <v>Net revenue summary_LDNO HV_LV Sub Site Specific No Residual_Reactive power units</v>
      </c>
      <c r="E659" s="12" t="s">
        <v>56</v>
      </c>
      <c r="F659" s="19" t="s">
        <v>95</v>
      </c>
      <c r="G659" s="14"/>
      <c r="H659" s="19" t="s">
        <v>83</v>
      </c>
      <c r="I659" s="20" t="s">
        <v>44</v>
      </c>
      <c r="J659" s="5"/>
      <c r="K659" s="12" t="s">
        <v>45</v>
      </c>
      <c r="L659" s="26"/>
      <c r="M659" s="26"/>
      <c r="N659" s="76">
        <v>0</v>
      </c>
      <c r="O659" s="76">
        <v>5.1356383401680798E-2</v>
      </c>
      <c r="P659" s="76">
        <v>9.0021075869479508E-3</v>
      </c>
      <c r="Q659" s="76">
        <v>0</v>
      </c>
      <c r="R659" s="76">
        <v>0</v>
      </c>
      <c r="S659" s="76">
        <v>0</v>
      </c>
      <c r="T659" s="76">
        <v>0</v>
      </c>
      <c r="U659" s="76">
        <v>0</v>
      </c>
      <c r="V659" s="76">
        <v>0</v>
      </c>
      <c r="W659" s="76">
        <v>0</v>
      </c>
      <c r="X659" s="76">
        <v>0</v>
      </c>
      <c r="Y659" s="76">
        <v>0</v>
      </c>
      <c r="Z659" s="76">
        <v>0</v>
      </c>
      <c r="AA659" s="76">
        <v>0</v>
      </c>
      <c r="AB659" s="26"/>
    </row>
    <row r="660" spans="4:28" x14ac:dyDescent="0.45">
      <c r="D660" s="39" t="str">
        <f t="shared" si="10"/>
        <v>Net revenue summary_LDNO HV_LV Sub Site Specific Band 1_Reactive power units</v>
      </c>
      <c r="E660" s="12" t="s">
        <v>56</v>
      </c>
      <c r="F660" s="19" t="s">
        <v>95</v>
      </c>
      <c r="G660" s="14"/>
      <c r="H660" s="19" t="s">
        <v>84</v>
      </c>
      <c r="I660" s="20" t="s">
        <v>44</v>
      </c>
      <c r="J660" s="5"/>
      <c r="K660" s="12" t="s">
        <v>45</v>
      </c>
      <c r="L660" s="26"/>
      <c r="M660" s="26"/>
      <c r="N660" s="75">
        <v>193.38434756388401</v>
      </c>
      <c r="O660" s="75">
        <v>3.5586736259541198</v>
      </c>
      <c r="P660" s="75">
        <v>11.357977319842499</v>
      </c>
      <c r="Q660" s="75">
        <v>0.26884492382964598</v>
      </c>
      <c r="R660" s="75">
        <v>8.9737326867486598</v>
      </c>
      <c r="S660" s="76">
        <v>0</v>
      </c>
      <c r="T660" s="76">
        <v>0</v>
      </c>
      <c r="U660" s="75">
        <v>97.8619150725916</v>
      </c>
      <c r="V660" s="75">
        <v>317.65411637310598</v>
      </c>
      <c r="W660" s="75">
        <v>67.681178242046002</v>
      </c>
      <c r="X660" s="75">
        <v>51.900324199180098</v>
      </c>
      <c r="Y660" s="75">
        <v>41.931984146569199</v>
      </c>
      <c r="Z660" s="76">
        <v>12.213261481191401</v>
      </c>
      <c r="AA660" s="75">
        <v>3.1721949590301102</v>
      </c>
      <c r="AB660" s="26"/>
    </row>
    <row r="661" spans="4:28" x14ac:dyDescent="0.45">
      <c r="D661" s="39" t="str">
        <f t="shared" si="10"/>
        <v>Net revenue summary_LDNO HV_LV Sub Site Specific Band 2_Reactive power units</v>
      </c>
      <c r="E661" s="12" t="s">
        <v>56</v>
      </c>
      <c r="F661" s="19" t="s">
        <v>95</v>
      </c>
      <c r="G661" s="14"/>
      <c r="H661" s="19" t="s">
        <v>85</v>
      </c>
      <c r="I661" s="20" t="s">
        <v>44</v>
      </c>
      <c r="J661" s="5"/>
      <c r="K661" s="12" t="s">
        <v>45</v>
      </c>
      <c r="L661" s="26"/>
      <c r="M661" s="26"/>
      <c r="N661" s="75">
        <v>443.24077786110502</v>
      </c>
      <c r="O661" s="75">
        <v>19.3473286238405</v>
      </c>
      <c r="P661" s="75">
        <v>71.912265071646601</v>
      </c>
      <c r="Q661" s="75">
        <v>0.146364814829023</v>
      </c>
      <c r="R661" s="75">
        <v>113.801639730318</v>
      </c>
      <c r="S661" s="76">
        <v>41.088000000000001</v>
      </c>
      <c r="T661" s="76">
        <v>3.4729999999999999</v>
      </c>
      <c r="U661" s="75">
        <v>203.24378365601501</v>
      </c>
      <c r="V661" s="75">
        <v>323.36800703370301</v>
      </c>
      <c r="W661" s="75">
        <v>144.63052731859599</v>
      </c>
      <c r="X661" s="75">
        <v>68.2679203464712</v>
      </c>
      <c r="Y661" s="75">
        <v>63.424773548861403</v>
      </c>
      <c r="Z661" s="75">
        <v>30.0037726804429</v>
      </c>
      <c r="AA661" s="75">
        <v>3.3214769756942202</v>
      </c>
      <c r="AB661" s="26"/>
    </row>
    <row r="662" spans="4:28" x14ac:dyDescent="0.45">
      <c r="D662" s="39" t="str">
        <f t="shared" si="10"/>
        <v>Net revenue summary_LDNO HV_LV Sub Site Specific Band 3_Reactive power units</v>
      </c>
      <c r="E662" s="12" t="s">
        <v>56</v>
      </c>
      <c r="F662" s="19" t="s">
        <v>95</v>
      </c>
      <c r="G662" s="14"/>
      <c r="H662" s="19" t="s">
        <v>86</v>
      </c>
      <c r="I662" s="20" t="s">
        <v>44</v>
      </c>
      <c r="J662" s="5"/>
      <c r="K662" s="12" t="s">
        <v>45</v>
      </c>
      <c r="L662" s="26"/>
      <c r="M662" s="26"/>
      <c r="N662" s="75">
        <v>256.11425355450302</v>
      </c>
      <c r="O662" s="76">
        <v>54.701322828587699</v>
      </c>
      <c r="P662" s="75">
        <v>176.429555759191</v>
      </c>
      <c r="Q662" s="75">
        <v>0.39067175456311998</v>
      </c>
      <c r="R662" s="75">
        <v>140.44031232478301</v>
      </c>
      <c r="S662" s="76">
        <v>28.271999999999998</v>
      </c>
      <c r="T662" s="76">
        <v>0</v>
      </c>
      <c r="U662" s="75">
        <v>106.328541714545</v>
      </c>
      <c r="V662" s="75">
        <v>207.954088913357</v>
      </c>
      <c r="W662" s="75">
        <v>83.759507012565294</v>
      </c>
      <c r="X662" s="76">
        <v>127.54246804134</v>
      </c>
      <c r="Y662" s="76">
        <v>114.383407142907</v>
      </c>
      <c r="Z662" s="75">
        <v>30.798021309311402</v>
      </c>
      <c r="AA662" s="75">
        <v>12.3464133662791</v>
      </c>
      <c r="AB662" s="26"/>
    </row>
    <row r="663" spans="4:28" x14ac:dyDescent="0.45">
      <c r="D663" s="39" t="str">
        <f t="shared" si="10"/>
        <v>Net revenue summary_LDNO HV_LV Sub Site Specific Band 4_Reactive power units</v>
      </c>
      <c r="E663" s="12" t="s">
        <v>56</v>
      </c>
      <c r="F663" s="19" t="s">
        <v>95</v>
      </c>
      <c r="G663" s="14"/>
      <c r="H663" s="19" t="s">
        <v>87</v>
      </c>
      <c r="I663" s="20" t="s">
        <v>44</v>
      </c>
      <c r="J663" s="5"/>
      <c r="K663" s="12" t="s">
        <v>45</v>
      </c>
      <c r="L663" s="26"/>
      <c r="M663" s="26"/>
      <c r="N663" s="75">
        <v>565.39558907498895</v>
      </c>
      <c r="O663" s="75">
        <v>931.68201853821495</v>
      </c>
      <c r="P663" s="75">
        <v>2817.3092997417298</v>
      </c>
      <c r="Q663" s="75">
        <v>2.8048268958893199</v>
      </c>
      <c r="R663" s="75">
        <v>1868.38969549121</v>
      </c>
      <c r="S663" s="76">
        <v>2430.739</v>
      </c>
      <c r="T663" s="76">
        <v>305.88</v>
      </c>
      <c r="U663" s="75">
        <v>505.36823186478301</v>
      </c>
      <c r="V663" s="75">
        <v>559.61581073756395</v>
      </c>
      <c r="W663" s="75">
        <v>186.48542488609101</v>
      </c>
      <c r="X663" s="75">
        <v>2031.5041374130001</v>
      </c>
      <c r="Y663" s="75">
        <v>1303.07873516166</v>
      </c>
      <c r="Z663" s="75">
        <v>126.721544529054</v>
      </c>
      <c r="AA663" s="75">
        <v>123.671014698996</v>
      </c>
      <c r="AB663" s="26"/>
    </row>
    <row r="664" spans="4:28" x14ac:dyDescent="0.45">
      <c r="D664" s="39" t="str">
        <f t="shared" si="10"/>
        <v>Net revenue summary_LDNO HV_HV Site Specific No Residual_Reactive power units</v>
      </c>
      <c r="E664" s="12" t="s">
        <v>56</v>
      </c>
      <c r="F664" s="19" t="s">
        <v>95</v>
      </c>
      <c r="G664" s="14"/>
      <c r="H664" s="19" t="s">
        <v>88</v>
      </c>
      <c r="I664" s="20" t="s">
        <v>44</v>
      </c>
      <c r="J664" s="5"/>
      <c r="K664" s="12" t="s">
        <v>45</v>
      </c>
      <c r="L664" s="26"/>
      <c r="M664" s="26"/>
      <c r="N664" s="76">
        <v>0</v>
      </c>
      <c r="O664" s="75">
        <v>1.6759087160806001</v>
      </c>
      <c r="P664" s="75">
        <v>1.5781681235357501</v>
      </c>
      <c r="Q664" s="76">
        <v>0</v>
      </c>
      <c r="R664" s="75">
        <v>0.94088390787221299</v>
      </c>
      <c r="S664" s="76">
        <v>0</v>
      </c>
      <c r="T664" s="76">
        <v>0</v>
      </c>
      <c r="U664" s="76">
        <v>0</v>
      </c>
      <c r="V664" s="76">
        <v>0</v>
      </c>
      <c r="W664" s="76">
        <v>0</v>
      </c>
      <c r="X664" s="76">
        <v>0</v>
      </c>
      <c r="Y664" s="76">
        <v>0</v>
      </c>
      <c r="Z664" s="76">
        <v>0</v>
      </c>
      <c r="AA664" s="76">
        <v>0</v>
      </c>
      <c r="AB664" s="26"/>
    </row>
    <row r="665" spans="4:28" x14ac:dyDescent="0.45">
      <c r="D665" s="39" t="str">
        <f t="shared" si="10"/>
        <v>Net revenue summary_LDNO HV_HV Site Specific Band 1_Reactive power units</v>
      </c>
      <c r="E665" s="12" t="s">
        <v>56</v>
      </c>
      <c r="F665" s="19" t="s">
        <v>95</v>
      </c>
      <c r="G665" s="14"/>
      <c r="H665" s="19" t="s">
        <v>89</v>
      </c>
      <c r="I665" s="20" t="s">
        <v>44</v>
      </c>
      <c r="J665" s="5"/>
      <c r="K665" s="12" t="s">
        <v>45</v>
      </c>
      <c r="L665" s="26"/>
      <c r="M665" s="26"/>
      <c r="N665" s="75">
        <v>305.55589194607302</v>
      </c>
      <c r="O665" s="76">
        <v>83.116491648805194</v>
      </c>
      <c r="P665" s="75">
        <v>194.47460918875299</v>
      </c>
      <c r="Q665" s="76">
        <v>0</v>
      </c>
      <c r="R665" s="76">
        <v>104.211225887788</v>
      </c>
      <c r="S665" s="75">
        <v>84.717779042631904</v>
      </c>
      <c r="T665" s="76">
        <v>7.7439999999999998</v>
      </c>
      <c r="U665" s="75">
        <v>95.063735756604302</v>
      </c>
      <c r="V665" s="75">
        <v>123.362899398593</v>
      </c>
      <c r="W665" s="75">
        <v>55.484377434971201</v>
      </c>
      <c r="X665" s="75">
        <v>294.22407208915001</v>
      </c>
      <c r="Y665" s="75">
        <v>176.83311188776599</v>
      </c>
      <c r="Z665" s="75">
        <v>55.333872373601103</v>
      </c>
      <c r="AA665" s="76">
        <v>8.4989700049807801</v>
      </c>
      <c r="AB665" s="26"/>
    </row>
    <row r="666" spans="4:28" x14ac:dyDescent="0.45">
      <c r="D666" s="39" t="str">
        <f t="shared" si="10"/>
        <v>Net revenue summary_LDNO HV_HV Site Specific Band 2_Reactive power units</v>
      </c>
      <c r="E666" s="12" t="s">
        <v>56</v>
      </c>
      <c r="F666" s="19" t="s">
        <v>95</v>
      </c>
      <c r="G666" s="14"/>
      <c r="H666" s="19" t="s">
        <v>90</v>
      </c>
      <c r="I666" s="20" t="s">
        <v>44</v>
      </c>
      <c r="J666" s="5"/>
      <c r="K666" s="12" t="s">
        <v>45</v>
      </c>
      <c r="L666" s="26"/>
      <c r="M666" s="26"/>
      <c r="N666" s="75">
        <v>807.93135176359101</v>
      </c>
      <c r="O666" s="75">
        <v>277.727281392512</v>
      </c>
      <c r="P666" s="75">
        <v>685.67699865079999</v>
      </c>
      <c r="Q666" s="76">
        <v>0</v>
      </c>
      <c r="R666" s="75">
        <v>361.45789219585902</v>
      </c>
      <c r="S666" s="75">
        <v>114.12037680004499</v>
      </c>
      <c r="T666" s="76">
        <v>40.915999999999997</v>
      </c>
      <c r="U666" s="75">
        <v>489.15818455540398</v>
      </c>
      <c r="V666" s="75">
        <v>1293.2160869555701</v>
      </c>
      <c r="W666" s="75">
        <v>173.185527527712</v>
      </c>
      <c r="X666" s="76">
        <v>707.32613640958004</v>
      </c>
      <c r="Y666" s="75">
        <v>304.54176775118202</v>
      </c>
      <c r="Z666" s="75">
        <v>168.101324705406</v>
      </c>
      <c r="AA666" s="76">
        <v>31.748985954041</v>
      </c>
      <c r="AB666" s="26"/>
    </row>
    <row r="667" spans="4:28" x14ac:dyDescent="0.45">
      <c r="D667" s="39" t="str">
        <f t="shared" si="10"/>
        <v>Net revenue summary_LDNO HV_HV Site Specific Band 3_Reactive power units</v>
      </c>
      <c r="E667" s="12" t="s">
        <v>56</v>
      </c>
      <c r="F667" s="19" t="s">
        <v>95</v>
      </c>
      <c r="G667" s="14"/>
      <c r="H667" s="19" t="s">
        <v>91</v>
      </c>
      <c r="I667" s="20" t="s">
        <v>44</v>
      </c>
      <c r="J667" s="5"/>
      <c r="K667" s="12" t="s">
        <v>45</v>
      </c>
      <c r="L667" s="26"/>
      <c r="M667" s="26"/>
      <c r="N667" s="75">
        <v>694.696096343465</v>
      </c>
      <c r="O667" s="75">
        <v>235.383238978902</v>
      </c>
      <c r="P667" s="76">
        <v>615.79193124185201</v>
      </c>
      <c r="Q667" s="76">
        <v>0</v>
      </c>
      <c r="R667" s="76">
        <v>286.89427880640397</v>
      </c>
      <c r="S667" s="75">
        <v>407.68307814901198</v>
      </c>
      <c r="T667" s="76">
        <v>3.3000000000000002E-2</v>
      </c>
      <c r="U667" s="75">
        <v>659.27874613762697</v>
      </c>
      <c r="V667" s="75">
        <v>447.75395946135899</v>
      </c>
      <c r="W667" s="75">
        <v>138.295430377245</v>
      </c>
      <c r="X667" s="75">
        <v>513.72625276906194</v>
      </c>
      <c r="Y667" s="75">
        <v>166.45382902356801</v>
      </c>
      <c r="Z667" s="76">
        <v>114.573334131726</v>
      </c>
      <c r="AA667" s="76">
        <v>28.912910187261801</v>
      </c>
      <c r="AB667" s="26"/>
    </row>
    <row r="668" spans="4:28" x14ac:dyDescent="0.45">
      <c r="D668" s="39" t="str">
        <f t="shared" si="10"/>
        <v>Net revenue summary_LDNO HV_HV Site Specific Band 4_Reactive power units</v>
      </c>
      <c r="E668" s="12" t="s">
        <v>56</v>
      </c>
      <c r="F668" s="19" t="s">
        <v>95</v>
      </c>
      <c r="G668" s="14"/>
      <c r="H668" s="19" t="s">
        <v>92</v>
      </c>
      <c r="I668" s="20" t="s">
        <v>44</v>
      </c>
      <c r="J668" s="5"/>
      <c r="K668" s="12" t="s">
        <v>45</v>
      </c>
      <c r="L668" s="26"/>
      <c r="M668" s="26"/>
      <c r="N668" s="75">
        <v>1318.3830181978501</v>
      </c>
      <c r="O668" s="75">
        <v>946.31407926370002</v>
      </c>
      <c r="P668" s="75">
        <v>1622.0586927950501</v>
      </c>
      <c r="Q668" s="76">
        <v>0</v>
      </c>
      <c r="R668" s="75">
        <v>761.83847705397602</v>
      </c>
      <c r="S668" s="75">
        <v>478.71876600831001</v>
      </c>
      <c r="T668" s="76">
        <v>6.8250000000000002</v>
      </c>
      <c r="U668" s="75">
        <v>2814.7619466819101</v>
      </c>
      <c r="V668" s="75">
        <v>1100.5430656405899</v>
      </c>
      <c r="W668" s="75">
        <v>363.64833119136199</v>
      </c>
      <c r="X668" s="75">
        <v>1552.8228887322</v>
      </c>
      <c r="Y668" s="75">
        <v>521.87989133748295</v>
      </c>
      <c r="Z668" s="76">
        <v>306.26211878926603</v>
      </c>
      <c r="AA668" s="76">
        <v>71.089633853716407</v>
      </c>
      <c r="AB668" s="26"/>
    </row>
    <row r="669" spans="4:28" x14ac:dyDescent="0.45">
      <c r="D669" s="39" t="str">
        <f t="shared" si="10"/>
        <v>Net revenue summary_LDNO HV_Unmetered Supplies_Reactive power units</v>
      </c>
      <c r="E669" s="12" t="s">
        <v>56</v>
      </c>
      <c r="F669" s="19" t="s">
        <v>95</v>
      </c>
      <c r="G669" s="14"/>
      <c r="H669" s="19" t="s">
        <v>60</v>
      </c>
      <c r="I669" s="20" t="s">
        <v>44</v>
      </c>
      <c r="J669" s="5"/>
      <c r="K669" s="12" t="s">
        <v>45</v>
      </c>
      <c r="L669" s="26"/>
      <c r="M669" s="26"/>
      <c r="N669" s="76">
        <v>0</v>
      </c>
      <c r="O669" s="76">
        <v>0</v>
      </c>
      <c r="P669" s="76">
        <v>0</v>
      </c>
      <c r="Q669" s="76">
        <v>0</v>
      </c>
      <c r="R669" s="76">
        <v>0</v>
      </c>
      <c r="S669" s="76">
        <v>0</v>
      </c>
      <c r="T669" s="76">
        <v>0</v>
      </c>
      <c r="U669" s="76">
        <v>0</v>
      </c>
      <c r="V669" s="76">
        <v>0</v>
      </c>
      <c r="W669" s="76">
        <v>0</v>
      </c>
      <c r="X669" s="76">
        <v>0</v>
      </c>
      <c r="Y669" s="76">
        <v>0</v>
      </c>
      <c r="Z669" s="76">
        <v>0</v>
      </c>
      <c r="AA669" s="76">
        <v>0</v>
      </c>
      <c r="AB669" s="26"/>
    </row>
    <row r="670" spans="4:28" x14ac:dyDescent="0.45">
      <c r="D670" s="39" t="str">
        <f t="shared" si="10"/>
        <v>Net revenue summary_LDNO HV_LV Generation Aggregated_Reactive power units</v>
      </c>
      <c r="E670" s="12" t="s">
        <v>56</v>
      </c>
      <c r="F670" s="19" t="s">
        <v>95</v>
      </c>
      <c r="G670" s="14"/>
      <c r="H670" s="19" t="s">
        <v>61</v>
      </c>
      <c r="I670" s="20" t="s">
        <v>44</v>
      </c>
      <c r="J670" s="5"/>
      <c r="K670" s="12" t="s">
        <v>45</v>
      </c>
      <c r="L670" s="26"/>
      <c r="M670" s="26"/>
      <c r="N670" s="76">
        <v>0</v>
      </c>
      <c r="O670" s="76">
        <v>0</v>
      </c>
      <c r="P670" s="76">
        <v>0</v>
      </c>
      <c r="Q670" s="76">
        <v>0</v>
      </c>
      <c r="R670" s="76">
        <v>0</v>
      </c>
      <c r="S670" s="76">
        <v>0</v>
      </c>
      <c r="T670" s="76">
        <v>0</v>
      </c>
      <c r="U670" s="76">
        <v>0</v>
      </c>
      <c r="V670" s="76">
        <v>0</v>
      </c>
      <c r="W670" s="76">
        <v>0</v>
      </c>
      <c r="X670" s="76">
        <v>0</v>
      </c>
      <c r="Y670" s="76">
        <v>0</v>
      </c>
      <c r="Z670" s="76">
        <v>0</v>
      </c>
      <c r="AA670" s="76">
        <v>0</v>
      </c>
      <c r="AB670" s="26"/>
    </row>
    <row r="671" spans="4:28" x14ac:dyDescent="0.45">
      <c r="D671" s="39" t="str">
        <f t="shared" si="10"/>
        <v>Net revenue summary_LDNO HV_LV Sub Generation Aggregated_Reactive power units</v>
      </c>
      <c r="E671" s="12" t="s">
        <v>56</v>
      </c>
      <c r="F671" s="19" t="s">
        <v>95</v>
      </c>
      <c r="G671" s="14"/>
      <c r="H671" s="19" t="s">
        <v>62</v>
      </c>
      <c r="I671" s="20" t="s">
        <v>44</v>
      </c>
      <c r="J671" s="5"/>
      <c r="K671" s="12" t="s">
        <v>45</v>
      </c>
      <c r="L671" s="26"/>
      <c r="M671" s="26"/>
      <c r="N671" s="76">
        <v>0</v>
      </c>
      <c r="O671" s="76">
        <v>0</v>
      </c>
      <c r="P671" s="76">
        <v>0</v>
      </c>
      <c r="Q671" s="76">
        <v>0</v>
      </c>
      <c r="R671" s="76">
        <v>0</v>
      </c>
      <c r="S671" s="76">
        <v>0</v>
      </c>
      <c r="T671" s="76">
        <v>0</v>
      </c>
      <c r="U671" s="76">
        <v>0</v>
      </c>
      <c r="V671" s="76">
        <v>0</v>
      </c>
      <c r="W671" s="76">
        <v>0</v>
      </c>
      <c r="X671" s="76">
        <v>0</v>
      </c>
      <c r="Y671" s="76">
        <v>0</v>
      </c>
      <c r="Z671" s="76">
        <v>0</v>
      </c>
      <c r="AA671" s="76">
        <v>0</v>
      </c>
      <c r="AB671" s="26"/>
    </row>
    <row r="672" spans="4:28" x14ac:dyDescent="0.45">
      <c r="D672" s="39" t="str">
        <f t="shared" si="10"/>
        <v>Net revenue summary_LDNO HV_LV Generation Site Specific_Reactive power units</v>
      </c>
      <c r="E672" s="12" t="s">
        <v>56</v>
      </c>
      <c r="F672" s="19" t="s">
        <v>95</v>
      </c>
      <c r="G672" s="14"/>
      <c r="H672" s="19" t="s">
        <v>63</v>
      </c>
      <c r="I672" s="20" t="s">
        <v>44</v>
      </c>
      <c r="J672" s="5"/>
      <c r="K672" s="12" t="s">
        <v>45</v>
      </c>
      <c r="L672" s="26"/>
      <c r="M672" s="26"/>
      <c r="N672" s="76">
        <v>0</v>
      </c>
      <c r="O672" s="76">
        <v>28.492999999999999</v>
      </c>
      <c r="P672" s="76">
        <v>14.7958</v>
      </c>
      <c r="Q672" s="76">
        <v>0</v>
      </c>
      <c r="R672" s="76">
        <v>0</v>
      </c>
      <c r="S672" s="76">
        <v>0</v>
      </c>
      <c r="T672" s="76">
        <v>32.5563</v>
      </c>
      <c r="U672" s="76">
        <v>195.30418024051201</v>
      </c>
      <c r="V672" s="76">
        <v>3.4366090755599998</v>
      </c>
      <c r="W672" s="75">
        <v>37.000769263374799</v>
      </c>
      <c r="X672" s="76">
        <v>40.494900000000001</v>
      </c>
      <c r="Y672" s="76">
        <v>5.0198499999999999</v>
      </c>
      <c r="Z672" s="76">
        <v>1.5608500000000001</v>
      </c>
      <c r="AA672" s="75">
        <v>80.466350000000006</v>
      </c>
      <c r="AB672" s="26"/>
    </row>
    <row r="673" spans="2:28" x14ac:dyDescent="0.45">
      <c r="D673" s="39" t="str">
        <f t="shared" si="10"/>
        <v>Net revenue summary_LDNO HV_LV Generation Site Specific no RP Charge_Reactive power units</v>
      </c>
      <c r="E673" s="12" t="s">
        <v>56</v>
      </c>
      <c r="F673" s="19" t="s">
        <v>95</v>
      </c>
      <c r="G673" s="14"/>
      <c r="H673" s="19" t="s">
        <v>64</v>
      </c>
      <c r="I673" s="20" t="s">
        <v>44</v>
      </c>
      <c r="J673" s="5"/>
      <c r="K673" s="12" t="s">
        <v>45</v>
      </c>
      <c r="L673" s="26"/>
      <c r="M673" s="26"/>
      <c r="N673" s="76">
        <v>0</v>
      </c>
      <c r="O673" s="76">
        <v>0</v>
      </c>
      <c r="P673" s="76">
        <v>0</v>
      </c>
      <c r="Q673" s="76">
        <v>0</v>
      </c>
      <c r="R673" s="76">
        <v>0</v>
      </c>
      <c r="S673" s="76">
        <v>0</v>
      </c>
      <c r="T673" s="76">
        <v>0</v>
      </c>
      <c r="U673" s="76">
        <v>0</v>
      </c>
      <c r="V673" s="76">
        <v>0</v>
      </c>
      <c r="W673" s="76">
        <v>0</v>
      </c>
      <c r="X673" s="76">
        <v>0</v>
      </c>
      <c r="Y673" s="76">
        <v>0</v>
      </c>
      <c r="Z673" s="76">
        <v>0</v>
      </c>
      <c r="AA673" s="76">
        <v>0</v>
      </c>
      <c r="AB673" s="26"/>
    </row>
    <row r="674" spans="2:28" x14ac:dyDescent="0.45">
      <c r="D674" s="39" t="str">
        <f t="shared" si="10"/>
        <v>Net revenue summary_LDNO HV_LV Sub Generation Site Specific_Reactive power units</v>
      </c>
      <c r="E674" s="12" t="s">
        <v>56</v>
      </c>
      <c r="F674" s="19" t="s">
        <v>95</v>
      </c>
      <c r="G674" s="14"/>
      <c r="H674" s="19" t="s">
        <v>65</v>
      </c>
      <c r="I674" s="20" t="s">
        <v>44</v>
      </c>
      <c r="J674" s="5"/>
      <c r="K674" s="12" t="s">
        <v>45</v>
      </c>
      <c r="L674" s="26"/>
      <c r="M674" s="26"/>
      <c r="N674" s="76">
        <v>0</v>
      </c>
      <c r="O674" s="76">
        <v>0</v>
      </c>
      <c r="P674" s="76">
        <v>0.47799999999999998</v>
      </c>
      <c r="Q674" s="76">
        <v>0</v>
      </c>
      <c r="R674" s="76">
        <v>0</v>
      </c>
      <c r="S674" s="76">
        <v>0</v>
      </c>
      <c r="T674" s="76">
        <v>0</v>
      </c>
      <c r="U674" s="76">
        <v>0</v>
      </c>
      <c r="V674" s="76">
        <v>0</v>
      </c>
      <c r="W674" s="76">
        <v>0</v>
      </c>
      <c r="X674" s="76">
        <v>0</v>
      </c>
      <c r="Y674" s="76">
        <v>0</v>
      </c>
      <c r="Z674" s="76">
        <v>0</v>
      </c>
      <c r="AA674" s="76">
        <v>0</v>
      </c>
      <c r="AB674" s="26"/>
    </row>
    <row r="675" spans="2:28" x14ac:dyDescent="0.45">
      <c r="D675" s="39" t="str">
        <f t="shared" si="10"/>
        <v>Net revenue summary_LDNO HV_LV Sub Generation Site Specific no RP Charge_Reactive power units</v>
      </c>
      <c r="E675" s="12" t="s">
        <v>56</v>
      </c>
      <c r="F675" s="19" t="s">
        <v>95</v>
      </c>
      <c r="G675" s="14"/>
      <c r="H675" s="19" t="s">
        <v>66</v>
      </c>
      <c r="I675" s="20" t="s">
        <v>44</v>
      </c>
      <c r="J675" s="5"/>
      <c r="K675" s="12" t="s">
        <v>45</v>
      </c>
      <c r="L675" s="26"/>
      <c r="M675" s="26"/>
      <c r="N675" s="76">
        <v>0</v>
      </c>
      <c r="O675" s="76">
        <v>0</v>
      </c>
      <c r="P675" s="76">
        <v>0</v>
      </c>
      <c r="Q675" s="76">
        <v>0</v>
      </c>
      <c r="R675" s="76">
        <v>0</v>
      </c>
      <c r="S675" s="76">
        <v>0</v>
      </c>
      <c r="T675" s="76">
        <v>0</v>
      </c>
      <c r="U675" s="76">
        <v>0</v>
      </c>
      <c r="V675" s="76">
        <v>0</v>
      </c>
      <c r="W675" s="76">
        <v>0</v>
      </c>
      <c r="X675" s="76">
        <v>0</v>
      </c>
      <c r="Y675" s="76">
        <v>0</v>
      </c>
      <c r="Z675" s="76">
        <v>0</v>
      </c>
      <c r="AA675" s="76">
        <v>0</v>
      </c>
      <c r="AB675" s="26"/>
    </row>
    <row r="676" spans="2:28" x14ac:dyDescent="0.45">
      <c r="D676" s="39" t="str">
        <f t="shared" si="10"/>
        <v>Net revenue summary_LDNO HV_HV Generation Site Specific_Reactive power units</v>
      </c>
      <c r="E676" s="12" t="s">
        <v>56</v>
      </c>
      <c r="F676" s="19" t="s">
        <v>95</v>
      </c>
      <c r="G676" s="14"/>
      <c r="H676" s="19" t="s">
        <v>67</v>
      </c>
      <c r="I676" s="20" t="s">
        <v>44</v>
      </c>
      <c r="J676" s="5"/>
      <c r="K676" s="12" t="s">
        <v>45</v>
      </c>
      <c r="L676" s="26"/>
      <c r="M676" s="26"/>
      <c r="N676" s="76">
        <v>0</v>
      </c>
      <c r="O676" s="76">
        <v>0</v>
      </c>
      <c r="P676" s="76">
        <v>94.271100000000004</v>
      </c>
      <c r="Q676" s="76">
        <v>0</v>
      </c>
      <c r="R676" s="76">
        <v>0</v>
      </c>
      <c r="S676" s="76">
        <v>0</v>
      </c>
      <c r="T676" s="76">
        <v>0</v>
      </c>
      <c r="U676" s="76">
        <v>1.7960985251999999E-2</v>
      </c>
      <c r="V676" s="76">
        <v>0</v>
      </c>
      <c r="W676" s="75">
        <v>17.382509631155202</v>
      </c>
      <c r="X676" s="76">
        <v>0</v>
      </c>
      <c r="Y676" s="76">
        <v>3.266</v>
      </c>
      <c r="Z676" s="76">
        <v>0</v>
      </c>
      <c r="AA676" s="76">
        <v>0</v>
      </c>
      <c r="AB676" s="26"/>
    </row>
    <row r="677" spans="2:28" x14ac:dyDescent="0.45">
      <c r="D677" s="39" t="str">
        <f t="shared" si="10"/>
        <v>Net revenue summary_LDNO HV_HV Generation Site Specific no RP Charge_Reactive power units</v>
      </c>
      <c r="E677" s="7" t="s">
        <v>56</v>
      </c>
      <c r="F677" s="22" t="s">
        <v>95</v>
      </c>
      <c r="G677" s="23"/>
      <c r="H677" s="19" t="s">
        <v>68</v>
      </c>
      <c r="I677" s="24" t="s">
        <v>44</v>
      </c>
      <c r="J677" s="11"/>
      <c r="K677" s="7" t="s">
        <v>45</v>
      </c>
      <c r="L677" s="26"/>
      <c r="M677" s="26"/>
      <c r="N677" s="76">
        <v>0</v>
      </c>
      <c r="O677" s="76">
        <v>0</v>
      </c>
      <c r="P677" s="76">
        <v>0</v>
      </c>
      <c r="Q677" s="76">
        <v>0</v>
      </c>
      <c r="R677" s="76">
        <v>0</v>
      </c>
      <c r="S677" s="76">
        <v>0</v>
      </c>
      <c r="T677" s="76">
        <v>0</v>
      </c>
      <c r="U677" s="76">
        <v>0</v>
      </c>
      <c r="V677" s="76">
        <v>0</v>
      </c>
      <c r="W677" s="76">
        <v>0</v>
      </c>
      <c r="X677" s="76">
        <v>0</v>
      </c>
      <c r="Y677" s="76">
        <v>0</v>
      </c>
      <c r="Z677" s="76">
        <v>0</v>
      </c>
      <c r="AA677" s="76">
        <v>0</v>
      </c>
      <c r="AB677" s="26"/>
    </row>
    <row r="678" spans="2:28" x14ac:dyDescent="0.45">
      <c r="P678" s="15"/>
    </row>
    <row r="679" spans="2:28" x14ac:dyDescent="0.45">
      <c r="B679" s="1" t="s">
        <v>34</v>
      </c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EF4EE-330F-4F64-B97A-DC4D261A7BCC}">
  <sheetPr>
    <tabColor theme="5" tint="0.59999389629810485"/>
  </sheetPr>
  <dimension ref="A1:BK19"/>
  <sheetViews>
    <sheetView showGridLines="0" zoomScale="80" zoomScaleNormal="80" workbookViewId="0">
      <pane xSplit="13" ySplit="5" topLeftCell="N6" activePane="bottomRight" state="frozen"/>
      <selection pane="topRight"/>
      <selection pane="bottomLeft"/>
      <selection pane="bottomRight"/>
    </sheetView>
  </sheetViews>
  <sheetFormatPr defaultColWidth="0" defaultRowHeight="14.25" x14ac:dyDescent="0.45"/>
  <cols>
    <col min="1" max="3" width="2.59765625" customWidth="1"/>
    <col min="4" max="4" width="14.59765625" customWidth="1"/>
    <col min="5" max="5" width="18.59765625" customWidth="1"/>
    <col min="6" max="6" width="26.9296875" customWidth="1"/>
    <col min="7" max="7" width="11.59765625" customWidth="1"/>
    <col min="8" max="8" width="38" customWidth="1"/>
    <col min="9" max="9" width="23.46484375" customWidth="1"/>
    <col min="10" max="10" width="11.59765625" customWidth="1"/>
    <col min="11" max="11" width="7.59765625" customWidth="1"/>
    <col min="12" max="13" width="2.59765625" customWidth="1"/>
    <col min="14" max="14" width="10.73046875" bestFit="1" customWidth="1"/>
    <col min="15" max="15" width="10.33203125" customWidth="1"/>
    <col min="16" max="16" width="10.59765625" customWidth="1"/>
    <col min="17" max="17" width="10.73046875" bestFit="1" customWidth="1"/>
    <col min="18" max="24" width="12.73046875" bestFit="1" customWidth="1"/>
    <col min="25" max="25" width="10.73046875" bestFit="1" customWidth="1"/>
    <col min="26" max="26" width="12.73046875" bestFit="1" customWidth="1"/>
    <col min="27" max="27" width="10.73046875" bestFit="1" customWidth="1"/>
    <col min="28" max="28" width="2.59765625" customWidth="1"/>
    <col min="29" max="29" width="14.46484375" hidden="1" customWidth="1"/>
    <col min="30" max="30" width="15" hidden="1" customWidth="1"/>
    <col min="31" max="31" width="14.33203125" hidden="1" customWidth="1"/>
    <col min="32" max="32" width="13.59765625" hidden="1" customWidth="1"/>
    <col min="33" max="33" width="15.33203125" hidden="1" customWidth="1"/>
    <col min="34" max="35" width="12.53125" hidden="1" customWidth="1"/>
    <col min="36" max="36" width="13.59765625" hidden="1" customWidth="1"/>
    <col min="37" max="37" width="14.53125" hidden="1" customWidth="1"/>
    <col min="38" max="39" width="15.33203125" hidden="1" customWidth="1"/>
    <col min="40" max="40" width="17.33203125" hidden="1" customWidth="1"/>
    <col min="41" max="63" width="0" hidden="1" customWidth="1"/>
    <col min="64" max="16384" width="8.59765625" hidden="1"/>
  </cols>
  <sheetData>
    <row r="1" spans="1:28" s="3" customFormat="1" x14ac:dyDescent="0.45">
      <c r="A1" s="4" t="str">
        <f ca="1">MID(CELL("filename",A1),FIND("]",CELL("filename",A1))+1,255)</f>
        <v>EDCM &amp; Target revenue</v>
      </c>
      <c r="AB1" s="4"/>
    </row>
    <row r="3" spans="1:28" x14ac:dyDescent="0.45">
      <c r="B3" s="56" t="s">
        <v>119</v>
      </c>
    </row>
    <row r="5" spans="1:28" x14ac:dyDescent="0.45">
      <c r="D5" s="8" t="s">
        <v>0</v>
      </c>
      <c r="E5" s="9" t="s">
        <v>69</v>
      </c>
      <c r="F5" s="9" t="s">
        <v>1</v>
      </c>
      <c r="G5" s="9" t="s">
        <v>35</v>
      </c>
      <c r="H5" s="9" t="s">
        <v>2</v>
      </c>
      <c r="I5" s="9" t="s">
        <v>3</v>
      </c>
      <c r="J5" s="9" t="s">
        <v>70</v>
      </c>
      <c r="K5" s="9" t="s">
        <v>4</v>
      </c>
      <c r="N5" s="35" t="s">
        <v>19</v>
      </c>
      <c r="O5" s="35" t="s">
        <v>20</v>
      </c>
      <c r="P5" s="35" t="s">
        <v>21</v>
      </c>
      <c r="Q5" s="35" t="s">
        <v>22</v>
      </c>
      <c r="R5" s="35" t="s">
        <v>23</v>
      </c>
      <c r="S5" s="35" t="s">
        <v>24</v>
      </c>
      <c r="T5" s="35" t="s">
        <v>25</v>
      </c>
      <c r="U5" s="35" t="s">
        <v>26</v>
      </c>
      <c r="V5" s="35" t="s">
        <v>27</v>
      </c>
      <c r="W5" s="35" t="s">
        <v>28</v>
      </c>
      <c r="X5" s="35" t="s">
        <v>29</v>
      </c>
      <c r="Y5" s="35" t="s">
        <v>30</v>
      </c>
      <c r="Z5" s="35" t="s">
        <v>31</v>
      </c>
      <c r="AA5" s="35" t="s">
        <v>32</v>
      </c>
    </row>
    <row r="6" spans="1:28" x14ac:dyDescent="0.45">
      <c r="D6" s="39" t="str">
        <f t="shared" ref="D6" si="0">E6&amp;"_"&amp;F6&amp;"_"&amp;H6&amp;"_"&amp;I6</f>
        <v>Net revenue summary_Net revenue from fixed rate adder, EDCM_Net revenue from fixed rate adder, EDCM_</v>
      </c>
      <c r="E6" s="12" t="s">
        <v>56</v>
      </c>
      <c r="F6" s="19" t="s">
        <v>77</v>
      </c>
      <c r="G6" s="14"/>
      <c r="H6" s="19" t="s">
        <v>77</v>
      </c>
      <c r="I6" s="5"/>
      <c r="J6" s="5"/>
      <c r="K6" s="19" t="s">
        <v>33</v>
      </c>
      <c r="L6" s="26"/>
      <c r="M6" s="26"/>
      <c r="N6" s="77">
        <v>16485.744212990001</v>
      </c>
      <c r="O6" s="77">
        <v>2844.9843104127499</v>
      </c>
      <c r="P6" s="77">
        <v>3.79457620042204</v>
      </c>
      <c r="Q6" s="78">
        <v>0</v>
      </c>
      <c r="R6" s="77">
        <v>13.2359724488891</v>
      </c>
      <c r="S6" s="78">
        <v>0</v>
      </c>
      <c r="T6" s="77">
        <v>868.07942850726397</v>
      </c>
      <c r="U6" s="77">
        <v>8847.9714264232498</v>
      </c>
      <c r="V6" s="77">
        <v>47.371705927457</v>
      </c>
      <c r="W6" s="77">
        <v>7939.1046471792497</v>
      </c>
      <c r="X6" s="77">
        <v>9788.49111366955</v>
      </c>
      <c r="Y6" s="77">
        <v>3243.7474691989801</v>
      </c>
      <c r="Z6" s="77">
        <v>7123.1717868922597</v>
      </c>
      <c r="AA6" s="77">
        <v>309.69179542000199</v>
      </c>
    </row>
    <row r="7" spans="1:28" x14ac:dyDescent="0.45">
      <c r="D7" s="39" t="str">
        <f t="shared" ref="D7" si="1">E7&amp;"_"&amp;F7&amp;"_"&amp;H7&amp;"_"&amp;I7</f>
        <v>Net revenue summary_Target CDCM net revenue_Target CDCM net revenue_</v>
      </c>
      <c r="E7" s="12" t="s">
        <v>56</v>
      </c>
      <c r="F7" s="19" t="s">
        <v>120</v>
      </c>
      <c r="G7" s="14"/>
      <c r="H7" s="19" t="s">
        <v>120</v>
      </c>
      <c r="I7" s="5"/>
      <c r="J7" s="5"/>
      <c r="K7" s="19" t="s">
        <v>33</v>
      </c>
      <c r="L7" s="26"/>
      <c r="M7" s="26"/>
      <c r="N7" s="79">
        <v>541152948.23710001</v>
      </c>
      <c r="O7" s="79">
        <v>342167290.29728597</v>
      </c>
      <c r="P7" s="79">
        <v>421252184.90805</v>
      </c>
      <c r="Q7" s="79">
        <v>239620332.39117101</v>
      </c>
      <c r="R7" s="79">
        <v>612226791.48677301</v>
      </c>
      <c r="S7" s="79">
        <v>522646628.38815999</v>
      </c>
      <c r="T7" s="79">
        <v>448632172.83235103</v>
      </c>
      <c r="U7" s="79">
        <v>389236372.842574</v>
      </c>
      <c r="V7" s="79">
        <v>417190979.711743</v>
      </c>
      <c r="W7" s="79">
        <v>608587798.14917898</v>
      </c>
      <c r="X7" s="79">
        <v>509214576.84500903</v>
      </c>
      <c r="Y7" s="79">
        <v>529115080.97237003</v>
      </c>
      <c r="Z7" s="79">
        <v>369781436.10424799</v>
      </c>
      <c r="AA7" s="80">
        <v>234232551.00399199</v>
      </c>
    </row>
    <row r="8" spans="1:28" x14ac:dyDescent="0.45">
      <c r="P8" s="15"/>
    </row>
    <row r="9" spans="1:28" x14ac:dyDescent="0.45">
      <c r="B9" s="1" t="s">
        <v>34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9" spans="2:14" x14ac:dyDescent="0.45"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01A8C-FF7C-4963-9DCC-6BB056DB8472}">
  <sheetPr codeName="Sheet36">
    <tabColor theme="5" tint="0.59999389629810485"/>
  </sheetPr>
  <dimension ref="A1:BK679"/>
  <sheetViews>
    <sheetView showGridLines="0" zoomScale="80" zoomScaleNormal="80" workbookViewId="0">
      <pane xSplit="13" ySplit="5" topLeftCell="N6" activePane="bottomRight" state="frozen"/>
      <selection pane="topRight"/>
      <selection pane="bottomLeft"/>
      <selection pane="bottomRight"/>
    </sheetView>
  </sheetViews>
  <sheetFormatPr defaultColWidth="0" defaultRowHeight="14.25" x14ac:dyDescent="0.45"/>
  <cols>
    <col min="1" max="3" width="2.19921875" customWidth="1"/>
    <col min="4" max="4" width="15.46484375" customWidth="1"/>
    <col min="5" max="5" width="13.19921875" customWidth="1"/>
    <col min="6" max="6" width="12" customWidth="1"/>
    <col min="7" max="7" width="12.265625" customWidth="1"/>
    <col min="8" max="8" width="44.73046875" customWidth="1"/>
    <col min="9" max="9" width="18.33203125" customWidth="1"/>
    <col min="10" max="10" width="9.06640625" customWidth="1"/>
    <col min="11" max="11" width="6.73046875" customWidth="1"/>
    <col min="12" max="13" width="2.19921875" customWidth="1"/>
    <col min="14" max="27" width="8.06640625" style="69" customWidth="1"/>
    <col min="28" max="28" width="2.19921875" customWidth="1"/>
    <col min="29" max="29" width="14.46484375" hidden="1" customWidth="1"/>
    <col min="30" max="30" width="15" hidden="1" customWidth="1"/>
    <col min="31" max="31" width="14.33203125" hidden="1" customWidth="1"/>
    <col min="32" max="32" width="13.59765625" hidden="1" customWidth="1"/>
    <col min="33" max="33" width="15.33203125" hidden="1" customWidth="1"/>
    <col min="34" max="35" width="12.53125" hidden="1" customWidth="1"/>
    <col min="36" max="36" width="13.59765625" hidden="1" customWidth="1"/>
    <col min="37" max="37" width="14.53125" hidden="1" customWidth="1"/>
    <col min="38" max="39" width="15.33203125" hidden="1" customWidth="1"/>
    <col min="40" max="40" width="17.33203125" hidden="1" customWidth="1"/>
    <col min="41" max="63" width="0" hidden="1" customWidth="1"/>
    <col min="64" max="16384" width="8.59765625" hidden="1"/>
  </cols>
  <sheetData>
    <row r="1" spans="1:28" s="3" customFormat="1" x14ac:dyDescent="0.45">
      <c r="A1" s="4" t="str">
        <f ca="1">MID(CELL("filename",A1),FIND("]",CELL("filename",A1))+1,255)</f>
        <v>Tariffs_Baseline</v>
      </c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4"/>
    </row>
    <row r="3" spans="1:28" x14ac:dyDescent="0.45">
      <c r="B3" s="56" t="s">
        <v>109</v>
      </c>
    </row>
    <row r="5" spans="1:28" x14ac:dyDescent="0.45">
      <c r="D5" s="8" t="s">
        <v>0</v>
      </c>
      <c r="E5" s="9" t="s">
        <v>69</v>
      </c>
      <c r="F5" s="9" t="s">
        <v>1</v>
      </c>
      <c r="G5" s="9" t="s">
        <v>35</v>
      </c>
      <c r="H5" s="9" t="s">
        <v>2</v>
      </c>
      <c r="I5" s="9" t="s">
        <v>3</v>
      </c>
      <c r="J5" s="9" t="s">
        <v>70</v>
      </c>
      <c r="K5" s="9" t="s">
        <v>4</v>
      </c>
      <c r="N5" s="70" t="s">
        <v>19</v>
      </c>
      <c r="O5" s="70" t="s">
        <v>20</v>
      </c>
      <c r="P5" s="70" t="s">
        <v>21</v>
      </c>
      <c r="Q5" s="70" t="s">
        <v>22</v>
      </c>
      <c r="R5" s="70" t="s">
        <v>23</v>
      </c>
      <c r="S5" s="70" t="s">
        <v>24</v>
      </c>
      <c r="T5" s="70" t="s">
        <v>25</v>
      </c>
      <c r="U5" s="70" t="s">
        <v>26</v>
      </c>
      <c r="V5" s="70" t="s">
        <v>27</v>
      </c>
      <c r="W5" s="70" t="s">
        <v>28</v>
      </c>
      <c r="X5" s="70" t="s">
        <v>29</v>
      </c>
      <c r="Y5" s="70" t="s">
        <v>30</v>
      </c>
      <c r="Z5" s="70" t="s">
        <v>31</v>
      </c>
      <c r="AA5" s="70" t="s">
        <v>32</v>
      </c>
    </row>
    <row r="6" spans="1:28" x14ac:dyDescent="0.45">
      <c r="D6" s="38" t="str">
        <f t="shared" ref="D6:D69" si="0">E6&amp;"_"&amp;F6&amp;"_"&amp;H6&amp;"_"&amp;I6</f>
        <v>Tariff summary_All the way_Domestic Aggregated or CT with Residual_Unit rate 1 
p/kWh</v>
      </c>
      <c r="E6" s="16" t="s">
        <v>47</v>
      </c>
      <c r="F6" s="16" t="s">
        <v>93</v>
      </c>
      <c r="G6" s="17"/>
      <c r="H6" s="16" t="s">
        <v>126</v>
      </c>
      <c r="I6" s="18" t="s">
        <v>48</v>
      </c>
      <c r="J6" s="13"/>
      <c r="K6" s="16" t="s">
        <v>49</v>
      </c>
      <c r="L6" s="36"/>
      <c r="M6" s="36"/>
      <c r="N6" s="67">
        <v>10.266</v>
      </c>
      <c r="O6" s="67">
        <v>7.1539999999999999</v>
      </c>
      <c r="P6" s="67">
        <v>4.2240000000000002</v>
      </c>
      <c r="Q6" s="67">
        <v>7.9219999999999997</v>
      </c>
      <c r="R6" s="67">
        <v>8.5990000000000002</v>
      </c>
      <c r="S6" s="67">
        <v>7.7779999999999996</v>
      </c>
      <c r="T6" s="67">
        <v>9.218</v>
      </c>
      <c r="U6" s="67">
        <v>9.5570000000000004</v>
      </c>
      <c r="V6" s="67">
        <v>15.755000000000001</v>
      </c>
      <c r="W6" s="67">
        <v>14.042999999999999</v>
      </c>
      <c r="X6" s="67">
        <v>6.6020000000000003</v>
      </c>
      <c r="Y6" s="67">
        <v>6.5549999999999997</v>
      </c>
      <c r="Z6" s="67">
        <v>16.367000000000001</v>
      </c>
      <c r="AA6" s="67">
        <v>11.186</v>
      </c>
      <c r="AB6" s="21"/>
    </row>
    <row r="7" spans="1:28" x14ac:dyDescent="0.45">
      <c r="D7" s="39" t="str">
        <f t="shared" si="0"/>
        <v>Tariff summary_All the way_Domestic Aggregated or CT (Related MPAN)_Unit rate 1 
p/kWh</v>
      </c>
      <c r="E7" s="19" t="s">
        <v>47</v>
      </c>
      <c r="F7" s="19" t="s">
        <v>93</v>
      </c>
      <c r="G7" s="14"/>
      <c r="H7" s="19" t="s">
        <v>127</v>
      </c>
      <c r="I7" s="20" t="s">
        <v>48</v>
      </c>
      <c r="J7" s="5"/>
      <c r="K7" s="19" t="s">
        <v>49</v>
      </c>
      <c r="L7" s="21"/>
      <c r="M7" s="21"/>
      <c r="N7" s="67">
        <v>10.266</v>
      </c>
      <c r="O7" s="67">
        <v>7.1539999999999999</v>
      </c>
      <c r="P7" s="67">
        <v>4.2240000000000002</v>
      </c>
      <c r="Q7" s="67">
        <v>7.9219999999999997</v>
      </c>
      <c r="R7" s="67">
        <v>8.5990000000000002</v>
      </c>
      <c r="S7" s="67">
        <v>7.7779999999999996</v>
      </c>
      <c r="T7" s="67">
        <v>9.218</v>
      </c>
      <c r="U7" s="67">
        <v>9.9510000000000005</v>
      </c>
      <c r="V7" s="67">
        <v>15.755000000000001</v>
      </c>
      <c r="W7" s="67">
        <v>14.042999999999999</v>
      </c>
      <c r="X7" s="67">
        <v>6.6020000000000003</v>
      </c>
      <c r="Y7" s="67">
        <v>6.5549999999999997</v>
      </c>
      <c r="Z7" s="67">
        <v>16.367000000000001</v>
      </c>
      <c r="AA7" s="67">
        <v>11.186</v>
      </c>
      <c r="AB7" s="21"/>
    </row>
    <row r="8" spans="1:28" x14ac:dyDescent="0.45">
      <c r="D8" s="39" t="str">
        <f t="shared" si="0"/>
        <v>Tariff summary_All the way_Non-Domestic Aggregated or CT No Residual_Unit rate 1 
p/kWh</v>
      </c>
      <c r="E8" s="19" t="s">
        <v>47</v>
      </c>
      <c r="F8" s="19" t="s">
        <v>93</v>
      </c>
      <c r="G8" s="14"/>
      <c r="H8" s="19" t="s">
        <v>128</v>
      </c>
      <c r="I8" s="20" t="s">
        <v>48</v>
      </c>
      <c r="J8" s="5"/>
      <c r="K8" s="19" t="s">
        <v>49</v>
      </c>
      <c r="L8" s="21"/>
      <c r="M8" s="21"/>
      <c r="N8" s="67">
        <v>10.43</v>
      </c>
      <c r="O8" s="67">
        <v>7.7569999999999997</v>
      </c>
      <c r="P8" s="67">
        <v>4.6020000000000003</v>
      </c>
      <c r="Q8" s="67">
        <v>9.6869999999999994</v>
      </c>
      <c r="R8" s="67">
        <v>7.5789999999999997</v>
      </c>
      <c r="S8" s="67">
        <v>10.009</v>
      </c>
      <c r="T8" s="67">
        <v>11.38</v>
      </c>
      <c r="U8" s="67">
        <v>5.8879999999999999</v>
      </c>
      <c r="V8" s="67">
        <v>11.797000000000001</v>
      </c>
      <c r="W8" s="67">
        <v>13.449</v>
      </c>
      <c r="X8" s="67">
        <v>6.0359999999999996</v>
      </c>
      <c r="Y8" s="67">
        <v>6.077</v>
      </c>
      <c r="Z8" s="67">
        <v>15.644</v>
      </c>
      <c r="AA8" s="67">
        <v>10.092000000000001</v>
      </c>
      <c r="AB8" s="21"/>
    </row>
    <row r="9" spans="1:28" x14ac:dyDescent="0.45">
      <c r="D9" s="39" t="str">
        <f t="shared" si="0"/>
        <v>Tariff summary_All the way_Non-Domestic Aggregated or CT Band 1_Unit rate 1 
p/kWh</v>
      </c>
      <c r="E9" s="19" t="s">
        <v>47</v>
      </c>
      <c r="F9" s="19" t="s">
        <v>93</v>
      </c>
      <c r="G9" s="14"/>
      <c r="H9" s="19" t="s">
        <v>129</v>
      </c>
      <c r="I9" s="20" t="s">
        <v>48</v>
      </c>
      <c r="J9" s="5"/>
      <c r="K9" s="19" t="s">
        <v>49</v>
      </c>
      <c r="L9" s="21"/>
      <c r="M9" s="21"/>
      <c r="N9" s="67">
        <v>10.43</v>
      </c>
      <c r="O9" s="67">
        <v>7.7569999999999997</v>
      </c>
      <c r="P9" s="67">
        <v>4.6020000000000003</v>
      </c>
      <c r="Q9" s="67">
        <v>9.6869999999999994</v>
      </c>
      <c r="R9" s="67">
        <v>7.5789999999999997</v>
      </c>
      <c r="S9" s="67">
        <v>10.009</v>
      </c>
      <c r="T9" s="67">
        <v>11.38</v>
      </c>
      <c r="U9" s="67">
        <v>5.8879999999999999</v>
      </c>
      <c r="V9" s="67">
        <v>11.797000000000001</v>
      </c>
      <c r="W9" s="67">
        <v>13.449</v>
      </c>
      <c r="X9" s="67">
        <v>6.0359999999999996</v>
      </c>
      <c r="Y9" s="67">
        <v>6.077</v>
      </c>
      <c r="Z9" s="67">
        <v>15.644</v>
      </c>
      <c r="AA9" s="67">
        <v>10.092000000000001</v>
      </c>
      <c r="AB9" s="21"/>
    </row>
    <row r="10" spans="1:28" x14ac:dyDescent="0.45">
      <c r="D10" s="39" t="str">
        <f t="shared" si="0"/>
        <v>Tariff summary_All the way_Non-Domestic Aggregated or CT Band 2_Unit rate 1 
p/kWh</v>
      </c>
      <c r="E10" s="19" t="s">
        <v>47</v>
      </c>
      <c r="F10" s="19" t="s">
        <v>93</v>
      </c>
      <c r="G10" s="14"/>
      <c r="H10" s="19" t="s">
        <v>130</v>
      </c>
      <c r="I10" s="20" t="s">
        <v>48</v>
      </c>
      <c r="J10" s="5"/>
      <c r="K10" s="19" t="s">
        <v>49</v>
      </c>
      <c r="L10" s="21"/>
      <c r="M10" s="21"/>
      <c r="N10" s="67">
        <v>10.43</v>
      </c>
      <c r="O10" s="67">
        <v>7.7569999999999997</v>
      </c>
      <c r="P10" s="67">
        <v>4.6020000000000003</v>
      </c>
      <c r="Q10" s="67">
        <v>9.6869999999999994</v>
      </c>
      <c r="R10" s="67">
        <v>7.5789999999999997</v>
      </c>
      <c r="S10" s="67">
        <v>10.009</v>
      </c>
      <c r="T10" s="67">
        <v>11.38</v>
      </c>
      <c r="U10" s="67">
        <v>5.0289999999999999</v>
      </c>
      <c r="V10" s="67">
        <v>11.797000000000001</v>
      </c>
      <c r="W10" s="67">
        <v>13.449</v>
      </c>
      <c r="X10" s="67">
        <v>6.0359999999999996</v>
      </c>
      <c r="Y10" s="67">
        <v>6.077</v>
      </c>
      <c r="Z10" s="67">
        <v>15.644</v>
      </c>
      <c r="AA10" s="67">
        <v>10.092000000000001</v>
      </c>
      <c r="AB10" s="21"/>
    </row>
    <row r="11" spans="1:28" x14ac:dyDescent="0.45">
      <c r="D11" s="39" t="str">
        <f t="shared" si="0"/>
        <v>Tariff summary_All the way_Non-Domestic Aggregated or CT Band 3_Unit rate 1 
p/kWh</v>
      </c>
      <c r="E11" s="19" t="s">
        <v>47</v>
      </c>
      <c r="F11" s="19" t="s">
        <v>93</v>
      </c>
      <c r="G11" s="14"/>
      <c r="H11" s="19" t="s">
        <v>131</v>
      </c>
      <c r="I11" s="20" t="s">
        <v>48</v>
      </c>
      <c r="J11" s="5"/>
      <c r="K11" s="19" t="s">
        <v>49</v>
      </c>
      <c r="L11" s="21"/>
      <c r="M11" s="21"/>
      <c r="N11" s="67">
        <v>10.43</v>
      </c>
      <c r="O11" s="67">
        <v>7.7569999999999997</v>
      </c>
      <c r="P11" s="67">
        <v>4.6020000000000003</v>
      </c>
      <c r="Q11" s="67">
        <v>9.6869999999999994</v>
      </c>
      <c r="R11" s="67">
        <v>7.5789999999999997</v>
      </c>
      <c r="S11" s="67">
        <v>10.009</v>
      </c>
      <c r="T11" s="67">
        <v>11.38</v>
      </c>
      <c r="U11" s="67">
        <v>4.6689999999999996</v>
      </c>
      <c r="V11" s="67">
        <v>11.797000000000001</v>
      </c>
      <c r="W11" s="67">
        <v>13.449</v>
      </c>
      <c r="X11" s="67">
        <v>6.0359999999999996</v>
      </c>
      <c r="Y11" s="67">
        <v>6.077</v>
      </c>
      <c r="Z11" s="67">
        <v>15.644</v>
      </c>
      <c r="AA11" s="67">
        <v>10.092000000000001</v>
      </c>
      <c r="AB11" s="21"/>
    </row>
    <row r="12" spans="1:28" x14ac:dyDescent="0.45">
      <c r="D12" s="39" t="str">
        <f t="shared" si="0"/>
        <v>Tariff summary_All the way_Non-Domestic Aggregated or CT Band 4_Unit rate 1 
p/kWh</v>
      </c>
      <c r="E12" s="19" t="s">
        <v>47</v>
      </c>
      <c r="F12" s="19" t="s">
        <v>93</v>
      </c>
      <c r="G12" s="14"/>
      <c r="H12" s="19" t="s">
        <v>132</v>
      </c>
      <c r="I12" s="20" t="s">
        <v>48</v>
      </c>
      <c r="J12" s="5"/>
      <c r="K12" s="19" t="s">
        <v>49</v>
      </c>
      <c r="L12" s="21"/>
      <c r="M12" s="21"/>
      <c r="N12" s="67">
        <v>10.43</v>
      </c>
      <c r="O12" s="67">
        <v>7.7569999999999997</v>
      </c>
      <c r="P12" s="67">
        <v>4.6020000000000003</v>
      </c>
      <c r="Q12" s="67">
        <v>9.6869999999999994</v>
      </c>
      <c r="R12" s="67">
        <v>7.5789999999999997</v>
      </c>
      <c r="S12" s="67">
        <v>10.009</v>
      </c>
      <c r="T12" s="67">
        <v>11.38</v>
      </c>
      <c r="U12" s="67">
        <v>4.49</v>
      </c>
      <c r="V12" s="67">
        <v>11.797000000000001</v>
      </c>
      <c r="W12" s="67">
        <v>13.449</v>
      </c>
      <c r="X12" s="67">
        <v>6.0359999999999996</v>
      </c>
      <c r="Y12" s="67">
        <v>6.077</v>
      </c>
      <c r="Z12" s="67">
        <v>15.644</v>
      </c>
      <c r="AA12" s="67">
        <v>10.092000000000001</v>
      </c>
      <c r="AB12" s="21"/>
    </row>
    <row r="13" spans="1:28" x14ac:dyDescent="0.45">
      <c r="D13" s="39" t="str">
        <f t="shared" si="0"/>
        <v>Tariff summary_All the way_Non-Domestic Aggregated or CT (Related MPAN)_Unit rate 1 
p/kWh</v>
      </c>
      <c r="E13" s="19" t="s">
        <v>47</v>
      </c>
      <c r="F13" s="19" t="s">
        <v>93</v>
      </c>
      <c r="G13" s="14"/>
      <c r="H13" s="19" t="s">
        <v>133</v>
      </c>
      <c r="I13" s="20" t="s">
        <v>48</v>
      </c>
      <c r="J13" s="5"/>
      <c r="K13" s="19" t="s">
        <v>49</v>
      </c>
      <c r="L13" s="21"/>
      <c r="M13" s="21"/>
      <c r="N13" s="67">
        <v>10.43</v>
      </c>
      <c r="O13" s="67">
        <v>7.7569999999999997</v>
      </c>
      <c r="P13" s="67">
        <v>4.6020000000000003</v>
      </c>
      <c r="Q13" s="67">
        <v>9.6869999999999994</v>
      </c>
      <c r="R13" s="67">
        <v>7.5789999999999997</v>
      </c>
      <c r="S13" s="67">
        <v>10.009</v>
      </c>
      <c r="T13" s="67">
        <v>11.38</v>
      </c>
      <c r="U13" s="67">
        <v>5.8879999999999999</v>
      </c>
      <c r="V13" s="67">
        <v>11.797000000000001</v>
      </c>
      <c r="W13" s="67">
        <v>13.449</v>
      </c>
      <c r="X13" s="67">
        <v>6.0359999999999996</v>
      </c>
      <c r="Y13" s="67">
        <v>6.077</v>
      </c>
      <c r="Z13" s="67">
        <v>15.644</v>
      </c>
      <c r="AA13" s="67">
        <v>10.092000000000001</v>
      </c>
      <c r="AB13" s="21"/>
    </row>
    <row r="14" spans="1:28" x14ac:dyDescent="0.45">
      <c r="D14" s="39" t="str">
        <f t="shared" si="0"/>
        <v>Tariff summary_All the way_LV Site Specific No Residual_Unit rate 1 
p/kWh</v>
      </c>
      <c r="E14" s="19" t="s">
        <v>47</v>
      </c>
      <c r="F14" s="19" t="s">
        <v>93</v>
      </c>
      <c r="G14" s="14"/>
      <c r="H14" s="19" t="s">
        <v>78</v>
      </c>
      <c r="I14" s="20" t="s">
        <v>48</v>
      </c>
      <c r="J14" s="5"/>
      <c r="K14" s="19" t="s">
        <v>49</v>
      </c>
      <c r="L14" s="21"/>
      <c r="M14" s="21"/>
      <c r="N14" s="67">
        <v>7.4560000000000004</v>
      </c>
      <c r="O14" s="67">
        <v>5.8970000000000002</v>
      </c>
      <c r="P14" s="67">
        <v>3.5859999999999999</v>
      </c>
      <c r="Q14" s="67">
        <v>6.5069999999999997</v>
      </c>
      <c r="R14" s="67">
        <v>5.92</v>
      </c>
      <c r="S14" s="67">
        <v>6.548</v>
      </c>
      <c r="T14" s="67">
        <v>7.8079999999999998</v>
      </c>
      <c r="U14" s="67">
        <v>5.3620000000000001</v>
      </c>
      <c r="V14" s="67">
        <v>8.9339999999999993</v>
      </c>
      <c r="W14" s="67">
        <v>9.4499999999999993</v>
      </c>
      <c r="X14" s="67">
        <v>4.5359999999999996</v>
      </c>
      <c r="Y14" s="67">
        <v>4.7450000000000001</v>
      </c>
      <c r="Z14" s="67">
        <v>11.385</v>
      </c>
      <c r="AA14" s="67">
        <v>7.72</v>
      </c>
      <c r="AB14" s="21"/>
    </row>
    <row r="15" spans="1:28" x14ac:dyDescent="0.45">
      <c r="D15" s="39" t="str">
        <f t="shared" si="0"/>
        <v>Tariff summary_All the way_LV Site Specific Band 1_Unit rate 1 
p/kWh</v>
      </c>
      <c r="E15" s="19" t="s">
        <v>47</v>
      </c>
      <c r="F15" s="19" t="s">
        <v>93</v>
      </c>
      <c r="G15" s="14"/>
      <c r="H15" s="19" t="s">
        <v>79</v>
      </c>
      <c r="I15" s="20" t="s">
        <v>48</v>
      </c>
      <c r="J15" s="5"/>
      <c r="K15" s="19" t="s">
        <v>49</v>
      </c>
      <c r="L15" s="21"/>
      <c r="M15" s="21"/>
      <c r="N15" s="67">
        <v>7.4560000000000004</v>
      </c>
      <c r="O15" s="67">
        <v>5.8970000000000002</v>
      </c>
      <c r="P15" s="67">
        <v>3.5859999999999999</v>
      </c>
      <c r="Q15" s="67">
        <v>6.5069999999999997</v>
      </c>
      <c r="R15" s="67">
        <v>5.92</v>
      </c>
      <c r="S15" s="67">
        <v>6.548</v>
      </c>
      <c r="T15" s="67">
        <v>7.8079999999999998</v>
      </c>
      <c r="U15" s="67">
        <v>3.2989999999999999</v>
      </c>
      <c r="V15" s="67">
        <v>8.9339999999999993</v>
      </c>
      <c r="W15" s="67">
        <v>9.4499999999999993</v>
      </c>
      <c r="X15" s="67">
        <v>4.5359999999999996</v>
      </c>
      <c r="Y15" s="67">
        <v>4.7450000000000001</v>
      </c>
      <c r="Z15" s="67">
        <v>11.385</v>
      </c>
      <c r="AA15" s="67">
        <v>7.72</v>
      </c>
      <c r="AB15" s="21"/>
    </row>
    <row r="16" spans="1:28" x14ac:dyDescent="0.45">
      <c r="D16" s="39" t="str">
        <f t="shared" si="0"/>
        <v>Tariff summary_All the way_LV Site Specific Band 2_Unit rate 1 
p/kWh</v>
      </c>
      <c r="E16" s="19" t="s">
        <v>47</v>
      </c>
      <c r="F16" s="19" t="s">
        <v>93</v>
      </c>
      <c r="G16" s="14"/>
      <c r="H16" s="19" t="s">
        <v>80</v>
      </c>
      <c r="I16" s="20" t="s">
        <v>48</v>
      </c>
      <c r="J16" s="5"/>
      <c r="K16" s="19" t="s">
        <v>49</v>
      </c>
      <c r="L16" s="21"/>
      <c r="M16" s="21"/>
      <c r="N16" s="67">
        <v>7.4560000000000004</v>
      </c>
      <c r="O16" s="67">
        <v>5.8970000000000002</v>
      </c>
      <c r="P16" s="67">
        <v>3.5859999999999999</v>
      </c>
      <c r="Q16" s="67">
        <v>6.5069999999999997</v>
      </c>
      <c r="R16" s="67">
        <v>5.92</v>
      </c>
      <c r="S16" s="67">
        <v>6.548</v>
      </c>
      <c r="T16" s="67">
        <v>7.8079999999999998</v>
      </c>
      <c r="U16" s="67">
        <v>3.2629999999999999</v>
      </c>
      <c r="V16" s="67">
        <v>8.9339999999999993</v>
      </c>
      <c r="W16" s="67">
        <v>9.4499999999999993</v>
      </c>
      <c r="X16" s="67">
        <v>4.5359999999999996</v>
      </c>
      <c r="Y16" s="67">
        <v>4.7450000000000001</v>
      </c>
      <c r="Z16" s="67">
        <v>11.385</v>
      </c>
      <c r="AA16" s="67">
        <v>7.72</v>
      </c>
      <c r="AB16" s="21"/>
    </row>
    <row r="17" spans="4:28" x14ac:dyDescent="0.45">
      <c r="D17" s="39" t="str">
        <f t="shared" si="0"/>
        <v>Tariff summary_All the way_LV Site Specific Band 3_Unit rate 1 
p/kWh</v>
      </c>
      <c r="E17" s="19" t="s">
        <v>47</v>
      </c>
      <c r="F17" s="19" t="s">
        <v>93</v>
      </c>
      <c r="G17" s="14"/>
      <c r="H17" s="19" t="s">
        <v>81</v>
      </c>
      <c r="I17" s="20" t="s">
        <v>48</v>
      </c>
      <c r="J17" s="5"/>
      <c r="K17" s="19" t="s">
        <v>49</v>
      </c>
      <c r="L17" s="21"/>
      <c r="M17" s="21"/>
      <c r="N17" s="67">
        <v>7.4560000000000004</v>
      </c>
      <c r="O17" s="67">
        <v>5.8970000000000002</v>
      </c>
      <c r="P17" s="67">
        <v>3.5859999999999999</v>
      </c>
      <c r="Q17" s="67">
        <v>6.5069999999999997</v>
      </c>
      <c r="R17" s="67">
        <v>5.92</v>
      </c>
      <c r="S17" s="67">
        <v>6.548</v>
      </c>
      <c r="T17" s="67">
        <v>7.8079999999999998</v>
      </c>
      <c r="U17" s="67">
        <v>3.23</v>
      </c>
      <c r="V17" s="67">
        <v>8.9339999999999993</v>
      </c>
      <c r="W17" s="67">
        <v>9.4499999999999993</v>
      </c>
      <c r="X17" s="67">
        <v>4.5359999999999996</v>
      </c>
      <c r="Y17" s="67">
        <v>4.7450000000000001</v>
      </c>
      <c r="Z17" s="67">
        <v>11.385</v>
      </c>
      <c r="AA17" s="67">
        <v>7.72</v>
      </c>
      <c r="AB17" s="21"/>
    </row>
    <row r="18" spans="4:28" x14ac:dyDescent="0.45">
      <c r="D18" s="39" t="str">
        <f t="shared" si="0"/>
        <v>Tariff summary_All the way_LV Site Specific Band 4_Unit rate 1 
p/kWh</v>
      </c>
      <c r="E18" s="19" t="s">
        <v>47</v>
      </c>
      <c r="F18" s="19" t="s">
        <v>93</v>
      </c>
      <c r="G18" s="14"/>
      <c r="H18" s="19" t="s">
        <v>82</v>
      </c>
      <c r="I18" s="20" t="s">
        <v>48</v>
      </c>
      <c r="J18" s="5"/>
      <c r="K18" s="19" t="s">
        <v>49</v>
      </c>
      <c r="L18" s="21"/>
      <c r="M18" s="21"/>
      <c r="N18" s="67">
        <v>7.4560000000000004</v>
      </c>
      <c r="O18" s="67">
        <v>5.8970000000000002</v>
      </c>
      <c r="P18" s="67">
        <v>3.5859999999999999</v>
      </c>
      <c r="Q18" s="67">
        <v>6.5069999999999997</v>
      </c>
      <c r="R18" s="67">
        <v>5.92</v>
      </c>
      <c r="S18" s="67">
        <v>6.548</v>
      </c>
      <c r="T18" s="67">
        <v>7.8079999999999998</v>
      </c>
      <c r="U18" s="67">
        <v>3.2029999999999998</v>
      </c>
      <c r="V18" s="67">
        <v>8.9339999999999993</v>
      </c>
      <c r="W18" s="67">
        <v>9.4499999999999993</v>
      </c>
      <c r="X18" s="67">
        <v>4.5359999999999996</v>
      </c>
      <c r="Y18" s="67">
        <v>4.7450000000000001</v>
      </c>
      <c r="Z18" s="67">
        <v>11.385</v>
      </c>
      <c r="AA18" s="67">
        <v>7.72</v>
      </c>
      <c r="AB18" s="21"/>
    </row>
    <row r="19" spans="4:28" x14ac:dyDescent="0.45">
      <c r="D19" s="39" t="str">
        <f t="shared" si="0"/>
        <v>Tariff summary_All the way_LV Sub Site Specific No Residual_Unit rate 1 
p/kWh</v>
      </c>
      <c r="E19" s="19" t="s">
        <v>47</v>
      </c>
      <c r="F19" s="19" t="s">
        <v>93</v>
      </c>
      <c r="G19" s="14"/>
      <c r="H19" s="19" t="s">
        <v>83</v>
      </c>
      <c r="I19" s="20" t="s">
        <v>48</v>
      </c>
      <c r="J19" s="5"/>
      <c r="K19" s="19" t="s">
        <v>49</v>
      </c>
      <c r="L19" s="21"/>
      <c r="M19" s="21"/>
      <c r="N19" s="67">
        <v>5.9930000000000003</v>
      </c>
      <c r="O19" s="67">
        <v>3.6840000000000002</v>
      </c>
      <c r="P19" s="67">
        <v>2.4580000000000002</v>
      </c>
      <c r="Q19" s="67">
        <v>3.641</v>
      </c>
      <c r="R19" s="67">
        <v>3.9039999999999999</v>
      </c>
      <c r="S19" s="67">
        <v>3.7589999999999999</v>
      </c>
      <c r="T19" s="67">
        <v>6.1589999999999998</v>
      </c>
      <c r="U19" s="67">
        <v>3.875</v>
      </c>
      <c r="V19" s="67">
        <v>5.9530000000000003</v>
      </c>
      <c r="W19" s="67">
        <v>6.1909999999999998</v>
      </c>
      <c r="X19" s="67">
        <v>2.8239999999999998</v>
      </c>
      <c r="Y19" s="67">
        <v>2.4340000000000002</v>
      </c>
      <c r="Z19" s="67">
        <v>7.6479999999999997</v>
      </c>
      <c r="AA19" s="67">
        <v>5.4279999999999999</v>
      </c>
      <c r="AB19" s="21"/>
    </row>
    <row r="20" spans="4:28" x14ac:dyDescent="0.45">
      <c r="D20" s="39" t="str">
        <f t="shared" si="0"/>
        <v>Tariff summary_All the way_LV Sub Site Specific Band 1_Unit rate 1 
p/kWh</v>
      </c>
      <c r="E20" s="19" t="s">
        <v>47</v>
      </c>
      <c r="F20" s="19" t="s">
        <v>93</v>
      </c>
      <c r="G20" s="14"/>
      <c r="H20" s="19" t="s">
        <v>84</v>
      </c>
      <c r="I20" s="20" t="s">
        <v>48</v>
      </c>
      <c r="J20" s="5"/>
      <c r="K20" s="19" t="s">
        <v>49</v>
      </c>
      <c r="L20" s="21"/>
      <c r="M20" s="21"/>
      <c r="N20" s="67">
        <v>5.9930000000000003</v>
      </c>
      <c r="O20" s="67">
        <v>3.6840000000000002</v>
      </c>
      <c r="P20" s="67">
        <v>2.4580000000000002</v>
      </c>
      <c r="Q20" s="67">
        <v>3.641</v>
      </c>
      <c r="R20" s="67">
        <v>3.9039999999999999</v>
      </c>
      <c r="S20" s="67">
        <v>3.7589999999999999</v>
      </c>
      <c r="T20" s="67">
        <v>6.1589999999999998</v>
      </c>
      <c r="U20" s="67">
        <v>1.8109999999999999</v>
      </c>
      <c r="V20" s="67">
        <v>5.9530000000000003</v>
      </c>
      <c r="W20" s="67">
        <v>6.1909999999999998</v>
      </c>
      <c r="X20" s="67">
        <v>2.8239999999999998</v>
      </c>
      <c r="Y20" s="67">
        <v>2.4340000000000002</v>
      </c>
      <c r="Z20" s="67">
        <v>7.6479999999999997</v>
      </c>
      <c r="AA20" s="67">
        <v>5.4279999999999999</v>
      </c>
      <c r="AB20" s="21"/>
    </row>
    <row r="21" spans="4:28" x14ac:dyDescent="0.45">
      <c r="D21" s="39" t="str">
        <f t="shared" si="0"/>
        <v>Tariff summary_All the way_LV Sub Site Specific Band 2_Unit rate 1 
p/kWh</v>
      </c>
      <c r="E21" s="19" t="s">
        <v>47</v>
      </c>
      <c r="F21" s="19" t="s">
        <v>93</v>
      </c>
      <c r="G21" s="14"/>
      <c r="H21" s="19" t="s">
        <v>85</v>
      </c>
      <c r="I21" s="20" t="s">
        <v>48</v>
      </c>
      <c r="J21" s="5"/>
      <c r="K21" s="19" t="s">
        <v>49</v>
      </c>
      <c r="L21" s="21"/>
      <c r="M21" s="21"/>
      <c r="N21" s="67">
        <v>5.9930000000000003</v>
      </c>
      <c r="O21" s="67">
        <v>3.6840000000000002</v>
      </c>
      <c r="P21" s="67">
        <v>2.4580000000000002</v>
      </c>
      <c r="Q21" s="67">
        <v>3.641</v>
      </c>
      <c r="R21" s="67">
        <v>3.9039999999999999</v>
      </c>
      <c r="S21" s="67">
        <v>3.7589999999999999</v>
      </c>
      <c r="T21" s="67">
        <v>6.1589999999999998</v>
      </c>
      <c r="U21" s="67">
        <v>1.7749999999999999</v>
      </c>
      <c r="V21" s="67">
        <v>5.9530000000000003</v>
      </c>
      <c r="W21" s="67">
        <v>6.1909999999999998</v>
      </c>
      <c r="X21" s="67">
        <v>2.8239999999999998</v>
      </c>
      <c r="Y21" s="67">
        <v>2.4340000000000002</v>
      </c>
      <c r="Z21" s="67">
        <v>7.6479999999999997</v>
      </c>
      <c r="AA21" s="67">
        <v>5.4279999999999999</v>
      </c>
      <c r="AB21" s="21"/>
    </row>
    <row r="22" spans="4:28" x14ac:dyDescent="0.45">
      <c r="D22" s="39" t="str">
        <f t="shared" si="0"/>
        <v>Tariff summary_All the way_LV Sub Site Specific Band 3_Unit rate 1 
p/kWh</v>
      </c>
      <c r="E22" s="19" t="s">
        <v>47</v>
      </c>
      <c r="F22" s="19" t="s">
        <v>93</v>
      </c>
      <c r="G22" s="14"/>
      <c r="H22" s="19" t="s">
        <v>86</v>
      </c>
      <c r="I22" s="20" t="s">
        <v>48</v>
      </c>
      <c r="J22" s="5"/>
      <c r="K22" s="19" t="s">
        <v>49</v>
      </c>
      <c r="L22" s="21"/>
      <c r="M22" s="21"/>
      <c r="N22" s="67">
        <v>5.9930000000000003</v>
      </c>
      <c r="O22" s="67">
        <v>3.6840000000000002</v>
      </c>
      <c r="P22" s="67">
        <v>2.4580000000000002</v>
      </c>
      <c r="Q22" s="67">
        <v>3.641</v>
      </c>
      <c r="R22" s="67">
        <v>3.9039999999999999</v>
      </c>
      <c r="S22" s="67">
        <v>3.7589999999999999</v>
      </c>
      <c r="T22" s="67">
        <v>6.1589999999999998</v>
      </c>
      <c r="U22" s="67">
        <v>1.7430000000000001</v>
      </c>
      <c r="V22" s="67">
        <v>5.9530000000000003</v>
      </c>
      <c r="W22" s="67">
        <v>6.1909999999999998</v>
      </c>
      <c r="X22" s="67">
        <v>2.8239999999999998</v>
      </c>
      <c r="Y22" s="67">
        <v>2.4340000000000002</v>
      </c>
      <c r="Z22" s="67">
        <v>7.6479999999999997</v>
      </c>
      <c r="AA22" s="67">
        <v>5.4279999999999999</v>
      </c>
      <c r="AB22" s="21"/>
    </row>
    <row r="23" spans="4:28" x14ac:dyDescent="0.45">
      <c r="D23" s="39" t="str">
        <f t="shared" si="0"/>
        <v>Tariff summary_All the way_LV Sub Site Specific Band 4_Unit rate 1 
p/kWh</v>
      </c>
      <c r="E23" s="19" t="s">
        <v>47</v>
      </c>
      <c r="F23" s="19" t="s">
        <v>93</v>
      </c>
      <c r="G23" s="14"/>
      <c r="H23" s="19" t="s">
        <v>87</v>
      </c>
      <c r="I23" s="20" t="s">
        <v>48</v>
      </c>
      <c r="J23" s="5"/>
      <c r="K23" s="19" t="s">
        <v>49</v>
      </c>
      <c r="L23" s="21"/>
      <c r="M23" s="21"/>
      <c r="N23" s="67">
        <v>5.9930000000000003</v>
      </c>
      <c r="O23" s="67">
        <v>3.6840000000000002</v>
      </c>
      <c r="P23" s="67">
        <v>2.4580000000000002</v>
      </c>
      <c r="Q23" s="67">
        <v>3.641</v>
      </c>
      <c r="R23" s="67">
        <v>3.9039999999999999</v>
      </c>
      <c r="S23" s="67">
        <v>3.7589999999999999</v>
      </c>
      <c r="T23" s="67">
        <v>6.1589999999999998</v>
      </c>
      <c r="U23" s="67">
        <v>1.716</v>
      </c>
      <c r="V23" s="67">
        <v>5.9530000000000003</v>
      </c>
      <c r="W23" s="67">
        <v>6.1909999999999998</v>
      </c>
      <c r="X23" s="67">
        <v>2.8239999999999998</v>
      </c>
      <c r="Y23" s="67">
        <v>2.4340000000000002</v>
      </c>
      <c r="Z23" s="67">
        <v>7.6479999999999997</v>
      </c>
      <c r="AA23" s="67">
        <v>5.4279999999999999</v>
      </c>
      <c r="AB23" s="21"/>
    </row>
    <row r="24" spans="4:28" x14ac:dyDescent="0.45">
      <c r="D24" s="39" t="str">
        <f t="shared" si="0"/>
        <v>Tariff summary_All the way_HV Site Specific No Residual_Unit rate 1 
p/kWh</v>
      </c>
      <c r="E24" s="19" t="s">
        <v>47</v>
      </c>
      <c r="F24" s="19" t="s">
        <v>93</v>
      </c>
      <c r="G24" s="14"/>
      <c r="H24" s="19" t="s">
        <v>88</v>
      </c>
      <c r="I24" s="20" t="s">
        <v>48</v>
      </c>
      <c r="J24" s="5"/>
      <c r="K24" s="19" t="s">
        <v>49</v>
      </c>
      <c r="L24" s="21"/>
      <c r="M24" s="21"/>
      <c r="N24" s="67">
        <v>4.2480000000000002</v>
      </c>
      <c r="O24" s="67">
        <v>2.8530000000000002</v>
      </c>
      <c r="P24" s="67">
        <v>1.6519999999999999</v>
      </c>
      <c r="Q24" s="67">
        <v>1.8939999999999999</v>
      </c>
      <c r="R24" s="67">
        <v>3.1819999999999999</v>
      </c>
      <c r="S24" s="67">
        <v>2.6869999999999998</v>
      </c>
      <c r="T24" s="67">
        <v>4.4569999999999999</v>
      </c>
      <c r="U24" s="67">
        <v>2.6280000000000001</v>
      </c>
      <c r="V24" s="67">
        <v>4.9020000000000001</v>
      </c>
      <c r="W24" s="67">
        <v>5.0209999999999999</v>
      </c>
      <c r="X24" s="67">
        <v>1.756</v>
      </c>
      <c r="Y24" s="67">
        <v>1.1830000000000001</v>
      </c>
      <c r="Z24" s="67">
        <v>5.673</v>
      </c>
      <c r="AA24" s="67">
        <v>3.984</v>
      </c>
      <c r="AB24" s="21"/>
    </row>
    <row r="25" spans="4:28" x14ac:dyDescent="0.45">
      <c r="D25" s="39" t="str">
        <f t="shared" si="0"/>
        <v>Tariff summary_All the way_HV Site Specific Band 1_Unit rate 1 
p/kWh</v>
      </c>
      <c r="E25" s="19" t="s">
        <v>47</v>
      </c>
      <c r="F25" s="19" t="s">
        <v>93</v>
      </c>
      <c r="G25" s="14"/>
      <c r="H25" s="19" t="s">
        <v>89</v>
      </c>
      <c r="I25" s="20" t="s">
        <v>48</v>
      </c>
      <c r="J25" s="5"/>
      <c r="K25" s="19" t="s">
        <v>49</v>
      </c>
      <c r="L25" s="21"/>
      <c r="M25" s="21"/>
      <c r="N25" s="67">
        <v>4.2480000000000002</v>
      </c>
      <c r="O25" s="67">
        <v>2.8530000000000002</v>
      </c>
      <c r="P25" s="67">
        <v>1.6519999999999999</v>
      </c>
      <c r="Q25" s="67">
        <v>1.8939999999999999</v>
      </c>
      <c r="R25" s="67">
        <v>3.1819999999999999</v>
      </c>
      <c r="S25" s="67">
        <v>2.6869999999999998</v>
      </c>
      <c r="T25" s="67">
        <v>4.4569999999999999</v>
      </c>
      <c r="U25" s="67">
        <v>0.28599999999999998</v>
      </c>
      <c r="V25" s="67">
        <v>4.9020000000000001</v>
      </c>
      <c r="W25" s="67">
        <v>5.0209999999999999</v>
      </c>
      <c r="X25" s="67">
        <v>1.756</v>
      </c>
      <c r="Y25" s="67">
        <v>1.1830000000000001</v>
      </c>
      <c r="Z25" s="67">
        <v>5.673</v>
      </c>
      <c r="AA25" s="67">
        <v>3.984</v>
      </c>
      <c r="AB25" s="21"/>
    </row>
    <row r="26" spans="4:28" x14ac:dyDescent="0.45">
      <c r="D26" s="39" t="str">
        <f t="shared" si="0"/>
        <v>Tariff summary_All the way_HV Site Specific Band 2_Unit rate 1 
p/kWh</v>
      </c>
      <c r="E26" s="19" t="s">
        <v>47</v>
      </c>
      <c r="F26" s="19" t="s">
        <v>93</v>
      </c>
      <c r="G26" s="14"/>
      <c r="H26" s="19" t="s">
        <v>90</v>
      </c>
      <c r="I26" s="20" t="s">
        <v>48</v>
      </c>
      <c r="J26" s="5"/>
      <c r="K26" s="19" t="s">
        <v>49</v>
      </c>
      <c r="L26" s="21"/>
      <c r="M26" s="21"/>
      <c r="N26" s="67">
        <v>4.2480000000000002</v>
      </c>
      <c r="O26" s="67">
        <v>2.8530000000000002</v>
      </c>
      <c r="P26" s="67">
        <v>1.6519999999999999</v>
      </c>
      <c r="Q26" s="67">
        <v>1.8939999999999999</v>
      </c>
      <c r="R26" s="67">
        <v>3.1819999999999999</v>
      </c>
      <c r="S26" s="67">
        <v>2.6869999999999998</v>
      </c>
      <c r="T26" s="67">
        <v>4.4569999999999999</v>
      </c>
      <c r="U26" s="67">
        <v>0.13300000000000001</v>
      </c>
      <c r="V26" s="67">
        <v>4.9020000000000001</v>
      </c>
      <c r="W26" s="67">
        <v>5.0209999999999999</v>
      </c>
      <c r="X26" s="67">
        <v>1.756</v>
      </c>
      <c r="Y26" s="67">
        <v>1.1830000000000001</v>
      </c>
      <c r="Z26" s="67">
        <v>5.673</v>
      </c>
      <c r="AA26" s="67">
        <v>3.984</v>
      </c>
      <c r="AB26" s="21"/>
    </row>
    <row r="27" spans="4:28" x14ac:dyDescent="0.45">
      <c r="D27" s="39" t="str">
        <f t="shared" si="0"/>
        <v>Tariff summary_All the way_HV Site Specific Band 3_Unit rate 1 
p/kWh</v>
      </c>
      <c r="E27" s="19" t="s">
        <v>47</v>
      </c>
      <c r="F27" s="19" t="s">
        <v>93</v>
      </c>
      <c r="G27" s="14"/>
      <c r="H27" s="19" t="s">
        <v>91</v>
      </c>
      <c r="I27" s="20" t="s">
        <v>48</v>
      </c>
      <c r="J27" s="5"/>
      <c r="K27" s="19" t="s">
        <v>49</v>
      </c>
      <c r="L27" s="21"/>
      <c r="M27" s="21"/>
      <c r="N27" s="67">
        <v>4.2480000000000002</v>
      </c>
      <c r="O27" s="67">
        <v>2.8530000000000002</v>
      </c>
      <c r="P27" s="67">
        <v>1.6519999999999999</v>
      </c>
      <c r="Q27" s="67">
        <v>1.8939999999999999</v>
      </c>
      <c r="R27" s="67">
        <v>3.1819999999999999</v>
      </c>
      <c r="S27" s="67">
        <v>2.6869999999999998</v>
      </c>
      <c r="T27" s="67">
        <v>4.4569999999999999</v>
      </c>
      <c r="U27" s="67">
        <v>9.4E-2</v>
      </c>
      <c r="V27" s="67">
        <v>4.9020000000000001</v>
      </c>
      <c r="W27" s="67">
        <v>5.0209999999999999</v>
      </c>
      <c r="X27" s="67">
        <v>1.756</v>
      </c>
      <c r="Y27" s="67">
        <v>1.1830000000000001</v>
      </c>
      <c r="Z27" s="67">
        <v>5.673</v>
      </c>
      <c r="AA27" s="67">
        <v>3.984</v>
      </c>
      <c r="AB27" s="21"/>
    </row>
    <row r="28" spans="4:28" x14ac:dyDescent="0.45">
      <c r="D28" s="39" t="str">
        <f t="shared" si="0"/>
        <v>Tariff summary_All the way_HV Site Specific Band 4_Unit rate 1 
p/kWh</v>
      </c>
      <c r="E28" s="19" t="s">
        <v>47</v>
      </c>
      <c r="F28" s="19" t="s">
        <v>93</v>
      </c>
      <c r="G28" s="14"/>
      <c r="H28" s="19" t="s">
        <v>92</v>
      </c>
      <c r="I28" s="20" t="s">
        <v>48</v>
      </c>
      <c r="J28" s="5"/>
      <c r="K28" s="19" t="s">
        <v>49</v>
      </c>
      <c r="L28" s="21"/>
      <c r="M28" s="21"/>
      <c r="N28" s="67">
        <v>4.2480000000000002</v>
      </c>
      <c r="O28" s="67">
        <v>2.8530000000000002</v>
      </c>
      <c r="P28" s="67">
        <v>1.6519999999999999</v>
      </c>
      <c r="Q28" s="67">
        <v>1.8939999999999999</v>
      </c>
      <c r="R28" s="67">
        <v>3.1819999999999999</v>
      </c>
      <c r="S28" s="67">
        <v>2.6869999999999998</v>
      </c>
      <c r="T28" s="67">
        <v>4.4569999999999999</v>
      </c>
      <c r="U28" s="67">
        <v>5.6000000000000001E-2</v>
      </c>
      <c r="V28" s="67">
        <v>4.9020000000000001</v>
      </c>
      <c r="W28" s="67">
        <v>5.0209999999999999</v>
      </c>
      <c r="X28" s="67">
        <v>1.756</v>
      </c>
      <c r="Y28" s="67">
        <v>1.1830000000000001</v>
      </c>
      <c r="Z28" s="67">
        <v>5.673</v>
      </c>
      <c r="AA28" s="67">
        <v>3.984</v>
      </c>
      <c r="AB28" s="21"/>
    </row>
    <row r="29" spans="4:28" x14ac:dyDescent="0.45">
      <c r="D29" s="39" t="str">
        <f t="shared" si="0"/>
        <v>Tariff summary_All the way_Unmetered Supplies_Unit rate 1 
p/kWh</v>
      </c>
      <c r="E29" s="19" t="s">
        <v>47</v>
      </c>
      <c r="F29" s="19" t="s">
        <v>93</v>
      </c>
      <c r="G29" s="14"/>
      <c r="H29" s="19" t="s">
        <v>60</v>
      </c>
      <c r="I29" s="20" t="s">
        <v>48</v>
      </c>
      <c r="J29" s="5"/>
      <c r="K29" s="19" t="s">
        <v>49</v>
      </c>
      <c r="L29" s="21"/>
      <c r="M29" s="21"/>
      <c r="N29" s="67">
        <v>23.216999999999999</v>
      </c>
      <c r="O29" s="67">
        <v>18.780999999999999</v>
      </c>
      <c r="P29" s="67">
        <v>12.097</v>
      </c>
      <c r="Q29" s="67">
        <v>15.207000000000001</v>
      </c>
      <c r="R29" s="67">
        <v>19.635000000000002</v>
      </c>
      <c r="S29" s="67">
        <v>22.145</v>
      </c>
      <c r="T29" s="67">
        <v>19.794</v>
      </c>
      <c r="U29" s="67">
        <v>34.073</v>
      </c>
      <c r="V29" s="67">
        <v>40.195999999999998</v>
      </c>
      <c r="W29" s="67">
        <v>35.18</v>
      </c>
      <c r="X29" s="67">
        <v>17.085000000000001</v>
      </c>
      <c r="Y29" s="67">
        <v>20.481999999999999</v>
      </c>
      <c r="Z29" s="67">
        <v>45.694000000000003</v>
      </c>
      <c r="AA29" s="67">
        <v>26.841999999999999</v>
      </c>
      <c r="AB29" s="21"/>
    </row>
    <row r="30" spans="4:28" x14ac:dyDescent="0.45">
      <c r="D30" s="39" t="str">
        <f t="shared" si="0"/>
        <v>Tariff summary_All the way_LV Generation Aggregated_Unit rate 1 
p/kWh</v>
      </c>
      <c r="E30" s="19" t="s">
        <v>47</v>
      </c>
      <c r="F30" s="19" t="s">
        <v>93</v>
      </c>
      <c r="G30" s="14"/>
      <c r="H30" s="19" t="s">
        <v>61</v>
      </c>
      <c r="I30" s="20" t="s">
        <v>48</v>
      </c>
      <c r="J30" s="5"/>
      <c r="K30" s="19" t="s">
        <v>49</v>
      </c>
      <c r="L30" s="21"/>
      <c r="M30" s="21"/>
      <c r="N30" s="67">
        <v>-7.4329999999999998</v>
      </c>
      <c r="O30" s="67">
        <v>-5.234</v>
      </c>
      <c r="P30" s="67">
        <v>-3.073</v>
      </c>
      <c r="Q30" s="67">
        <v>-6.2619999999999996</v>
      </c>
      <c r="R30" s="67">
        <v>-5.8360000000000003</v>
      </c>
      <c r="S30" s="67">
        <v>-6.01</v>
      </c>
      <c r="T30" s="67">
        <v>-7.0460000000000003</v>
      </c>
      <c r="U30" s="67">
        <v>-5.5890000000000004</v>
      </c>
      <c r="V30" s="67">
        <v>-9.1539999999999999</v>
      </c>
      <c r="W30" s="67">
        <v>-8.5350000000000001</v>
      </c>
      <c r="X30" s="67">
        <v>-3.9630000000000001</v>
      </c>
      <c r="Y30" s="67">
        <v>-4.1870000000000003</v>
      </c>
      <c r="Z30" s="67">
        <v>-10.054</v>
      </c>
      <c r="AA30" s="67">
        <v>-7.4669999999999996</v>
      </c>
      <c r="AB30" s="21"/>
    </row>
    <row r="31" spans="4:28" x14ac:dyDescent="0.45">
      <c r="D31" s="39" t="str">
        <f t="shared" si="0"/>
        <v>Tariff summary_All the way_LV Sub Generation Aggregated_Unit rate 1 
p/kWh</v>
      </c>
      <c r="E31" s="19" t="s">
        <v>47</v>
      </c>
      <c r="F31" s="19" t="s">
        <v>93</v>
      </c>
      <c r="G31" s="14"/>
      <c r="H31" s="19" t="s">
        <v>62</v>
      </c>
      <c r="I31" s="20" t="s">
        <v>48</v>
      </c>
      <c r="J31" s="5"/>
      <c r="K31" s="19" t="s">
        <v>49</v>
      </c>
      <c r="L31" s="21"/>
      <c r="M31" s="21"/>
      <c r="N31" s="67">
        <v>-6.1870000000000003</v>
      </c>
      <c r="O31" s="67">
        <v>-4.7229999999999999</v>
      </c>
      <c r="P31" s="67">
        <v>-2.7040000000000002</v>
      </c>
      <c r="Q31" s="67">
        <v>-5.5910000000000002</v>
      </c>
      <c r="R31" s="67">
        <v>-5.2140000000000004</v>
      </c>
      <c r="S31" s="67">
        <v>-5.2439999999999998</v>
      </c>
      <c r="T31" s="67">
        <v>-6.319</v>
      </c>
      <c r="U31" s="67">
        <v>-4.8890000000000002</v>
      </c>
      <c r="V31" s="67">
        <v>-8.0250000000000004</v>
      </c>
      <c r="W31" s="67">
        <v>-7.5039999999999996</v>
      </c>
      <c r="X31" s="67">
        <v>-3.4670000000000001</v>
      </c>
      <c r="Y31" s="67">
        <v>-3.468</v>
      </c>
      <c r="Z31" s="67">
        <v>-9.0850000000000009</v>
      </c>
      <c r="AA31" s="67">
        <v>-6.774</v>
      </c>
      <c r="AB31" s="21"/>
    </row>
    <row r="32" spans="4:28" x14ac:dyDescent="0.45">
      <c r="D32" s="39" t="str">
        <f t="shared" si="0"/>
        <v>Tariff summary_All the way_LV Generation Site Specific_Unit rate 1 
p/kWh</v>
      </c>
      <c r="E32" s="19" t="s">
        <v>47</v>
      </c>
      <c r="F32" s="19" t="s">
        <v>93</v>
      </c>
      <c r="G32" s="14"/>
      <c r="H32" s="19" t="s">
        <v>63</v>
      </c>
      <c r="I32" s="20" t="s">
        <v>48</v>
      </c>
      <c r="J32" s="5"/>
      <c r="K32" s="19" t="s">
        <v>49</v>
      </c>
      <c r="L32" s="21"/>
      <c r="M32" s="21"/>
      <c r="N32" s="67">
        <v>-7.4329999999999998</v>
      </c>
      <c r="O32" s="67">
        <v>-5.234</v>
      </c>
      <c r="P32" s="67">
        <v>-3.073</v>
      </c>
      <c r="Q32" s="67">
        <v>-6.2619999999999996</v>
      </c>
      <c r="R32" s="67">
        <v>-5.8360000000000003</v>
      </c>
      <c r="S32" s="67">
        <v>-6.01</v>
      </c>
      <c r="T32" s="67">
        <v>-7.0460000000000003</v>
      </c>
      <c r="U32" s="67">
        <v>-5.5890000000000004</v>
      </c>
      <c r="V32" s="67">
        <v>-9.1539999999999999</v>
      </c>
      <c r="W32" s="67">
        <v>-8.5350000000000001</v>
      </c>
      <c r="X32" s="67">
        <v>-3.9630000000000001</v>
      </c>
      <c r="Y32" s="67">
        <v>-4.1870000000000003</v>
      </c>
      <c r="Z32" s="67">
        <v>-10.054</v>
      </c>
      <c r="AA32" s="67">
        <v>-7.4669999999999996</v>
      </c>
      <c r="AB32" s="21"/>
    </row>
    <row r="33" spans="4:28" x14ac:dyDescent="0.45">
      <c r="D33" s="39" t="str">
        <f t="shared" si="0"/>
        <v>Tariff summary_All the way_LV Generation Site Specific no RP Charge_Unit rate 1 
p/kWh</v>
      </c>
      <c r="E33" s="19" t="s">
        <v>47</v>
      </c>
      <c r="F33" s="19" t="s">
        <v>93</v>
      </c>
      <c r="G33" s="14"/>
      <c r="H33" s="19" t="s">
        <v>64</v>
      </c>
      <c r="I33" s="20" t="s">
        <v>48</v>
      </c>
      <c r="J33" s="5"/>
      <c r="K33" s="19" t="s">
        <v>49</v>
      </c>
      <c r="L33" s="21"/>
      <c r="M33" s="21"/>
      <c r="N33" s="67">
        <v>-7.4329999999999998</v>
      </c>
      <c r="O33" s="67">
        <v>-5.234</v>
      </c>
      <c r="P33" s="67">
        <v>-3.073</v>
      </c>
      <c r="Q33" s="67">
        <v>-6.2619999999999996</v>
      </c>
      <c r="R33" s="67">
        <v>-5.8360000000000003</v>
      </c>
      <c r="S33" s="67">
        <v>-6.01</v>
      </c>
      <c r="T33" s="67">
        <v>-7.0460000000000003</v>
      </c>
      <c r="U33" s="67">
        <v>-5.5890000000000004</v>
      </c>
      <c r="V33" s="67">
        <v>-9.1539999999999999</v>
      </c>
      <c r="W33" s="67">
        <v>-8.5350000000000001</v>
      </c>
      <c r="X33" s="67">
        <v>-3.9630000000000001</v>
      </c>
      <c r="Y33" s="67">
        <v>-4.1870000000000003</v>
      </c>
      <c r="Z33" s="67">
        <v>-10.054</v>
      </c>
      <c r="AA33" s="67">
        <v>-7.4669999999999996</v>
      </c>
      <c r="AB33" s="21"/>
    </row>
    <row r="34" spans="4:28" x14ac:dyDescent="0.45">
      <c r="D34" s="39" t="str">
        <f t="shared" si="0"/>
        <v>Tariff summary_All the way_LV Sub Generation Site Specific_Unit rate 1 
p/kWh</v>
      </c>
      <c r="E34" s="19" t="s">
        <v>47</v>
      </c>
      <c r="F34" s="19" t="s">
        <v>93</v>
      </c>
      <c r="G34" s="14"/>
      <c r="H34" s="19" t="s">
        <v>65</v>
      </c>
      <c r="I34" s="20" t="s">
        <v>48</v>
      </c>
      <c r="J34" s="5"/>
      <c r="K34" s="19" t="s">
        <v>49</v>
      </c>
      <c r="L34" s="21"/>
      <c r="M34" s="21"/>
      <c r="N34" s="67">
        <v>-6.1870000000000003</v>
      </c>
      <c r="O34" s="67">
        <v>-4.7229999999999999</v>
      </c>
      <c r="P34" s="67">
        <v>-2.7040000000000002</v>
      </c>
      <c r="Q34" s="67">
        <v>-5.5910000000000002</v>
      </c>
      <c r="R34" s="67">
        <v>-5.2140000000000004</v>
      </c>
      <c r="S34" s="67">
        <v>-5.2439999999999998</v>
      </c>
      <c r="T34" s="67">
        <v>-6.319</v>
      </c>
      <c r="U34" s="67">
        <v>-4.8890000000000002</v>
      </c>
      <c r="V34" s="67">
        <v>-8.0250000000000004</v>
      </c>
      <c r="W34" s="67">
        <v>-7.5039999999999996</v>
      </c>
      <c r="X34" s="67">
        <v>-3.4670000000000001</v>
      </c>
      <c r="Y34" s="67">
        <v>-3.468</v>
      </c>
      <c r="Z34" s="67">
        <v>-9.0850000000000009</v>
      </c>
      <c r="AA34" s="67">
        <v>-6.774</v>
      </c>
      <c r="AB34" s="21"/>
    </row>
    <row r="35" spans="4:28" x14ac:dyDescent="0.45">
      <c r="D35" s="39" t="str">
        <f t="shared" si="0"/>
        <v>Tariff summary_All the way_LV Sub Generation Site Specific no RP Charge_Unit rate 1 
p/kWh</v>
      </c>
      <c r="E35" s="19" t="s">
        <v>47</v>
      </c>
      <c r="F35" s="19" t="s">
        <v>93</v>
      </c>
      <c r="G35" s="14"/>
      <c r="H35" s="19" t="s">
        <v>66</v>
      </c>
      <c r="I35" s="20" t="s">
        <v>48</v>
      </c>
      <c r="J35" s="5"/>
      <c r="K35" s="19" t="s">
        <v>49</v>
      </c>
      <c r="L35" s="21"/>
      <c r="M35" s="21"/>
      <c r="N35" s="67">
        <v>-6.1870000000000003</v>
      </c>
      <c r="O35" s="67">
        <v>-4.7229999999999999</v>
      </c>
      <c r="P35" s="67">
        <v>-2.7040000000000002</v>
      </c>
      <c r="Q35" s="67">
        <v>-5.5910000000000002</v>
      </c>
      <c r="R35" s="67">
        <v>-5.2140000000000004</v>
      </c>
      <c r="S35" s="67">
        <v>-5.2439999999999998</v>
      </c>
      <c r="T35" s="67">
        <v>-6.319</v>
      </c>
      <c r="U35" s="67">
        <v>-4.8890000000000002</v>
      </c>
      <c r="V35" s="67">
        <v>-8.0250000000000004</v>
      </c>
      <c r="W35" s="67">
        <v>-7.5039999999999996</v>
      </c>
      <c r="X35" s="67">
        <v>-3.4670000000000001</v>
      </c>
      <c r="Y35" s="67">
        <v>-3.468</v>
      </c>
      <c r="Z35" s="67">
        <v>-9.0850000000000009</v>
      </c>
      <c r="AA35" s="67">
        <v>-6.774</v>
      </c>
      <c r="AB35" s="21"/>
    </row>
    <row r="36" spans="4:28" x14ac:dyDescent="0.45">
      <c r="D36" s="39" t="str">
        <f t="shared" si="0"/>
        <v>Tariff summary_All the way_HV Generation Site Specific_Unit rate 1 
p/kWh</v>
      </c>
      <c r="E36" s="19" t="s">
        <v>47</v>
      </c>
      <c r="F36" s="19" t="s">
        <v>93</v>
      </c>
      <c r="G36" s="14"/>
      <c r="H36" s="19" t="s">
        <v>67</v>
      </c>
      <c r="I36" s="20" t="s">
        <v>48</v>
      </c>
      <c r="J36" s="5"/>
      <c r="K36" s="19" t="s">
        <v>49</v>
      </c>
      <c r="L36" s="21"/>
      <c r="M36" s="21"/>
      <c r="N36" s="67">
        <v>-4.726</v>
      </c>
      <c r="O36" s="67">
        <v>-3.157</v>
      </c>
      <c r="P36" s="67">
        <v>-1.944</v>
      </c>
      <c r="Q36" s="67">
        <v>-2.8820000000000001</v>
      </c>
      <c r="R36" s="67">
        <v>-4.0259999999999998</v>
      </c>
      <c r="S36" s="67">
        <v>-3.2989999999999999</v>
      </c>
      <c r="T36" s="67">
        <v>-4.6360000000000001</v>
      </c>
      <c r="U36" s="67">
        <v>-3.2280000000000002</v>
      </c>
      <c r="V36" s="67">
        <v>-5.5039999999999996</v>
      </c>
      <c r="W36" s="67">
        <v>-5.5279999999999996</v>
      </c>
      <c r="X36" s="67">
        <v>-2.2410000000000001</v>
      </c>
      <c r="Y36" s="67">
        <v>-1.752</v>
      </c>
      <c r="Z36" s="67">
        <v>-5.87</v>
      </c>
      <c r="AA36" s="67">
        <v>-4.3579999999999997</v>
      </c>
      <c r="AB36" s="21"/>
    </row>
    <row r="37" spans="4:28" x14ac:dyDescent="0.45">
      <c r="D37" s="39" t="str">
        <f t="shared" si="0"/>
        <v>Tariff summary_All the way_HV Generation Site Specific no RP Charge_Unit rate 1 
p/kWh</v>
      </c>
      <c r="E37" s="19" t="s">
        <v>47</v>
      </c>
      <c r="F37" s="19" t="s">
        <v>93</v>
      </c>
      <c r="G37" s="14"/>
      <c r="H37" s="19" t="s">
        <v>68</v>
      </c>
      <c r="I37" s="20" t="s">
        <v>48</v>
      </c>
      <c r="J37" s="5"/>
      <c r="K37" s="19" t="s">
        <v>49</v>
      </c>
      <c r="L37" s="21"/>
      <c r="M37" s="21"/>
      <c r="N37" s="67">
        <v>-4.726</v>
      </c>
      <c r="O37" s="67">
        <v>-3.157</v>
      </c>
      <c r="P37" s="67">
        <v>-1.944</v>
      </c>
      <c r="Q37" s="67">
        <v>-2.8820000000000001</v>
      </c>
      <c r="R37" s="67">
        <v>-4.0259999999999998</v>
      </c>
      <c r="S37" s="67">
        <v>-3.2989999999999999</v>
      </c>
      <c r="T37" s="67">
        <v>-4.6360000000000001</v>
      </c>
      <c r="U37" s="67">
        <v>-3.2280000000000002</v>
      </c>
      <c r="V37" s="67">
        <v>-5.5039999999999996</v>
      </c>
      <c r="W37" s="67">
        <v>-5.5279999999999996</v>
      </c>
      <c r="X37" s="67">
        <v>-2.2410000000000001</v>
      </c>
      <c r="Y37" s="67">
        <v>-1.752</v>
      </c>
      <c r="Z37" s="67">
        <v>-5.87</v>
      </c>
      <c r="AA37" s="67">
        <v>-4.3579999999999997</v>
      </c>
      <c r="AB37" s="21"/>
    </row>
    <row r="38" spans="4:28" x14ac:dyDescent="0.45">
      <c r="D38" s="39" t="str">
        <f t="shared" si="0"/>
        <v>Tariff summary_All the way_Domestic Aggregated or CT with Residual_Unit rate 2 
p/kWh</v>
      </c>
      <c r="E38" s="19" t="s">
        <v>47</v>
      </c>
      <c r="F38" s="19" t="s">
        <v>93</v>
      </c>
      <c r="G38" s="14"/>
      <c r="H38" s="16" t="s">
        <v>126</v>
      </c>
      <c r="I38" s="18" t="s">
        <v>50</v>
      </c>
      <c r="J38" s="5"/>
      <c r="K38" s="19" t="s">
        <v>49</v>
      </c>
      <c r="L38" s="21"/>
      <c r="M38" s="21"/>
      <c r="N38" s="67">
        <v>2.1360000000000001</v>
      </c>
      <c r="O38" s="67">
        <v>1.0549999999999999</v>
      </c>
      <c r="P38" s="67">
        <v>1.1339999999999999</v>
      </c>
      <c r="Q38" s="67">
        <v>2.2000000000000002</v>
      </c>
      <c r="R38" s="67">
        <v>1.115</v>
      </c>
      <c r="S38" s="67">
        <v>0.84399999999999997</v>
      </c>
      <c r="T38" s="67">
        <v>2.298</v>
      </c>
      <c r="U38" s="67">
        <v>0.98799999999999999</v>
      </c>
      <c r="V38" s="67">
        <v>0.622</v>
      </c>
      <c r="W38" s="67">
        <v>0.92100000000000004</v>
      </c>
      <c r="X38" s="67">
        <v>1.4930000000000001</v>
      </c>
      <c r="Y38" s="67">
        <v>1.1639999999999999</v>
      </c>
      <c r="Z38" s="67">
        <v>0.70799999999999996</v>
      </c>
      <c r="AA38" s="67">
        <v>1.2250000000000001</v>
      </c>
      <c r="AB38" s="21"/>
    </row>
    <row r="39" spans="4:28" x14ac:dyDescent="0.45">
      <c r="D39" s="39" t="str">
        <f t="shared" si="0"/>
        <v>Tariff summary_All the way_Domestic Aggregated or CT (Related MPAN)_Unit rate 2 
p/kWh</v>
      </c>
      <c r="E39" s="19" t="s">
        <v>47</v>
      </c>
      <c r="F39" s="19" t="s">
        <v>93</v>
      </c>
      <c r="G39" s="14"/>
      <c r="H39" s="19" t="s">
        <v>127</v>
      </c>
      <c r="I39" s="20" t="s">
        <v>50</v>
      </c>
      <c r="J39" s="5"/>
      <c r="K39" s="19" t="s">
        <v>49</v>
      </c>
      <c r="L39" s="21"/>
      <c r="M39" s="21"/>
      <c r="N39" s="67">
        <v>2.1360000000000001</v>
      </c>
      <c r="O39" s="67">
        <v>1.0549999999999999</v>
      </c>
      <c r="P39" s="67">
        <v>1.1339999999999999</v>
      </c>
      <c r="Q39" s="67">
        <v>2.2000000000000002</v>
      </c>
      <c r="R39" s="67">
        <v>1.115</v>
      </c>
      <c r="S39" s="67">
        <v>0.84399999999999997</v>
      </c>
      <c r="T39" s="67">
        <v>2.298</v>
      </c>
      <c r="U39" s="67">
        <v>1.383</v>
      </c>
      <c r="V39" s="67">
        <v>0.622</v>
      </c>
      <c r="W39" s="67">
        <v>0.92100000000000004</v>
      </c>
      <c r="X39" s="67">
        <v>1.4930000000000001</v>
      </c>
      <c r="Y39" s="67">
        <v>1.1639999999999999</v>
      </c>
      <c r="Z39" s="67">
        <v>0.70799999999999996</v>
      </c>
      <c r="AA39" s="67">
        <v>1.2250000000000001</v>
      </c>
      <c r="AB39" s="21"/>
    </row>
    <row r="40" spans="4:28" x14ac:dyDescent="0.45">
      <c r="D40" s="39" t="str">
        <f t="shared" si="0"/>
        <v>Tariff summary_All the way_Non-Domestic Aggregated or CT No Residual_Unit rate 2 
p/kWh</v>
      </c>
      <c r="E40" s="19" t="s">
        <v>47</v>
      </c>
      <c r="F40" s="19" t="s">
        <v>93</v>
      </c>
      <c r="G40" s="14"/>
      <c r="H40" s="19" t="s">
        <v>128</v>
      </c>
      <c r="I40" s="20" t="s">
        <v>50</v>
      </c>
      <c r="J40" s="5"/>
      <c r="K40" s="19" t="s">
        <v>49</v>
      </c>
      <c r="L40" s="21"/>
      <c r="M40" s="21"/>
      <c r="N40" s="67">
        <v>2.17</v>
      </c>
      <c r="O40" s="67">
        <v>1.143</v>
      </c>
      <c r="P40" s="67">
        <v>1.236</v>
      </c>
      <c r="Q40" s="67">
        <v>2.69</v>
      </c>
      <c r="R40" s="67">
        <v>0.98299999999999998</v>
      </c>
      <c r="S40" s="67">
        <v>1.0860000000000001</v>
      </c>
      <c r="T40" s="67">
        <v>2.8370000000000002</v>
      </c>
      <c r="U40" s="67">
        <v>0.81799999999999995</v>
      </c>
      <c r="V40" s="67">
        <v>0.46600000000000003</v>
      </c>
      <c r="W40" s="67">
        <v>0.88200000000000001</v>
      </c>
      <c r="X40" s="67">
        <v>1.365</v>
      </c>
      <c r="Y40" s="67">
        <v>1.079</v>
      </c>
      <c r="Z40" s="67">
        <v>0.67700000000000005</v>
      </c>
      <c r="AA40" s="67">
        <v>1.105</v>
      </c>
      <c r="AB40" s="21"/>
    </row>
    <row r="41" spans="4:28" x14ac:dyDescent="0.45">
      <c r="D41" s="39" t="str">
        <f t="shared" si="0"/>
        <v>Tariff summary_All the way_Non-Domestic Aggregated or CT Band 1_Unit rate 2 
p/kWh</v>
      </c>
      <c r="E41" s="19" t="s">
        <v>47</v>
      </c>
      <c r="F41" s="19" t="s">
        <v>93</v>
      </c>
      <c r="G41" s="14"/>
      <c r="H41" s="19" t="s">
        <v>129</v>
      </c>
      <c r="I41" s="20" t="s">
        <v>50</v>
      </c>
      <c r="J41" s="5"/>
      <c r="K41" s="19" t="s">
        <v>49</v>
      </c>
      <c r="L41" s="21"/>
      <c r="M41" s="21"/>
      <c r="N41" s="67">
        <v>2.17</v>
      </c>
      <c r="O41" s="67">
        <v>1.143</v>
      </c>
      <c r="P41" s="67">
        <v>1.236</v>
      </c>
      <c r="Q41" s="67">
        <v>2.69</v>
      </c>
      <c r="R41" s="67">
        <v>0.98299999999999998</v>
      </c>
      <c r="S41" s="67">
        <v>1.0860000000000001</v>
      </c>
      <c r="T41" s="67">
        <v>2.8370000000000002</v>
      </c>
      <c r="U41" s="67">
        <v>0.81799999999999995</v>
      </c>
      <c r="V41" s="67">
        <v>0.46600000000000003</v>
      </c>
      <c r="W41" s="67">
        <v>0.88200000000000001</v>
      </c>
      <c r="X41" s="67">
        <v>1.365</v>
      </c>
      <c r="Y41" s="67">
        <v>1.079</v>
      </c>
      <c r="Z41" s="67">
        <v>0.67700000000000005</v>
      </c>
      <c r="AA41" s="67">
        <v>1.105</v>
      </c>
      <c r="AB41" s="21"/>
    </row>
    <row r="42" spans="4:28" x14ac:dyDescent="0.45">
      <c r="D42" s="39" t="str">
        <f t="shared" si="0"/>
        <v>Tariff summary_All the way_Non-Domestic Aggregated or CT Band 2_Unit rate 2 
p/kWh</v>
      </c>
      <c r="E42" s="19" t="s">
        <v>47</v>
      </c>
      <c r="F42" s="19" t="s">
        <v>93</v>
      </c>
      <c r="G42" s="14"/>
      <c r="H42" s="19" t="s">
        <v>130</v>
      </c>
      <c r="I42" s="20" t="s">
        <v>50</v>
      </c>
      <c r="J42" s="5"/>
      <c r="K42" s="19" t="s">
        <v>49</v>
      </c>
      <c r="L42" s="21"/>
      <c r="M42" s="21"/>
      <c r="N42" s="67">
        <v>2.17</v>
      </c>
      <c r="O42" s="67">
        <v>1.143</v>
      </c>
      <c r="P42" s="67">
        <v>1.236</v>
      </c>
      <c r="Q42" s="67">
        <v>2.69</v>
      </c>
      <c r="R42" s="67">
        <v>0.98299999999999998</v>
      </c>
      <c r="S42" s="67">
        <v>1.0860000000000001</v>
      </c>
      <c r="T42" s="67">
        <v>2.8370000000000002</v>
      </c>
      <c r="U42" s="67">
        <v>0</v>
      </c>
      <c r="V42" s="67">
        <v>0.46600000000000003</v>
      </c>
      <c r="W42" s="67">
        <v>0.88200000000000001</v>
      </c>
      <c r="X42" s="67">
        <v>1.365</v>
      </c>
      <c r="Y42" s="67">
        <v>1.079</v>
      </c>
      <c r="Z42" s="67">
        <v>0.67700000000000005</v>
      </c>
      <c r="AA42" s="67">
        <v>1.105</v>
      </c>
      <c r="AB42" s="21"/>
    </row>
    <row r="43" spans="4:28" x14ac:dyDescent="0.45">
      <c r="D43" s="39" t="str">
        <f t="shared" si="0"/>
        <v>Tariff summary_All the way_Non-Domestic Aggregated or CT Band 3_Unit rate 2 
p/kWh</v>
      </c>
      <c r="E43" s="19" t="s">
        <v>47</v>
      </c>
      <c r="F43" s="19" t="s">
        <v>93</v>
      </c>
      <c r="G43" s="14"/>
      <c r="H43" s="19" t="s">
        <v>131</v>
      </c>
      <c r="I43" s="20" t="s">
        <v>50</v>
      </c>
      <c r="J43" s="5"/>
      <c r="K43" s="19" t="s">
        <v>49</v>
      </c>
      <c r="L43" s="21"/>
      <c r="M43" s="21"/>
      <c r="N43" s="67">
        <v>2.17</v>
      </c>
      <c r="O43" s="67">
        <v>1.143</v>
      </c>
      <c r="P43" s="67">
        <v>1.236</v>
      </c>
      <c r="Q43" s="67">
        <v>2.69</v>
      </c>
      <c r="R43" s="67">
        <v>0.98299999999999998</v>
      </c>
      <c r="S43" s="67">
        <v>1.0860000000000001</v>
      </c>
      <c r="T43" s="67">
        <v>2.8370000000000002</v>
      </c>
      <c r="U43" s="67">
        <v>0</v>
      </c>
      <c r="V43" s="67">
        <v>0.46600000000000003</v>
      </c>
      <c r="W43" s="67">
        <v>0.88200000000000001</v>
      </c>
      <c r="X43" s="67">
        <v>1.365</v>
      </c>
      <c r="Y43" s="67">
        <v>1.079</v>
      </c>
      <c r="Z43" s="67">
        <v>0.67700000000000005</v>
      </c>
      <c r="AA43" s="67">
        <v>1.105</v>
      </c>
      <c r="AB43" s="21"/>
    </row>
    <row r="44" spans="4:28" x14ac:dyDescent="0.45">
      <c r="D44" s="39" t="str">
        <f t="shared" si="0"/>
        <v>Tariff summary_All the way_Non-Domestic Aggregated or CT Band 4_Unit rate 2 
p/kWh</v>
      </c>
      <c r="E44" s="19" t="s">
        <v>47</v>
      </c>
      <c r="F44" s="19" t="s">
        <v>93</v>
      </c>
      <c r="G44" s="14"/>
      <c r="H44" s="19" t="s">
        <v>132</v>
      </c>
      <c r="I44" s="20" t="s">
        <v>50</v>
      </c>
      <c r="J44" s="5"/>
      <c r="K44" s="19" t="s">
        <v>49</v>
      </c>
      <c r="L44" s="21"/>
      <c r="M44" s="21"/>
      <c r="N44" s="67">
        <v>2.17</v>
      </c>
      <c r="O44" s="67">
        <v>1.143</v>
      </c>
      <c r="P44" s="67">
        <v>1.236</v>
      </c>
      <c r="Q44" s="67">
        <v>2.69</v>
      </c>
      <c r="R44" s="67">
        <v>0.98299999999999998</v>
      </c>
      <c r="S44" s="67">
        <v>1.0860000000000001</v>
      </c>
      <c r="T44" s="67">
        <v>2.8370000000000002</v>
      </c>
      <c r="U44" s="67">
        <v>0</v>
      </c>
      <c r="V44" s="67">
        <v>0.46600000000000003</v>
      </c>
      <c r="W44" s="67">
        <v>0.88200000000000001</v>
      </c>
      <c r="X44" s="67">
        <v>1.365</v>
      </c>
      <c r="Y44" s="67">
        <v>1.079</v>
      </c>
      <c r="Z44" s="67">
        <v>0.67700000000000005</v>
      </c>
      <c r="AA44" s="67">
        <v>1.105</v>
      </c>
      <c r="AB44" s="21"/>
    </row>
    <row r="45" spans="4:28" x14ac:dyDescent="0.45">
      <c r="D45" s="39" t="str">
        <f t="shared" si="0"/>
        <v>Tariff summary_All the way_Non-Domestic Aggregated or CT (Related MPAN)_Unit rate 2 
p/kWh</v>
      </c>
      <c r="E45" s="19" t="s">
        <v>47</v>
      </c>
      <c r="F45" s="19" t="s">
        <v>93</v>
      </c>
      <c r="G45" s="14"/>
      <c r="H45" s="19" t="s">
        <v>133</v>
      </c>
      <c r="I45" s="20" t="s">
        <v>50</v>
      </c>
      <c r="J45" s="5"/>
      <c r="K45" s="19" t="s">
        <v>49</v>
      </c>
      <c r="L45" s="21"/>
      <c r="M45" s="21"/>
      <c r="N45" s="67">
        <v>2.17</v>
      </c>
      <c r="O45" s="67">
        <v>1.143</v>
      </c>
      <c r="P45" s="67">
        <v>1.236</v>
      </c>
      <c r="Q45" s="67">
        <v>2.69</v>
      </c>
      <c r="R45" s="67">
        <v>0.98299999999999998</v>
      </c>
      <c r="S45" s="67">
        <v>1.0860000000000001</v>
      </c>
      <c r="T45" s="67">
        <v>2.8370000000000002</v>
      </c>
      <c r="U45" s="67">
        <v>0.81799999999999995</v>
      </c>
      <c r="V45" s="67">
        <v>0.46600000000000003</v>
      </c>
      <c r="W45" s="67">
        <v>0.88200000000000001</v>
      </c>
      <c r="X45" s="67">
        <v>1.365</v>
      </c>
      <c r="Y45" s="67">
        <v>1.079</v>
      </c>
      <c r="Z45" s="67">
        <v>0.67700000000000005</v>
      </c>
      <c r="AA45" s="67">
        <v>1.105</v>
      </c>
      <c r="AB45" s="21"/>
    </row>
    <row r="46" spans="4:28" x14ac:dyDescent="0.45">
      <c r="D46" s="39" t="str">
        <f t="shared" si="0"/>
        <v>Tariff summary_All the way_LV Site Specific No Residual_Unit rate 2 
p/kWh</v>
      </c>
      <c r="E46" s="19" t="s">
        <v>47</v>
      </c>
      <c r="F46" s="19" t="s">
        <v>93</v>
      </c>
      <c r="G46" s="14"/>
      <c r="H46" s="19" t="s">
        <v>78</v>
      </c>
      <c r="I46" s="20" t="s">
        <v>50</v>
      </c>
      <c r="J46" s="5"/>
      <c r="K46" s="19" t="s">
        <v>49</v>
      </c>
      <c r="L46" s="21"/>
      <c r="M46" s="21"/>
      <c r="N46" s="67">
        <v>1.4319999999999999</v>
      </c>
      <c r="O46" s="67">
        <v>0.84399999999999997</v>
      </c>
      <c r="P46" s="67">
        <v>0.95499999999999996</v>
      </c>
      <c r="Q46" s="67">
        <v>1.7410000000000001</v>
      </c>
      <c r="R46" s="67">
        <v>0.66200000000000003</v>
      </c>
      <c r="S46" s="67">
        <v>0.67300000000000004</v>
      </c>
      <c r="T46" s="67">
        <v>1.8069999999999999</v>
      </c>
      <c r="U46" s="67">
        <v>0.752</v>
      </c>
      <c r="V46" s="67">
        <v>0.34200000000000003</v>
      </c>
      <c r="W46" s="67">
        <v>0.59099999999999997</v>
      </c>
      <c r="X46" s="67">
        <v>0.99399999999999999</v>
      </c>
      <c r="Y46" s="67">
        <v>0.85099999999999998</v>
      </c>
      <c r="Z46" s="67">
        <v>0.44400000000000001</v>
      </c>
      <c r="AA46" s="67">
        <v>0.83199999999999996</v>
      </c>
      <c r="AB46" s="21"/>
    </row>
    <row r="47" spans="4:28" x14ac:dyDescent="0.45">
      <c r="D47" s="39" t="str">
        <f t="shared" si="0"/>
        <v>Tariff summary_All the way_LV Site Specific Band 1_Unit rate 2 
p/kWh</v>
      </c>
      <c r="E47" s="19" t="s">
        <v>47</v>
      </c>
      <c r="F47" s="19" t="s">
        <v>93</v>
      </c>
      <c r="G47" s="14"/>
      <c r="H47" s="19" t="s">
        <v>79</v>
      </c>
      <c r="I47" s="20" t="s">
        <v>50</v>
      </c>
      <c r="J47" s="5"/>
      <c r="K47" s="19" t="s">
        <v>49</v>
      </c>
      <c r="L47" s="21"/>
      <c r="M47" s="21"/>
      <c r="N47" s="67">
        <v>1.4319999999999999</v>
      </c>
      <c r="O47" s="67">
        <v>0.84399999999999997</v>
      </c>
      <c r="P47" s="67">
        <v>0.95499999999999996</v>
      </c>
      <c r="Q47" s="67">
        <v>1.7410000000000001</v>
      </c>
      <c r="R47" s="67">
        <v>0.66200000000000003</v>
      </c>
      <c r="S47" s="67">
        <v>0.67300000000000004</v>
      </c>
      <c r="T47" s="67">
        <v>1.8069999999999999</v>
      </c>
      <c r="U47" s="67">
        <v>0.19500000000000001</v>
      </c>
      <c r="V47" s="67">
        <v>0.34200000000000003</v>
      </c>
      <c r="W47" s="67">
        <v>0.59099999999999997</v>
      </c>
      <c r="X47" s="67">
        <v>0.99399999999999999</v>
      </c>
      <c r="Y47" s="67">
        <v>0.85099999999999998</v>
      </c>
      <c r="Z47" s="67">
        <v>0.44400000000000001</v>
      </c>
      <c r="AA47" s="67">
        <v>0.83199999999999996</v>
      </c>
      <c r="AB47" s="21"/>
    </row>
    <row r="48" spans="4:28" x14ac:dyDescent="0.45">
      <c r="D48" s="39" t="str">
        <f t="shared" si="0"/>
        <v>Tariff summary_All the way_LV Site Specific Band 2_Unit rate 2 
p/kWh</v>
      </c>
      <c r="E48" s="19" t="s">
        <v>47</v>
      </c>
      <c r="F48" s="19" t="s">
        <v>93</v>
      </c>
      <c r="G48" s="14"/>
      <c r="H48" s="19" t="s">
        <v>80</v>
      </c>
      <c r="I48" s="20" t="s">
        <v>50</v>
      </c>
      <c r="J48" s="5"/>
      <c r="K48" s="19" t="s">
        <v>49</v>
      </c>
      <c r="L48" s="21"/>
      <c r="M48" s="21"/>
      <c r="N48" s="67">
        <v>1.4319999999999999</v>
      </c>
      <c r="O48" s="67">
        <v>0.84399999999999997</v>
      </c>
      <c r="P48" s="67">
        <v>0.95499999999999996</v>
      </c>
      <c r="Q48" s="67">
        <v>1.7410000000000001</v>
      </c>
      <c r="R48" s="67">
        <v>0.66200000000000003</v>
      </c>
      <c r="S48" s="67">
        <v>0.67300000000000004</v>
      </c>
      <c r="T48" s="67">
        <v>1.8069999999999999</v>
      </c>
      <c r="U48" s="67">
        <v>0.19500000000000001</v>
      </c>
      <c r="V48" s="67">
        <v>0.34200000000000003</v>
      </c>
      <c r="W48" s="67">
        <v>0.59099999999999997</v>
      </c>
      <c r="X48" s="67">
        <v>0.99399999999999999</v>
      </c>
      <c r="Y48" s="67">
        <v>0.85099999999999998</v>
      </c>
      <c r="Z48" s="67">
        <v>0.44400000000000001</v>
      </c>
      <c r="AA48" s="67">
        <v>0.83199999999999996</v>
      </c>
      <c r="AB48" s="21"/>
    </row>
    <row r="49" spans="4:28" x14ac:dyDescent="0.45">
      <c r="D49" s="39" t="str">
        <f t="shared" si="0"/>
        <v>Tariff summary_All the way_LV Site Specific Band 3_Unit rate 2 
p/kWh</v>
      </c>
      <c r="E49" s="19" t="s">
        <v>47</v>
      </c>
      <c r="F49" s="19" t="s">
        <v>93</v>
      </c>
      <c r="G49" s="14"/>
      <c r="H49" s="19" t="s">
        <v>81</v>
      </c>
      <c r="I49" s="20" t="s">
        <v>50</v>
      </c>
      <c r="J49" s="5"/>
      <c r="K49" s="19" t="s">
        <v>49</v>
      </c>
      <c r="L49" s="21"/>
      <c r="M49" s="21"/>
      <c r="N49" s="67">
        <v>1.4319999999999999</v>
      </c>
      <c r="O49" s="67">
        <v>0.84399999999999997</v>
      </c>
      <c r="P49" s="67">
        <v>0.95499999999999996</v>
      </c>
      <c r="Q49" s="67">
        <v>1.7410000000000001</v>
      </c>
      <c r="R49" s="67">
        <v>0.66200000000000003</v>
      </c>
      <c r="S49" s="67">
        <v>0.67300000000000004</v>
      </c>
      <c r="T49" s="67">
        <v>1.8069999999999999</v>
      </c>
      <c r="U49" s="67">
        <v>0.19500000000000001</v>
      </c>
      <c r="V49" s="67">
        <v>0.34200000000000003</v>
      </c>
      <c r="W49" s="67">
        <v>0.59099999999999997</v>
      </c>
      <c r="X49" s="67">
        <v>0.99399999999999999</v>
      </c>
      <c r="Y49" s="67">
        <v>0.85099999999999998</v>
      </c>
      <c r="Z49" s="67">
        <v>0.44400000000000001</v>
      </c>
      <c r="AA49" s="67">
        <v>0.83199999999999996</v>
      </c>
      <c r="AB49" s="21"/>
    </row>
    <row r="50" spans="4:28" x14ac:dyDescent="0.45">
      <c r="D50" s="39" t="str">
        <f t="shared" si="0"/>
        <v>Tariff summary_All the way_LV Site Specific Band 4_Unit rate 2 
p/kWh</v>
      </c>
      <c r="E50" s="19" t="s">
        <v>47</v>
      </c>
      <c r="F50" s="19" t="s">
        <v>93</v>
      </c>
      <c r="G50" s="14"/>
      <c r="H50" s="19" t="s">
        <v>82</v>
      </c>
      <c r="I50" s="20" t="s">
        <v>50</v>
      </c>
      <c r="J50" s="5"/>
      <c r="K50" s="19" t="s">
        <v>49</v>
      </c>
      <c r="L50" s="21"/>
      <c r="M50" s="21"/>
      <c r="N50" s="67">
        <v>1.4319999999999999</v>
      </c>
      <c r="O50" s="67">
        <v>0.84399999999999997</v>
      </c>
      <c r="P50" s="67">
        <v>0.95499999999999996</v>
      </c>
      <c r="Q50" s="67">
        <v>1.7410000000000001</v>
      </c>
      <c r="R50" s="67">
        <v>0.66200000000000003</v>
      </c>
      <c r="S50" s="67">
        <v>0.67300000000000004</v>
      </c>
      <c r="T50" s="67">
        <v>1.8069999999999999</v>
      </c>
      <c r="U50" s="67">
        <v>0.19500000000000001</v>
      </c>
      <c r="V50" s="67">
        <v>0.34200000000000003</v>
      </c>
      <c r="W50" s="67">
        <v>0.59099999999999997</v>
      </c>
      <c r="X50" s="67">
        <v>0.99399999999999999</v>
      </c>
      <c r="Y50" s="67">
        <v>0.85099999999999998</v>
      </c>
      <c r="Z50" s="67">
        <v>0.44400000000000001</v>
      </c>
      <c r="AA50" s="67">
        <v>0.83199999999999996</v>
      </c>
      <c r="AB50" s="21"/>
    </row>
    <row r="51" spans="4:28" x14ac:dyDescent="0.45">
      <c r="D51" s="39" t="str">
        <f t="shared" si="0"/>
        <v>Tariff summary_All the way_LV Sub Site Specific No Residual_Unit rate 2 
p/kWh</v>
      </c>
      <c r="E51" s="19" t="s">
        <v>47</v>
      </c>
      <c r="F51" s="19" t="s">
        <v>93</v>
      </c>
      <c r="G51" s="14"/>
      <c r="H51" s="19" t="s">
        <v>83</v>
      </c>
      <c r="I51" s="20" t="s">
        <v>50</v>
      </c>
      <c r="J51" s="5"/>
      <c r="K51" s="19" t="s">
        <v>49</v>
      </c>
      <c r="L51" s="21"/>
      <c r="M51" s="21"/>
      <c r="N51" s="67">
        <v>1.052</v>
      </c>
      <c r="O51" s="67">
        <v>0.48</v>
      </c>
      <c r="P51" s="67">
        <v>0.64200000000000002</v>
      </c>
      <c r="Q51" s="67">
        <v>0.81799999999999995</v>
      </c>
      <c r="R51" s="67">
        <v>0.29799999999999999</v>
      </c>
      <c r="S51" s="67">
        <v>0.32100000000000001</v>
      </c>
      <c r="T51" s="67">
        <v>1.1839999999999999</v>
      </c>
      <c r="U51" s="67">
        <v>0.55700000000000005</v>
      </c>
      <c r="V51" s="67">
        <v>0.21299999999999999</v>
      </c>
      <c r="W51" s="67">
        <v>0.35299999999999998</v>
      </c>
      <c r="X51" s="67">
        <v>0.57599999999999996</v>
      </c>
      <c r="Y51" s="67">
        <v>0.44900000000000001</v>
      </c>
      <c r="Z51" s="67">
        <v>0.22600000000000001</v>
      </c>
      <c r="AA51" s="67">
        <v>0.56200000000000006</v>
      </c>
      <c r="AB51" s="21"/>
    </row>
    <row r="52" spans="4:28" x14ac:dyDescent="0.45">
      <c r="D52" s="39" t="str">
        <f t="shared" si="0"/>
        <v>Tariff summary_All the way_LV Sub Site Specific Band 1_Unit rate 2 
p/kWh</v>
      </c>
      <c r="E52" s="19" t="s">
        <v>47</v>
      </c>
      <c r="F52" s="19" t="s">
        <v>93</v>
      </c>
      <c r="G52" s="14"/>
      <c r="H52" s="19" t="s">
        <v>84</v>
      </c>
      <c r="I52" s="20" t="s">
        <v>50</v>
      </c>
      <c r="J52" s="5"/>
      <c r="K52" s="19" t="s">
        <v>49</v>
      </c>
      <c r="L52" s="21"/>
      <c r="M52" s="21"/>
      <c r="N52" s="67">
        <v>1.052</v>
      </c>
      <c r="O52" s="67">
        <v>0.48</v>
      </c>
      <c r="P52" s="67">
        <v>0.64200000000000002</v>
      </c>
      <c r="Q52" s="67">
        <v>0.81799999999999995</v>
      </c>
      <c r="R52" s="67">
        <v>0.29799999999999999</v>
      </c>
      <c r="S52" s="67">
        <v>0.32100000000000001</v>
      </c>
      <c r="T52" s="67">
        <v>1.1839999999999999</v>
      </c>
      <c r="U52" s="67">
        <v>0</v>
      </c>
      <c r="V52" s="67">
        <v>0.21299999999999999</v>
      </c>
      <c r="W52" s="67">
        <v>0.35299999999999998</v>
      </c>
      <c r="X52" s="67">
        <v>0.57599999999999996</v>
      </c>
      <c r="Y52" s="67">
        <v>0.44900000000000001</v>
      </c>
      <c r="Z52" s="67">
        <v>0.22600000000000001</v>
      </c>
      <c r="AA52" s="67">
        <v>0.56200000000000006</v>
      </c>
      <c r="AB52" s="21"/>
    </row>
    <row r="53" spans="4:28" x14ac:dyDescent="0.45">
      <c r="D53" s="39" t="str">
        <f t="shared" si="0"/>
        <v>Tariff summary_All the way_LV Sub Site Specific Band 2_Unit rate 2 
p/kWh</v>
      </c>
      <c r="E53" s="19" t="s">
        <v>47</v>
      </c>
      <c r="F53" s="19" t="s">
        <v>93</v>
      </c>
      <c r="G53" s="14"/>
      <c r="H53" s="19" t="s">
        <v>85</v>
      </c>
      <c r="I53" s="20" t="s">
        <v>50</v>
      </c>
      <c r="J53" s="5"/>
      <c r="K53" s="19" t="s">
        <v>49</v>
      </c>
      <c r="L53" s="21"/>
      <c r="M53" s="21"/>
      <c r="N53" s="67">
        <v>1.052</v>
      </c>
      <c r="O53" s="67">
        <v>0.48</v>
      </c>
      <c r="P53" s="67">
        <v>0.64200000000000002</v>
      </c>
      <c r="Q53" s="67">
        <v>0.81799999999999995</v>
      </c>
      <c r="R53" s="67">
        <v>0.29799999999999999</v>
      </c>
      <c r="S53" s="67">
        <v>0.32100000000000001</v>
      </c>
      <c r="T53" s="67">
        <v>1.1839999999999999</v>
      </c>
      <c r="U53" s="67">
        <v>0</v>
      </c>
      <c r="V53" s="67">
        <v>0.21299999999999999</v>
      </c>
      <c r="W53" s="67">
        <v>0.35299999999999998</v>
      </c>
      <c r="X53" s="67">
        <v>0.57599999999999996</v>
      </c>
      <c r="Y53" s="67">
        <v>0.44900000000000001</v>
      </c>
      <c r="Z53" s="67">
        <v>0.22600000000000001</v>
      </c>
      <c r="AA53" s="67">
        <v>0.56200000000000006</v>
      </c>
      <c r="AB53" s="21"/>
    </row>
    <row r="54" spans="4:28" x14ac:dyDescent="0.45">
      <c r="D54" s="39" t="str">
        <f t="shared" si="0"/>
        <v>Tariff summary_All the way_LV Sub Site Specific Band 3_Unit rate 2 
p/kWh</v>
      </c>
      <c r="E54" s="19" t="s">
        <v>47</v>
      </c>
      <c r="F54" s="19" t="s">
        <v>93</v>
      </c>
      <c r="G54" s="14"/>
      <c r="H54" s="19" t="s">
        <v>86</v>
      </c>
      <c r="I54" s="20" t="s">
        <v>50</v>
      </c>
      <c r="J54" s="5"/>
      <c r="K54" s="19" t="s">
        <v>49</v>
      </c>
      <c r="L54" s="21"/>
      <c r="M54" s="21"/>
      <c r="N54" s="67">
        <v>1.052</v>
      </c>
      <c r="O54" s="67">
        <v>0.48</v>
      </c>
      <c r="P54" s="67">
        <v>0.64200000000000002</v>
      </c>
      <c r="Q54" s="67">
        <v>0.81799999999999995</v>
      </c>
      <c r="R54" s="67">
        <v>0.29799999999999999</v>
      </c>
      <c r="S54" s="67">
        <v>0.32100000000000001</v>
      </c>
      <c r="T54" s="67">
        <v>1.1839999999999999</v>
      </c>
      <c r="U54" s="67">
        <v>0</v>
      </c>
      <c r="V54" s="67">
        <v>0.21299999999999999</v>
      </c>
      <c r="W54" s="67">
        <v>0.35299999999999998</v>
      </c>
      <c r="X54" s="67">
        <v>0.57599999999999996</v>
      </c>
      <c r="Y54" s="67">
        <v>0.44900000000000001</v>
      </c>
      <c r="Z54" s="67">
        <v>0.22600000000000001</v>
      </c>
      <c r="AA54" s="67">
        <v>0.56200000000000006</v>
      </c>
      <c r="AB54" s="21"/>
    </row>
    <row r="55" spans="4:28" x14ac:dyDescent="0.45">
      <c r="D55" s="39" t="str">
        <f t="shared" si="0"/>
        <v>Tariff summary_All the way_LV Sub Site Specific Band 4_Unit rate 2 
p/kWh</v>
      </c>
      <c r="E55" s="19" t="s">
        <v>47</v>
      </c>
      <c r="F55" s="19" t="s">
        <v>93</v>
      </c>
      <c r="G55" s="14"/>
      <c r="H55" s="19" t="s">
        <v>87</v>
      </c>
      <c r="I55" s="20" t="s">
        <v>50</v>
      </c>
      <c r="J55" s="5"/>
      <c r="K55" s="19" t="s">
        <v>49</v>
      </c>
      <c r="L55" s="21"/>
      <c r="M55" s="21"/>
      <c r="N55" s="67">
        <v>1.052</v>
      </c>
      <c r="O55" s="67">
        <v>0.48</v>
      </c>
      <c r="P55" s="67">
        <v>0.64200000000000002</v>
      </c>
      <c r="Q55" s="67">
        <v>0.81799999999999995</v>
      </c>
      <c r="R55" s="67">
        <v>0.29799999999999999</v>
      </c>
      <c r="S55" s="67">
        <v>0.32100000000000001</v>
      </c>
      <c r="T55" s="67">
        <v>1.1839999999999999</v>
      </c>
      <c r="U55" s="67">
        <v>0</v>
      </c>
      <c r="V55" s="67">
        <v>0.21299999999999999</v>
      </c>
      <c r="W55" s="67">
        <v>0.35299999999999998</v>
      </c>
      <c r="X55" s="67">
        <v>0.57599999999999996</v>
      </c>
      <c r="Y55" s="67">
        <v>0.44900000000000001</v>
      </c>
      <c r="Z55" s="67">
        <v>0.22600000000000001</v>
      </c>
      <c r="AA55" s="67">
        <v>0.56200000000000006</v>
      </c>
      <c r="AB55" s="21"/>
    </row>
    <row r="56" spans="4:28" x14ac:dyDescent="0.45">
      <c r="D56" s="39" t="str">
        <f t="shared" si="0"/>
        <v>Tariff summary_All the way_HV Site Specific No Residual_Unit rate 2 
p/kWh</v>
      </c>
      <c r="E56" s="19" t="s">
        <v>47</v>
      </c>
      <c r="F56" s="19" t="s">
        <v>93</v>
      </c>
      <c r="G56" s="14"/>
      <c r="H56" s="19" t="s">
        <v>88</v>
      </c>
      <c r="I56" s="20" t="s">
        <v>50</v>
      </c>
      <c r="J56" s="5"/>
      <c r="K56" s="19" t="s">
        <v>49</v>
      </c>
      <c r="L56" s="21"/>
      <c r="M56" s="21"/>
      <c r="N56" s="67">
        <v>0.63200000000000001</v>
      </c>
      <c r="O56" s="67">
        <v>0.33400000000000002</v>
      </c>
      <c r="P56" s="67">
        <v>0.41899999999999998</v>
      </c>
      <c r="Q56" s="67">
        <v>0.41</v>
      </c>
      <c r="R56" s="67">
        <v>0.216</v>
      </c>
      <c r="S56" s="67">
        <v>0.20399999999999999</v>
      </c>
      <c r="T56" s="67">
        <v>0.76400000000000001</v>
      </c>
      <c r="U56" s="67">
        <v>0.36799999999999999</v>
      </c>
      <c r="V56" s="67">
        <v>0.16900000000000001</v>
      </c>
      <c r="W56" s="67">
        <v>0.26200000000000001</v>
      </c>
      <c r="X56" s="67">
        <v>0.314</v>
      </c>
      <c r="Y56" s="67">
        <v>0.20799999999999999</v>
      </c>
      <c r="Z56" s="67">
        <v>0.12</v>
      </c>
      <c r="AA56" s="67">
        <v>0.4</v>
      </c>
      <c r="AB56" s="21"/>
    </row>
    <row r="57" spans="4:28" x14ac:dyDescent="0.45">
      <c r="D57" s="39" t="str">
        <f t="shared" si="0"/>
        <v>Tariff summary_All the way_HV Site Specific Band 1_Unit rate 2 
p/kWh</v>
      </c>
      <c r="E57" s="19" t="s">
        <v>47</v>
      </c>
      <c r="F57" s="19" t="s">
        <v>93</v>
      </c>
      <c r="G57" s="14"/>
      <c r="H57" s="19" t="s">
        <v>89</v>
      </c>
      <c r="I57" s="20" t="s">
        <v>50</v>
      </c>
      <c r="J57" s="5"/>
      <c r="K57" s="19" t="s">
        <v>49</v>
      </c>
      <c r="L57" s="21"/>
      <c r="M57" s="21"/>
      <c r="N57" s="67">
        <v>0.63200000000000001</v>
      </c>
      <c r="O57" s="67">
        <v>0.33400000000000002</v>
      </c>
      <c r="P57" s="67">
        <v>0.41899999999999998</v>
      </c>
      <c r="Q57" s="67">
        <v>0.41</v>
      </c>
      <c r="R57" s="67">
        <v>0.216</v>
      </c>
      <c r="S57" s="67">
        <v>0.20399999999999999</v>
      </c>
      <c r="T57" s="67">
        <v>0.76400000000000001</v>
      </c>
      <c r="U57" s="67">
        <v>0</v>
      </c>
      <c r="V57" s="67">
        <v>0.16900000000000001</v>
      </c>
      <c r="W57" s="67">
        <v>0.26200000000000001</v>
      </c>
      <c r="X57" s="67">
        <v>0.314</v>
      </c>
      <c r="Y57" s="67">
        <v>0.20799999999999999</v>
      </c>
      <c r="Z57" s="67">
        <v>0.12</v>
      </c>
      <c r="AA57" s="67">
        <v>0.4</v>
      </c>
      <c r="AB57" s="21"/>
    </row>
    <row r="58" spans="4:28" x14ac:dyDescent="0.45">
      <c r="D58" s="39" t="str">
        <f t="shared" si="0"/>
        <v>Tariff summary_All the way_HV Site Specific Band 2_Unit rate 2 
p/kWh</v>
      </c>
      <c r="E58" s="19" t="s">
        <v>47</v>
      </c>
      <c r="F58" s="19" t="s">
        <v>93</v>
      </c>
      <c r="G58" s="14"/>
      <c r="H58" s="19" t="s">
        <v>90</v>
      </c>
      <c r="I58" s="20" t="s">
        <v>50</v>
      </c>
      <c r="J58" s="5"/>
      <c r="K58" s="19" t="s">
        <v>49</v>
      </c>
      <c r="L58" s="21"/>
      <c r="M58" s="21"/>
      <c r="N58" s="67">
        <v>0.63200000000000001</v>
      </c>
      <c r="O58" s="67">
        <v>0.33400000000000002</v>
      </c>
      <c r="P58" s="67">
        <v>0.41899999999999998</v>
      </c>
      <c r="Q58" s="67">
        <v>0.41</v>
      </c>
      <c r="R58" s="67">
        <v>0.216</v>
      </c>
      <c r="S58" s="67">
        <v>0.20399999999999999</v>
      </c>
      <c r="T58" s="67">
        <v>0.76400000000000001</v>
      </c>
      <c r="U58" s="67">
        <v>0</v>
      </c>
      <c r="V58" s="67">
        <v>0.16900000000000001</v>
      </c>
      <c r="W58" s="67">
        <v>0.26200000000000001</v>
      </c>
      <c r="X58" s="67">
        <v>0.314</v>
      </c>
      <c r="Y58" s="67">
        <v>0.20799999999999999</v>
      </c>
      <c r="Z58" s="67">
        <v>0.12</v>
      </c>
      <c r="AA58" s="67">
        <v>0.4</v>
      </c>
      <c r="AB58" s="21"/>
    </row>
    <row r="59" spans="4:28" x14ac:dyDescent="0.45">
      <c r="D59" s="39" t="str">
        <f t="shared" si="0"/>
        <v>Tariff summary_All the way_HV Site Specific Band 3_Unit rate 2 
p/kWh</v>
      </c>
      <c r="E59" s="19" t="s">
        <v>47</v>
      </c>
      <c r="F59" s="19" t="s">
        <v>93</v>
      </c>
      <c r="G59" s="14"/>
      <c r="H59" s="19" t="s">
        <v>91</v>
      </c>
      <c r="I59" s="20" t="s">
        <v>50</v>
      </c>
      <c r="J59" s="5"/>
      <c r="K59" s="19" t="s">
        <v>49</v>
      </c>
      <c r="L59" s="21"/>
      <c r="M59" s="21"/>
      <c r="N59" s="67">
        <v>0.63200000000000001</v>
      </c>
      <c r="O59" s="67">
        <v>0.33400000000000002</v>
      </c>
      <c r="P59" s="67">
        <v>0.41899999999999998</v>
      </c>
      <c r="Q59" s="67">
        <v>0.41</v>
      </c>
      <c r="R59" s="67">
        <v>0.216</v>
      </c>
      <c r="S59" s="67">
        <v>0.20399999999999999</v>
      </c>
      <c r="T59" s="67">
        <v>0.76400000000000001</v>
      </c>
      <c r="U59" s="67">
        <v>0</v>
      </c>
      <c r="V59" s="67">
        <v>0.16900000000000001</v>
      </c>
      <c r="W59" s="67">
        <v>0.26200000000000001</v>
      </c>
      <c r="X59" s="67">
        <v>0.314</v>
      </c>
      <c r="Y59" s="67">
        <v>0.20799999999999999</v>
      </c>
      <c r="Z59" s="67">
        <v>0.12</v>
      </c>
      <c r="AA59" s="67">
        <v>0.4</v>
      </c>
      <c r="AB59" s="21"/>
    </row>
    <row r="60" spans="4:28" x14ac:dyDescent="0.45">
      <c r="D60" s="39" t="str">
        <f t="shared" si="0"/>
        <v>Tariff summary_All the way_HV Site Specific Band 4_Unit rate 2 
p/kWh</v>
      </c>
      <c r="E60" s="19" t="s">
        <v>47</v>
      </c>
      <c r="F60" s="19" t="s">
        <v>93</v>
      </c>
      <c r="G60" s="14"/>
      <c r="H60" s="19" t="s">
        <v>92</v>
      </c>
      <c r="I60" s="20" t="s">
        <v>50</v>
      </c>
      <c r="J60" s="5"/>
      <c r="K60" s="19" t="s">
        <v>49</v>
      </c>
      <c r="L60" s="21"/>
      <c r="M60" s="21"/>
      <c r="N60" s="67">
        <v>0.63200000000000001</v>
      </c>
      <c r="O60" s="67">
        <v>0.33400000000000002</v>
      </c>
      <c r="P60" s="67">
        <v>0.41899999999999998</v>
      </c>
      <c r="Q60" s="67">
        <v>0.41</v>
      </c>
      <c r="R60" s="67">
        <v>0.216</v>
      </c>
      <c r="S60" s="67">
        <v>0.20399999999999999</v>
      </c>
      <c r="T60" s="67">
        <v>0.76400000000000001</v>
      </c>
      <c r="U60" s="67">
        <v>0</v>
      </c>
      <c r="V60" s="67">
        <v>0.16900000000000001</v>
      </c>
      <c r="W60" s="67">
        <v>0.26200000000000001</v>
      </c>
      <c r="X60" s="67">
        <v>0.314</v>
      </c>
      <c r="Y60" s="67">
        <v>0.20799999999999999</v>
      </c>
      <c r="Z60" s="67">
        <v>0.12</v>
      </c>
      <c r="AA60" s="67">
        <v>0.4</v>
      </c>
      <c r="AB60" s="21"/>
    </row>
    <row r="61" spans="4:28" x14ac:dyDescent="0.45">
      <c r="D61" s="39" t="str">
        <f t="shared" si="0"/>
        <v>Tariff summary_All the way_Unmetered Supplies_Unit rate 2 
p/kWh</v>
      </c>
      <c r="E61" s="19" t="s">
        <v>47</v>
      </c>
      <c r="F61" s="19" t="s">
        <v>93</v>
      </c>
      <c r="G61" s="14"/>
      <c r="H61" s="19" t="s">
        <v>60</v>
      </c>
      <c r="I61" s="20" t="s">
        <v>50</v>
      </c>
      <c r="J61" s="5"/>
      <c r="K61" s="19" t="s">
        <v>49</v>
      </c>
      <c r="L61" s="21"/>
      <c r="M61" s="21"/>
      <c r="N61" s="67">
        <v>4.9260000000000002</v>
      </c>
      <c r="O61" s="67">
        <v>2.1629999999999998</v>
      </c>
      <c r="P61" s="67">
        <v>2.0329999999999999</v>
      </c>
      <c r="Q61" s="67">
        <v>5.1429999999999998</v>
      </c>
      <c r="R61" s="67">
        <v>3.58</v>
      </c>
      <c r="S61" s="67">
        <v>3.173</v>
      </c>
      <c r="T61" s="67">
        <v>4.6079999999999997</v>
      </c>
      <c r="U61" s="67">
        <v>1.6870000000000001</v>
      </c>
      <c r="V61" s="67">
        <v>1.7130000000000001</v>
      </c>
      <c r="W61" s="67">
        <v>1.556</v>
      </c>
      <c r="X61" s="67">
        <v>2.8969999999999998</v>
      </c>
      <c r="Y61" s="67">
        <v>2.8969999999999998</v>
      </c>
      <c r="Z61" s="67">
        <v>3.0760000000000001</v>
      </c>
      <c r="AA61" s="67">
        <v>3.2029999999999998</v>
      </c>
      <c r="AB61" s="21"/>
    </row>
    <row r="62" spans="4:28" x14ac:dyDescent="0.45">
      <c r="D62" s="39" t="str">
        <f t="shared" si="0"/>
        <v>Tariff summary_All the way_LV Generation Aggregated_Unit rate 2 
p/kWh</v>
      </c>
      <c r="E62" s="19" t="s">
        <v>47</v>
      </c>
      <c r="F62" s="19" t="s">
        <v>93</v>
      </c>
      <c r="G62" s="14"/>
      <c r="H62" s="19" t="s">
        <v>61</v>
      </c>
      <c r="I62" s="20" t="s">
        <v>50</v>
      </c>
      <c r="J62" s="5"/>
      <c r="K62" s="19" t="s">
        <v>49</v>
      </c>
      <c r="L62" s="21"/>
      <c r="M62" s="21"/>
      <c r="N62" s="67">
        <v>-1.546</v>
      </c>
      <c r="O62" s="67">
        <v>-0.77200000000000002</v>
      </c>
      <c r="P62" s="67">
        <v>-0.82499999999999996</v>
      </c>
      <c r="Q62" s="67">
        <v>-1.7390000000000001</v>
      </c>
      <c r="R62" s="67">
        <v>-0.75700000000000001</v>
      </c>
      <c r="S62" s="67">
        <v>-0.65200000000000002</v>
      </c>
      <c r="T62" s="67">
        <v>-1.756</v>
      </c>
      <c r="U62" s="67">
        <v>-0.77600000000000002</v>
      </c>
      <c r="V62" s="67">
        <v>-0.36199999999999999</v>
      </c>
      <c r="W62" s="67">
        <v>-0.56000000000000005</v>
      </c>
      <c r="X62" s="67">
        <v>-0.89600000000000002</v>
      </c>
      <c r="Y62" s="67">
        <v>-0.74399999999999999</v>
      </c>
      <c r="Z62" s="67">
        <v>-0.435</v>
      </c>
      <c r="AA62" s="67">
        <v>-0.81699999999999995</v>
      </c>
      <c r="AB62" s="21"/>
    </row>
    <row r="63" spans="4:28" x14ac:dyDescent="0.45">
      <c r="D63" s="39" t="str">
        <f t="shared" si="0"/>
        <v>Tariff summary_All the way_LV Sub Generation Aggregated_Unit rate 2 
p/kWh</v>
      </c>
      <c r="E63" s="19" t="s">
        <v>47</v>
      </c>
      <c r="F63" s="19" t="s">
        <v>93</v>
      </c>
      <c r="G63" s="14"/>
      <c r="H63" s="19" t="s">
        <v>62</v>
      </c>
      <c r="I63" s="20" t="s">
        <v>50</v>
      </c>
      <c r="J63" s="5"/>
      <c r="K63" s="19" t="s">
        <v>49</v>
      </c>
      <c r="L63" s="21"/>
      <c r="M63" s="21"/>
      <c r="N63" s="67">
        <v>-1.2090000000000001</v>
      </c>
      <c r="O63" s="67">
        <v>-0.68600000000000005</v>
      </c>
      <c r="P63" s="67">
        <v>-0.72299999999999998</v>
      </c>
      <c r="Q63" s="67">
        <v>-1.528</v>
      </c>
      <c r="R63" s="67">
        <v>-0.61899999999999999</v>
      </c>
      <c r="S63" s="67">
        <v>-0.55400000000000005</v>
      </c>
      <c r="T63" s="67">
        <v>-1.512</v>
      </c>
      <c r="U63" s="67">
        <v>-0.68300000000000005</v>
      </c>
      <c r="V63" s="67">
        <v>-0.311</v>
      </c>
      <c r="W63" s="67">
        <v>-0.47799999999999998</v>
      </c>
      <c r="X63" s="67">
        <v>-0.76900000000000002</v>
      </c>
      <c r="Y63" s="67">
        <v>-0.61899999999999999</v>
      </c>
      <c r="Z63" s="67">
        <v>-0.37</v>
      </c>
      <c r="AA63" s="67">
        <v>-0.73499999999999999</v>
      </c>
      <c r="AB63" s="21"/>
    </row>
    <row r="64" spans="4:28" x14ac:dyDescent="0.45">
      <c r="D64" s="39" t="str">
        <f t="shared" si="0"/>
        <v>Tariff summary_All the way_LV Generation Site Specific_Unit rate 2 
p/kWh</v>
      </c>
      <c r="E64" s="19" t="s">
        <v>47</v>
      </c>
      <c r="F64" s="19" t="s">
        <v>93</v>
      </c>
      <c r="G64" s="14"/>
      <c r="H64" s="19" t="s">
        <v>63</v>
      </c>
      <c r="I64" s="20" t="s">
        <v>50</v>
      </c>
      <c r="J64" s="5"/>
      <c r="K64" s="19" t="s">
        <v>49</v>
      </c>
      <c r="L64" s="21"/>
      <c r="M64" s="21"/>
      <c r="N64" s="67">
        <v>-1.546</v>
      </c>
      <c r="O64" s="67">
        <v>-0.77200000000000002</v>
      </c>
      <c r="P64" s="67">
        <v>-0.82499999999999996</v>
      </c>
      <c r="Q64" s="67">
        <v>-1.7390000000000001</v>
      </c>
      <c r="R64" s="67">
        <v>-0.75700000000000001</v>
      </c>
      <c r="S64" s="67">
        <v>-0.65200000000000002</v>
      </c>
      <c r="T64" s="67">
        <v>-1.756</v>
      </c>
      <c r="U64" s="67">
        <v>-0.77600000000000002</v>
      </c>
      <c r="V64" s="67">
        <v>-0.36199999999999999</v>
      </c>
      <c r="W64" s="67">
        <v>-0.56000000000000005</v>
      </c>
      <c r="X64" s="67">
        <v>-0.89600000000000002</v>
      </c>
      <c r="Y64" s="67">
        <v>-0.74399999999999999</v>
      </c>
      <c r="Z64" s="67">
        <v>-0.435</v>
      </c>
      <c r="AA64" s="67">
        <v>-0.81699999999999995</v>
      </c>
      <c r="AB64" s="21"/>
    </row>
    <row r="65" spans="4:28" x14ac:dyDescent="0.45">
      <c r="D65" s="39" t="str">
        <f t="shared" si="0"/>
        <v>Tariff summary_All the way_LV Generation Site Specific no RP Charge_Unit rate 2 
p/kWh</v>
      </c>
      <c r="E65" s="19" t="s">
        <v>47</v>
      </c>
      <c r="F65" s="19" t="s">
        <v>93</v>
      </c>
      <c r="G65" s="14"/>
      <c r="H65" s="19" t="s">
        <v>64</v>
      </c>
      <c r="I65" s="20" t="s">
        <v>50</v>
      </c>
      <c r="J65" s="5"/>
      <c r="K65" s="19" t="s">
        <v>49</v>
      </c>
      <c r="L65" s="21"/>
      <c r="M65" s="21"/>
      <c r="N65" s="67">
        <v>-1.546</v>
      </c>
      <c r="O65" s="67">
        <v>-0.77200000000000002</v>
      </c>
      <c r="P65" s="67">
        <v>-0.82499999999999996</v>
      </c>
      <c r="Q65" s="67">
        <v>-1.7390000000000001</v>
      </c>
      <c r="R65" s="67">
        <v>-0.75700000000000001</v>
      </c>
      <c r="S65" s="67">
        <v>-0.65200000000000002</v>
      </c>
      <c r="T65" s="67">
        <v>-1.756</v>
      </c>
      <c r="U65" s="67">
        <v>-0.77600000000000002</v>
      </c>
      <c r="V65" s="67">
        <v>-0.36199999999999999</v>
      </c>
      <c r="W65" s="67">
        <v>-0.56000000000000005</v>
      </c>
      <c r="X65" s="67">
        <v>-0.89600000000000002</v>
      </c>
      <c r="Y65" s="67">
        <v>-0.74399999999999999</v>
      </c>
      <c r="Z65" s="67">
        <v>-0.435</v>
      </c>
      <c r="AA65" s="67">
        <v>-0.81699999999999995</v>
      </c>
      <c r="AB65" s="21"/>
    </row>
    <row r="66" spans="4:28" x14ac:dyDescent="0.45">
      <c r="D66" s="39" t="str">
        <f t="shared" si="0"/>
        <v>Tariff summary_All the way_LV Sub Generation Site Specific_Unit rate 2 
p/kWh</v>
      </c>
      <c r="E66" s="19" t="s">
        <v>47</v>
      </c>
      <c r="F66" s="19" t="s">
        <v>93</v>
      </c>
      <c r="G66" s="14"/>
      <c r="H66" s="19" t="s">
        <v>65</v>
      </c>
      <c r="I66" s="20" t="s">
        <v>50</v>
      </c>
      <c r="J66" s="5"/>
      <c r="K66" s="19" t="s">
        <v>49</v>
      </c>
      <c r="L66" s="21"/>
      <c r="M66" s="21"/>
      <c r="N66" s="67">
        <v>-1.2090000000000001</v>
      </c>
      <c r="O66" s="67">
        <v>-0.68600000000000005</v>
      </c>
      <c r="P66" s="67">
        <v>-0.72299999999999998</v>
      </c>
      <c r="Q66" s="67">
        <v>-1.528</v>
      </c>
      <c r="R66" s="67">
        <v>-0.61899999999999999</v>
      </c>
      <c r="S66" s="67">
        <v>-0.55400000000000005</v>
      </c>
      <c r="T66" s="67">
        <v>-1.512</v>
      </c>
      <c r="U66" s="67">
        <v>-0.68300000000000005</v>
      </c>
      <c r="V66" s="67">
        <v>-0.311</v>
      </c>
      <c r="W66" s="67">
        <v>-0.47799999999999998</v>
      </c>
      <c r="X66" s="67">
        <v>-0.76900000000000002</v>
      </c>
      <c r="Y66" s="67">
        <v>-0.61899999999999999</v>
      </c>
      <c r="Z66" s="67">
        <v>-0.37</v>
      </c>
      <c r="AA66" s="67">
        <v>-0.73499999999999999</v>
      </c>
      <c r="AB66" s="21"/>
    </row>
    <row r="67" spans="4:28" x14ac:dyDescent="0.45">
      <c r="D67" s="39" t="str">
        <f t="shared" si="0"/>
        <v>Tariff summary_All the way_LV Sub Generation Site Specific no RP Charge_Unit rate 2 
p/kWh</v>
      </c>
      <c r="E67" s="19" t="s">
        <v>47</v>
      </c>
      <c r="F67" s="19" t="s">
        <v>93</v>
      </c>
      <c r="G67" s="14"/>
      <c r="H67" s="19" t="s">
        <v>66</v>
      </c>
      <c r="I67" s="20" t="s">
        <v>50</v>
      </c>
      <c r="J67" s="5"/>
      <c r="K67" s="19" t="s">
        <v>49</v>
      </c>
      <c r="L67" s="21"/>
      <c r="M67" s="21"/>
      <c r="N67" s="67">
        <v>-1.2090000000000001</v>
      </c>
      <c r="O67" s="67">
        <v>-0.68600000000000005</v>
      </c>
      <c r="P67" s="67">
        <v>-0.72299999999999998</v>
      </c>
      <c r="Q67" s="67">
        <v>-1.528</v>
      </c>
      <c r="R67" s="67">
        <v>-0.61899999999999999</v>
      </c>
      <c r="S67" s="67">
        <v>-0.55400000000000005</v>
      </c>
      <c r="T67" s="67">
        <v>-1.512</v>
      </c>
      <c r="U67" s="67">
        <v>-0.68300000000000005</v>
      </c>
      <c r="V67" s="67">
        <v>-0.311</v>
      </c>
      <c r="W67" s="67">
        <v>-0.47799999999999998</v>
      </c>
      <c r="X67" s="67">
        <v>-0.76900000000000002</v>
      </c>
      <c r="Y67" s="67">
        <v>-0.61899999999999999</v>
      </c>
      <c r="Z67" s="67">
        <v>-0.37</v>
      </c>
      <c r="AA67" s="67">
        <v>-0.73499999999999999</v>
      </c>
      <c r="AB67" s="21"/>
    </row>
    <row r="68" spans="4:28" x14ac:dyDescent="0.45">
      <c r="D68" s="39" t="str">
        <f t="shared" si="0"/>
        <v>Tariff summary_All the way_HV Generation Site Specific_Unit rate 2 
p/kWh</v>
      </c>
      <c r="E68" s="19" t="s">
        <v>47</v>
      </c>
      <c r="F68" s="19" t="s">
        <v>93</v>
      </c>
      <c r="G68" s="14"/>
      <c r="H68" s="19" t="s">
        <v>67</v>
      </c>
      <c r="I68" s="20" t="s">
        <v>50</v>
      </c>
      <c r="J68" s="5"/>
      <c r="K68" s="19" t="s">
        <v>49</v>
      </c>
      <c r="L68" s="21"/>
      <c r="M68" s="21"/>
      <c r="N68" s="67">
        <v>-0.8</v>
      </c>
      <c r="O68" s="67">
        <v>-0.40600000000000003</v>
      </c>
      <c r="P68" s="67">
        <v>-0.50600000000000001</v>
      </c>
      <c r="Q68" s="67">
        <v>-0.64700000000000002</v>
      </c>
      <c r="R68" s="67">
        <v>-0.307</v>
      </c>
      <c r="S68" s="67">
        <v>-0.28000000000000003</v>
      </c>
      <c r="T68" s="67">
        <v>-0.86499999999999999</v>
      </c>
      <c r="U68" s="67">
        <v>-0.46400000000000002</v>
      </c>
      <c r="V68" s="67">
        <v>-0.19500000000000001</v>
      </c>
      <c r="W68" s="67">
        <v>-0.31</v>
      </c>
      <c r="X68" s="67">
        <v>-0.44900000000000001</v>
      </c>
      <c r="Y68" s="67">
        <v>-0.32200000000000001</v>
      </c>
      <c r="Z68" s="67">
        <v>-0.155</v>
      </c>
      <c r="AA68" s="67">
        <v>-0.44800000000000001</v>
      </c>
      <c r="AB68" s="21"/>
    </row>
    <row r="69" spans="4:28" x14ac:dyDescent="0.45">
      <c r="D69" s="39" t="str">
        <f t="shared" si="0"/>
        <v>Tariff summary_All the way_HV Generation Site Specific no RP Charge_Unit rate 2 
p/kWh</v>
      </c>
      <c r="E69" s="19" t="s">
        <v>47</v>
      </c>
      <c r="F69" s="19" t="s">
        <v>93</v>
      </c>
      <c r="G69" s="14"/>
      <c r="H69" s="19" t="s">
        <v>68</v>
      </c>
      <c r="I69" s="20" t="s">
        <v>50</v>
      </c>
      <c r="J69" s="5"/>
      <c r="K69" s="19" t="s">
        <v>49</v>
      </c>
      <c r="L69" s="21"/>
      <c r="M69" s="21"/>
      <c r="N69" s="67">
        <v>-0.8</v>
      </c>
      <c r="O69" s="67">
        <v>-0.40600000000000003</v>
      </c>
      <c r="P69" s="67">
        <v>-0.50600000000000001</v>
      </c>
      <c r="Q69" s="67">
        <v>-0.64700000000000002</v>
      </c>
      <c r="R69" s="67">
        <v>-0.307</v>
      </c>
      <c r="S69" s="67">
        <v>-0.28000000000000003</v>
      </c>
      <c r="T69" s="67">
        <v>-0.86499999999999999</v>
      </c>
      <c r="U69" s="67">
        <v>-0.46400000000000002</v>
      </c>
      <c r="V69" s="67">
        <v>-0.19500000000000001</v>
      </c>
      <c r="W69" s="67">
        <v>-0.31</v>
      </c>
      <c r="X69" s="67">
        <v>-0.44900000000000001</v>
      </c>
      <c r="Y69" s="67">
        <v>-0.32200000000000001</v>
      </c>
      <c r="Z69" s="67">
        <v>-0.155</v>
      </c>
      <c r="AA69" s="67">
        <v>-0.44800000000000001</v>
      </c>
      <c r="AB69" s="21"/>
    </row>
    <row r="70" spans="4:28" x14ac:dyDescent="0.45">
      <c r="D70" s="39" t="str">
        <f t="shared" ref="D70:D133" si="1">E70&amp;"_"&amp;F70&amp;"_"&amp;H70&amp;"_"&amp;I70</f>
        <v>Tariff summary_All the way_Domestic Aggregated or CT with Residual_Unit rate 3 
p/kWh</v>
      </c>
      <c r="E70" s="19" t="s">
        <v>47</v>
      </c>
      <c r="F70" s="19" t="s">
        <v>93</v>
      </c>
      <c r="G70" s="14"/>
      <c r="H70" s="16" t="s">
        <v>126</v>
      </c>
      <c r="I70" s="18" t="s">
        <v>51</v>
      </c>
      <c r="J70" s="5"/>
      <c r="K70" s="19" t="s">
        <v>49</v>
      </c>
      <c r="L70" s="21"/>
      <c r="M70" s="21"/>
      <c r="N70" s="67">
        <v>0.19</v>
      </c>
      <c r="O70" s="67">
        <v>0.21299999999999999</v>
      </c>
      <c r="P70" s="67">
        <v>0.161</v>
      </c>
      <c r="Q70" s="67">
        <v>0.625</v>
      </c>
      <c r="R70" s="67">
        <v>5.3999999999999999E-2</v>
      </c>
      <c r="S70" s="67">
        <v>1.6E-2</v>
      </c>
      <c r="T70" s="67">
        <v>0.22900000000000001</v>
      </c>
      <c r="U70" s="67">
        <v>0</v>
      </c>
      <c r="V70" s="67">
        <v>0.192</v>
      </c>
      <c r="W70" s="67">
        <v>0.20899999999999999</v>
      </c>
      <c r="X70" s="67">
        <v>0.124</v>
      </c>
      <c r="Y70" s="67">
        <v>0.13700000000000001</v>
      </c>
      <c r="Z70" s="67">
        <v>4.3999999999999997E-2</v>
      </c>
      <c r="AA70" s="67">
        <v>0.13400000000000001</v>
      </c>
      <c r="AB70" s="21"/>
    </row>
    <row r="71" spans="4:28" x14ac:dyDescent="0.45">
      <c r="D71" s="39" t="str">
        <f t="shared" si="1"/>
        <v>Tariff summary_All the way_Domestic Aggregated or CT (Related MPAN)_Unit rate 3 
p/kWh</v>
      </c>
      <c r="E71" s="19" t="s">
        <v>47</v>
      </c>
      <c r="F71" s="19" t="s">
        <v>93</v>
      </c>
      <c r="G71" s="14"/>
      <c r="H71" s="19" t="s">
        <v>127</v>
      </c>
      <c r="I71" s="20" t="s">
        <v>51</v>
      </c>
      <c r="J71" s="5"/>
      <c r="K71" s="19" t="s">
        <v>49</v>
      </c>
      <c r="L71" s="21"/>
      <c r="M71" s="21"/>
      <c r="N71" s="67">
        <v>0.19</v>
      </c>
      <c r="O71" s="67">
        <v>0.21299999999999999</v>
      </c>
      <c r="P71" s="67">
        <v>0.161</v>
      </c>
      <c r="Q71" s="67">
        <v>0.625</v>
      </c>
      <c r="R71" s="67">
        <v>5.3999999999999999E-2</v>
      </c>
      <c r="S71" s="67">
        <v>1.6E-2</v>
      </c>
      <c r="T71" s="67">
        <v>0.22900000000000001</v>
      </c>
      <c r="U71" s="67">
        <v>0.19800000000000001</v>
      </c>
      <c r="V71" s="67">
        <v>0.192</v>
      </c>
      <c r="W71" s="67">
        <v>0.20899999999999999</v>
      </c>
      <c r="X71" s="67">
        <v>0.124</v>
      </c>
      <c r="Y71" s="67">
        <v>0.13700000000000001</v>
      </c>
      <c r="Z71" s="67">
        <v>4.3999999999999997E-2</v>
      </c>
      <c r="AA71" s="67">
        <v>0.13400000000000001</v>
      </c>
      <c r="AB71" s="21"/>
    </row>
    <row r="72" spans="4:28" x14ac:dyDescent="0.45">
      <c r="D72" s="39" t="str">
        <f t="shared" si="1"/>
        <v>Tariff summary_All the way_Non-Domestic Aggregated or CT No Residual_Unit rate 3 
p/kWh</v>
      </c>
      <c r="E72" s="19" t="s">
        <v>47</v>
      </c>
      <c r="F72" s="19" t="s">
        <v>93</v>
      </c>
      <c r="G72" s="14"/>
      <c r="H72" s="19" t="s">
        <v>128</v>
      </c>
      <c r="I72" s="20" t="s">
        <v>51</v>
      </c>
      <c r="J72" s="5"/>
      <c r="K72" s="19" t="s">
        <v>49</v>
      </c>
      <c r="L72" s="21"/>
      <c r="M72" s="21"/>
      <c r="N72" s="67">
        <v>0.193</v>
      </c>
      <c r="O72" s="67">
        <v>0.23100000000000001</v>
      </c>
      <c r="P72" s="67">
        <v>0.17499999999999999</v>
      </c>
      <c r="Q72" s="67">
        <v>0.76500000000000001</v>
      </c>
      <c r="R72" s="67">
        <v>4.8000000000000001E-2</v>
      </c>
      <c r="S72" s="67">
        <v>2.1000000000000001E-2</v>
      </c>
      <c r="T72" s="67">
        <v>0.28299999999999997</v>
      </c>
      <c r="U72" s="67">
        <v>0.11700000000000001</v>
      </c>
      <c r="V72" s="67">
        <v>0.14399999999999999</v>
      </c>
      <c r="W72" s="67">
        <v>0.20100000000000001</v>
      </c>
      <c r="X72" s="67">
        <v>0.114</v>
      </c>
      <c r="Y72" s="67">
        <v>0.127</v>
      </c>
      <c r="Z72" s="67">
        <v>4.2000000000000003E-2</v>
      </c>
      <c r="AA72" s="67">
        <v>0.121</v>
      </c>
      <c r="AB72" s="21"/>
    </row>
    <row r="73" spans="4:28" x14ac:dyDescent="0.45">
      <c r="D73" s="39" t="str">
        <f t="shared" si="1"/>
        <v>Tariff summary_All the way_Non-Domestic Aggregated or CT Band 1_Unit rate 3 
p/kWh</v>
      </c>
      <c r="E73" s="19" t="s">
        <v>47</v>
      </c>
      <c r="F73" s="19" t="s">
        <v>93</v>
      </c>
      <c r="G73" s="14"/>
      <c r="H73" s="19" t="s">
        <v>129</v>
      </c>
      <c r="I73" s="20" t="s">
        <v>51</v>
      </c>
      <c r="J73" s="5"/>
      <c r="K73" s="19" t="s">
        <v>49</v>
      </c>
      <c r="L73" s="21"/>
      <c r="M73" s="21"/>
      <c r="N73" s="67">
        <v>0.193</v>
      </c>
      <c r="O73" s="67">
        <v>0.23100000000000001</v>
      </c>
      <c r="P73" s="67">
        <v>0.17499999999999999</v>
      </c>
      <c r="Q73" s="67">
        <v>0.76500000000000001</v>
      </c>
      <c r="R73" s="67">
        <v>4.8000000000000001E-2</v>
      </c>
      <c r="S73" s="67">
        <v>2.1000000000000001E-2</v>
      </c>
      <c r="T73" s="67">
        <v>0.28299999999999997</v>
      </c>
      <c r="U73" s="67">
        <v>0.11700000000000001</v>
      </c>
      <c r="V73" s="67">
        <v>0.14399999999999999</v>
      </c>
      <c r="W73" s="67">
        <v>0.20100000000000001</v>
      </c>
      <c r="X73" s="67">
        <v>0.114</v>
      </c>
      <c r="Y73" s="67">
        <v>0.127</v>
      </c>
      <c r="Z73" s="67">
        <v>4.2000000000000003E-2</v>
      </c>
      <c r="AA73" s="67">
        <v>0.121</v>
      </c>
      <c r="AB73" s="21"/>
    </row>
    <row r="74" spans="4:28" x14ac:dyDescent="0.45">
      <c r="D74" s="39" t="str">
        <f t="shared" si="1"/>
        <v>Tariff summary_All the way_Non-Domestic Aggregated or CT Band 2_Unit rate 3 
p/kWh</v>
      </c>
      <c r="E74" s="19" t="s">
        <v>47</v>
      </c>
      <c r="F74" s="19" t="s">
        <v>93</v>
      </c>
      <c r="G74" s="14"/>
      <c r="H74" s="19" t="s">
        <v>130</v>
      </c>
      <c r="I74" s="20" t="s">
        <v>51</v>
      </c>
      <c r="J74" s="5"/>
      <c r="K74" s="19" t="s">
        <v>49</v>
      </c>
      <c r="L74" s="21"/>
      <c r="M74" s="21"/>
      <c r="N74" s="67">
        <v>0.193</v>
      </c>
      <c r="O74" s="67">
        <v>0.23100000000000001</v>
      </c>
      <c r="P74" s="67">
        <v>0.17499999999999999</v>
      </c>
      <c r="Q74" s="67">
        <v>0.76500000000000001</v>
      </c>
      <c r="R74" s="67">
        <v>4.8000000000000001E-2</v>
      </c>
      <c r="S74" s="67">
        <v>2.1000000000000001E-2</v>
      </c>
      <c r="T74" s="67">
        <v>0.28299999999999997</v>
      </c>
      <c r="U74" s="67">
        <v>0</v>
      </c>
      <c r="V74" s="67">
        <v>0.14399999999999999</v>
      </c>
      <c r="W74" s="67">
        <v>0.20100000000000001</v>
      </c>
      <c r="X74" s="67">
        <v>0.114</v>
      </c>
      <c r="Y74" s="67">
        <v>0.127</v>
      </c>
      <c r="Z74" s="67">
        <v>4.2000000000000003E-2</v>
      </c>
      <c r="AA74" s="67">
        <v>0.121</v>
      </c>
      <c r="AB74" s="21"/>
    </row>
    <row r="75" spans="4:28" x14ac:dyDescent="0.45">
      <c r="D75" s="39" t="str">
        <f t="shared" si="1"/>
        <v>Tariff summary_All the way_Non-Domestic Aggregated or CT Band 3_Unit rate 3 
p/kWh</v>
      </c>
      <c r="E75" s="19" t="s">
        <v>47</v>
      </c>
      <c r="F75" s="19" t="s">
        <v>93</v>
      </c>
      <c r="G75" s="14"/>
      <c r="H75" s="19" t="s">
        <v>131</v>
      </c>
      <c r="I75" s="20" t="s">
        <v>51</v>
      </c>
      <c r="J75" s="5"/>
      <c r="K75" s="19" t="s">
        <v>49</v>
      </c>
      <c r="L75" s="21"/>
      <c r="M75" s="21"/>
      <c r="N75" s="67">
        <v>0.193</v>
      </c>
      <c r="O75" s="67">
        <v>0.23100000000000001</v>
      </c>
      <c r="P75" s="67">
        <v>0.17499999999999999</v>
      </c>
      <c r="Q75" s="67">
        <v>0.76500000000000001</v>
      </c>
      <c r="R75" s="67">
        <v>4.8000000000000001E-2</v>
      </c>
      <c r="S75" s="67">
        <v>2.1000000000000001E-2</v>
      </c>
      <c r="T75" s="67">
        <v>0.28299999999999997</v>
      </c>
      <c r="U75" s="67">
        <v>0</v>
      </c>
      <c r="V75" s="67">
        <v>0.14399999999999999</v>
      </c>
      <c r="W75" s="67">
        <v>0.20100000000000001</v>
      </c>
      <c r="X75" s="67">
        <v>0.114</v>
      </c>
      <c r="Y75" s="67">
        <v>0.127</v>
      </c>
      <c r="Z75" s="67">
        <v>4.2000000000000003E-2</v>
      </c>
      <c r="AA75" s="67">
        <v>0.121</v>
      </c>
      <c r="AB75" s="21"/>
    </row>
    <row r="76" spans="4:28" x14ac:dyDescent="0.45">
      <c r="D76" s="39" t="str">
        <f t="shared" si="1"/>
        <v>Tariff summary_All the way_Non-Domestic Aggregated or CT Band 4_Unit rate 3 
p/kWh</v>
      </c>
      <c r="E76" s="19" t="s">
        <v>47</v>
      </c>
      <c r="F76" s="19" t="s">
        <v>93</v>
      </c>
      <c r="G76" s="14"/>
      <c r="H76" s="19" t="s">
        <v>132</v>
      </c>
      <c r="I76" s="20" t="s">
        <v>51</v>
      </c>
      <c r="J76" s="5"/>
      <c r="K76" s="19" t="s">
        <v>49</v>
      </c>
      <c r="L76" s="21"/>
      <c r="M76" s="21"/>
      <c r="N76" s="67">
        <v>0.193</v>
      </c>
      <c r="O76" s="67">
        <v>0.23100000000000001</v>
      </c>
      <c r="P76" s="67">
        <v>0.17499999999999999</v>
      </c>
      <c r="Q76" s="67">
        <v>0.76500000000000001</v>
      </c>
      <c r="R76" s="67">
        <v>4.8000000000000001E-2</v>
      </c>
      <c r="S76" s="67">
        <v>2.1000000000000001E-2</v>
      </c>
      <c r="T76" s="67">
        <v>0.28299999999999997</v>
      </c>
      <c r="U76" s="67">
        <v>0</v>
      </c>
      <c r="V76" s="67">
        <v>0.14399999999999999</v>
      </c>
      <c r="W76" s="67">
        <v>0.20100000000000001</v>
      </c>
      <c r="X76" s="67">
        <v>0.114</v>
      </c>
      <c r="Y76" s="67">
        <v>0.127</v>
      </c>
      <c r="Z76" s="67">
        <v>4.2000000000000003E-2</v>
      </c>
      <c r="AA76" s="67">
        <v>0.121</v>
      </c>
      <c r="AB76" s="21"/>
    </row>
    <row r="77" spans="4:28" x14ac:dyDescent="0.45">
      <c r="D77" s="39" t="str">
        <f t="shared" si="1"/>
        <v>Tariff summary_All the way_Non-Domestic Aggregated or CT (Related MPAN)_Unit rate 3 
p/kWh</v>
      </c>
      <c r="E77" s="19" t="s">
        <v>47</v>
      </c>
      <c r="F77" s="19" t="s">
        <v>93</v>
      </c>
      <c r="G77" s="14"/>
      <c r="H77" s="19" t="s">
        <v>133</v>
      </c>
      <c r="I77" s="20" t="s">
        <v>51</v>
      </c>
      <c r="J77" s="5"/>
      <c r="K77" s="19" t="s">
        <v>49</v>
      </c>
      <c r="L77" s="21"/>
      <c r="M77" s="21"/>
      <c r="N77" s="67">
        <v>0.193</v>
      </c>
      <c r="O77" s="67">
        <v>0.23100000000000001</v>
      </c>
      <c r="P77" s="67">
        <v>0.17499999999999999</v>
      </c>
      <c r="Q77" s="67">
        <v>0.76500000000000001</v>
      </c>
      <c r="R77" s="67">
        <v>4.8000000000000001E-2</v>
      </c>
      <c r="S77" s="67">
        <v>2.1000000000000001E-2</v>
      </c>
      <c r="T77" s="67">
        <v>0.28299999999999997</v>
      </c>
      <c r="U77" s="67">
        <v>0.11700000000000001</v>
      </c>
      <c r="V77" s="67">
        <v>0.14399999999999999</v>
      </c>
      <c r="W77" s="67">
        <v>0.20100000000000001</v>
      </c>
      <c r="X77" s="67">
        <v>0.114</v>
      </c>
      <c r="Y77" s="67">
        <v>0.127</v>
      </c>
      <c r="Z77" s="67">
        <v>4.2000000000000003E-2</v>
      </c>
      <c r="AA77" s="67">
        <v>0.121</v>
      </c>
      <c r="AB77" s="21"/>
    </row>
    <row r="78" spans="4:28" x14ac:dyDescent="0.45">
      <c r="D78" s="39" t="str">
        <f t="shared" si="1"/>
        <v>Tariff summary_All the way_LV Site Specific No Residual_Unit rate 3 
p/kWh</v>
      </c>
      <c r="E78" s="19" t="s">
        <v>47</v>
      </c>
      <c r="F78" s="19" t="s">
        <v>93</v>
      </c>
      <c r="G78" s="14"/>
      <c r="H78" s="19" t="s">
        <v>78</v>
      </c>
      <c r="I78" s="20" t="s">
        <v>51</v>
      </c>
      <c r="J78" s="5"/>
      <c r="K78" s="19" t="s">
        <v>49</v>
      </c>
      <c r="L78" s="21"/>
      <c r="M78" s="21"/>
      <c r="N78" s="67">
        <v>0.13100000000000001</v>
      </c>
      <c r="O78" s="67">
        <v>0.16800000000000001</v>
      </c>
      <c r="P78" s="67">
        <v>0.13600000000000001</v>
      </c>
      <c r="Q78" s="67">
        <v>0.51200000000000001</v>
      </c>
      <c r="R78" s="67">
        <v>3.1E-2</v>
      </c>
      <c r="S78" s="67">
        <v>1.2E-2</v>
      </c>
      <c r="T78" s="67">
        <v>0.17599999999999999</v>
      </c>
      <c r="U78" s="67">
        <v>9.2999999999999999E-2</v>
      </c>
      <c r="V78" s="67">
        <v>0.10299999999999999</v>
      </c>
      <c r="W78" s="67">
        <v>0.13400000000000001</v>
      </c>
      <c r="X78" s="67">
        <v>8.3000000000000004E-2</v>
      </c>
      <c r="Y78" s="67">
        <v>9.5000000000000001E-2</v>
      </c>
      <c r="Z78" s="67">
        <v>2.5999999999999999E-2</v>
      </c>
      <c r="AA78" s="67">
        <v>9.8000000000000004E-2</v>
      </c>
      <c r="AB78" s="21"/>
    </row>
    <row r="79" spans="4:28" x14ac:dyDescent="0.45">
      <c r="D79" s="39" t="str">
        <f t="shared" si="1"/>
        <v>Tariff summary_All the way_LV Site Specific Band 1_Unit rate 3 
p/kWh</v>
      </c>
      <c r="E79" s="19" t="s">
        <v>47</v>
      </c>
      <c r="F79" s="19" t="s">
        <v>93</v>
      </c>
      <c r="G79" s="14"/>
      <c r="H79" s="19" t="s">
        <v>79</v>
      </c>
      <c r="I79" s="20" t="s">
        <v>51</v>
      </c>
      <c r="J79" s="5"/>
      <c r="K79" s="19" t="s">
        <v>49</v>
      </c>
      <c r="L79" s="21"/>
      <c r="M79" s="21"/>
      <c r="N79" s="67">
        <v>0.13100000000000001</v>
      </c>
      <c r="O79" s="67">
        <v>0.16800000000000001</v>
      </c>
      <c r="P79" s="67">
        <v>0.13600000000000001</v>
      </c>
      <c r="Q79" s="67">
        <v>0.51200000000000001</v>
      </c>
      <c r="R79" s="67">
        <v>3.1E-2</v>
      </c>
      <c r="S79" s="67">
        <v>1.2E-2</v>
      </c>
      <c r="T79" s="67">
        <v>0.17599999999999999</v>
      </c>
      <c r="U79" s="67">
        <v>5.0999999999999997E-2</v>
      </c>
      <c r="V79" s="67">
        <v>0.10299999999999999</v>
      </c>
      <c r="W79" s="67">
        <v>0.13400000000000001</v>
      </c>
      <c r="X79" s="67">
        <v>8.3000000000000004E-2</v>
      </c>
      <c r="Y79" s="67">
        <v>9.5000000000000001E-2</v>
      </c>
      <c r="Z79" s="67">
        <v>2.5999999999999999E-2</v>
      </c>
      <c r="AA79" s="67">
        <v>9.8000000000000004E-2</v>
      </c>
      <c r="AB79" s="21"/>
    </row>
    <row r="80" spans="4:28" x14ac:dyDescent="0.45">
      <c r="D80" s="39" t="str">
        <f t="shared" si="1"/>
        <v>Tariff summary_All the way_LV Site Specific Band 2_Unit rate 3 
p/kWh</v>
      </c>
      <c r="E80" s="19" t="s">
        <v>47</v>
      </c>
      <c r="F80" s="19" t="s">
        <v>93</v>
      </c>
      <c r="G80" s="14"/>
      <c r="H80" s="19" t="s">
        <v>80</v>
      </c>
      <c r="I80" s="20" t="s">
        <v>51</v>
      </c>
      <c r="J80" s="5"/>
      <c r="K80" s="19" t="s">
        <v>49</v>
      </c>
      <c r="L80" s="21"/>
      <c r="M80" s="21"/>
      <c r="N80" s="67">
        <v>0.13100000000000001</v>
      </c>
      <c r="O80" s="67">
        <v>0.16800000000000001</v>
      </c>
      <c r="P80" s="67">
        <v>0.13600000000000001</v>
      </c>
      <c r="Q80" s="67">
        <v>0.51200000000000001</v>
      </c>
      <c r="R80" s="67">
        <v>3.1E-2</v>
      </c>
      <c r="S80" s="67">
        <v>1.2E-2</v>
      </c>
      <c r="T80" s="67">
        <v>0.17599999999999999</v>
      </c>
      <c r="U80" s="67">
        <v>5.0999999999999997E-2</v>
      </c>
      <c r="V80" s="67">
        <v>0.10299999999999999</v>
      </c>
      <c r="W80" s="67">
        <v>0.13400000000000001</v>
      </c>
      <c r="X80" s="67">
        <v>8.3000000000000004E-2</v>
      </c>
      <c r="Y80" s="67">
        <v>9.5000000000000001E-2</v>
      </c>
      <c r="Z80" s="67">
        <v>2.5999999999999999E-2</v>
      </c>
      <c r="AA80" s="67">
        <v>9.8000000000000004E-2</v>
      </c>
      <c r="AB80" s="21"/>
    </row>
    <row r="81" spans="4:28" x14ac:dyDescent="0.45">
      <c r="D81" s="39" t="str">
        <f t="shared" si="1"/>
        <v>Tariff summary_All the way_LV Site Specific Band 3_Unit rate 3 
p/kWh</v>
      </c>
      <c r="E81" s="19" t="s">
        <v>47</v>
      </c>
      <c r="F81" s="19" t="s">
        <v>93</v>
      </c>
      <c r="G81" s="14"/>
      <c r="H81" s="19" t="s">
        <v>81</v>
      </c>
      <c r="I81" s="20" t="s">
        <v>51</v>
      </c>
      <c r="J81" s="5"/>
      <c r="K81" s="19" t="s">
        <v>49</v>
      </c>
      <c r="L81" s="21"/>
      <c r="M81" s="21"/>
      <c r="N81" s="67">
        <v>0.13100000000000001</v>
      </c>
      <c r="O81" s="67">
        <v>0.16800000000000001</v>
      </c>
      <c r="P81" s="67">
        <v>0.13600000000000001</v>
      </c>
      <c r="Q81" s="67">
        <v>0.51200000000000001</v>
      </c>
      <c r="R81" s="67">
        <v>3.1E-2</v>
      </c>
      <c r="S81" s="67">
        <v>1.2E-2</v>
      </c>
      <c r="T81" s="67">
        <v>0.17599999999999999</v>
      </c>
      <c r="U81" s="67">
        <v>5.0999999999999997E-2</v>
      </c>
      <c r="V81" s="67">
        <v>0.10299999999999999</v>
      </c>
      <c r="W81" s="67">
        <v>0.13400000000000001</v>
      </c>
      <c r="X81" s="67">
        <v>8.3000000000000004E-2</v>
      </c>
      <c r="Y81" s="67">
        <v>9.5000000000000001E-2</v>
      </c>
      <c r="Z81" s="67">
        <v>2.5999999999999999E-2</v>
      </c>
      <c r="AA81" s="67">
        <v>9.8000000000000004E-2</v>
      </c>
      <c r="AB81" s="21"/>
    </row>
    <row r="82" spans="4:28" x14ac:dyDescent="0.45">
      <c r="D82" s="39" t="str">
        <f t="shared" si="1"/>
        <v>Tariff summary_All the way_LV Site Specific Band 4_Unit rate 3 
p/kWh</v>
      </c>
      <c r="E82" s="19" t="s">
        <v>47</v>
      </c>
      <c r="F82" s="19" t="s">
        <v>93</v>
      </c>
      <c r="G82" s="14"/>
      <c r="H82" s="19" t="s">
        <v>82</v>
      </c>
      <c r="I82" s="20" t="s">
        <v>51</v>
      </c>
      <c r="J82" s="5"/>
      <c r="K82" s="19" t="s">
        <v>49</v>
      </c>
      <c r="L82" s="21"/>
      <c r="M82" s="21"/>
      <c r="N82" s="67">
        <v>0.13100000000000001</v>
      </c>
      <c r="O82" s="67">
        <v>0.16800000000000001</v>
      </c>
      <c r="P82" s="67">
        <v>0.13600000000000001</v>
      </c>
      <c r="Q82" s="67">
        <v>0.51200000000000001</v>
      </c>
      <c r="R82" s="67">
        <v>3.1E-2</v>
      </c>
      <c r="S82" s="67">
        <v>1.2E-2</v>
      </c>
      <c r="T82" s="67">
        <v>0.17599999999999999</v>
      </c>
      <c r="U82" s="67">
        <v>5.0999999999999997E-2</v>
      </c>
      <c r="V82" s="67">
        <v>0.10299999999999999</v>
      </c>
      <c r="W82" s="67">
        <v>0.13400000000000001</v>
      </c>
      <c r="X82" s="67">
        <v>8.3000000000000004E-2</v>
      </c>
      <c r="Y82" s="67">
        <v>9.5000000000000001E-2</v>
      </c>
      <c r="Z82" s="67">
        <v>2.5999999999999999E-2</v>
      </c>
      <c r="AA82" s="67">
        <v>9.8000000000000004E-2</v>
      </c>
      <c r="AB82" s="21"/>
    </row>
    <row r="83" spans="4:28" x14ac:dyDescent="0.45">
      <c r="D83" s="39" t="str">
        <f t="shared" si="1"/>
        <v>Tariff summary_All the way_LV Sub Site Specific No Residual_Unit rate 3 
p/kWh</v>
      </c>
      <c r="E83" s="19" t="s">
        <v>47</v>
      </c>
      <c r="F83" s="19" t="s">
        <v>93</v>
      </c>
      <c r="G83" s="14"/>
      <c r="H83" s="19" t="s">
        <v>83</v>
      </c>
      <c r="I83" s="20" t="s">
        <v>51</v>
      </c>
      <c r="J83" s="5"/>
      <c r="K83" s="19" t="s">
        <v>49</v>
      </c>
      <c r="L83" s="21"/>
      <c r="M83" s="21"/>
      <c r="N83" s="67">
        <v>9.9000000000000005E-2</v>
      </c>
      <c r="O83" s="67">
        <v>0.09</v>
      </c>
      <c r="P83" s="67">
        <v>9.0999999999999998E-2</v>
      </c>
      <c r="Q83" s="67">
        <v>0.28100000000000003</v>
      </c>
      <c r="R83" s="67">
        <v>1.2E-2</v>
      </c>
      <c r="S83" s="67">
        <v>5.0000000000000001E-3</v>
      </c>
      <c r="T83" s="67">
        <v>0.106</v>
      </c>
      <c r="U83" s="67">
        <v>4.2000000000000003E-2</v>
      </c>
      <c r="V83" s="67">
        <v>6.0999999999999999E-2</v>
      </c>
      <c r="W83" s="67">
        <v>0.08</v>
      </c>
      <c r="X83" s="67">
        <v>4.7E-2</v>
      </c>
      <c r="Y83" s="67">
        <v>4.2000000000000003E-2</v>
      </c>
      <c r="Z83" s="67">
        <v>1.0999999999999999E-2</v>
      </c>
      <c r="AA83" s="67">
        <v>7.9000000000000001E-2</v>
      </c>
      <c r="AB83" s="21"/>
    </row>
    <row r="84" spans="4:28" x14ac:dyDescent="0.45">
      <c r="D84" s="39" t="str">
        <f t="shared" si="1"/>
        <v>Tariff summary_All the way_LV Sub Site Specific Band 1_Unit rate 3 
p/kWh</v>
      </c>
      <c r="E84" s="19" t="s">
        <v>47</v>
      </c>
      <c r="F84" s="19" t="s">
        <v>93</v>
      </c>
      <c r="G84" s="14"/>
      <c r="H84" s="19" t="s">
        <v>84</v>
      </c>
      <c r="I84" s="20" t="s">
        <v>51</v>
      </c>
      <c r="J84" s="5"/>
      <c r="K84" s="19" t="s">
        <v>49</v>
      </c>
      <c r="L84" s="21"/>
      <c r="M84" s="21"/>
      <c r="N84" s="67">
        <v>9.9000000000000005E-2</v>
      </c>
      <c r="O84" s="67">
        <v>0.09</v>
      </c>
      <c r="P84" s="67">
        <v>9.0999999999999998E-2</v>
      </c>
      <c r="Q84" s="67">
        <v>0.28100000000000003</v>
      </c>
      <c r="R84" s="67">
        <v>1.2E-2</v>
      </c>
      <c r="S84" s="67">
        <v>5.0000000000000001E-3</v>
      </c>
      <c r="T84" s="67">
        <v>0.106</v>
      </c>
      <c r="U84" s="67">
        <v>0</v>
      </c>
      <c r="V84" s="67">
        <v>6.0999999999999999E-2</v>
      </c>
      <c r="W84" s="67">
        <v>0.08</v>
      </c>
      <c r="X84" s="67">
        <v>4.7E-2</v>
      </c>
      <c r="Y84" s="67">
        <v>4.2000000000000003E-2</v>
      </c>
      <c r="Z84" s="67">
        <v>1.0999999999999999E-2</v>
      </c>
      <c r="AA84" s="67">
        <v>7.9000000000000001E-2</v>
      </c>
      <c r="AB84" s="21"/>
    </row>
    <row r="85" spans="4:28" x14ac:dyDescent="0.45">
      <c r="D85" s="39" t="str">
        <f t="shared" si="1"/>
        <v>Tariff summary_All the way_LV Sub Site Specific Band 2_Unit rate 3 
p/kWh</v>
      </c>
      <c r="E85" s="19" t="s">
        <v>47</v>
      </c>
      <c r="F85" s="19" t="s">
        <v>93</v>
      </c>
      <c r="G85" s="14"/>
      <c r="H85" s="19" t="s">
        <v>85</v>
      </c>
      <c r="I85" s="20" t="s">
        <v>51</v>
      </c>
      <c r="J85" s="5"/>
      <c r="K85" s="19" t="s">
        <v>49</v>
      </c>
      <c r="L85" s="21"/>
      <c r="M85" s="21"/>
      <c r="N85" s="67">
        <v>9.9000000000000005E-2</v>
      </c>
      <c r="O85" s="67">
        <v>0.09</v>
      </c>
      <c r="P85" s="67">
        <v>9.0999999999999998E-2</v>
      </c>
      <c r="Q85" s="67">
        <v>0.28100000000000003</v>
      </c>
      <c r="R85" s="67">
        <v>1.2E-2</v>
      </c>
      <c r="S85" s="67">
        <v>5.0000000000000001E-3</v>
      </c>
      <c r="T85" s="67">
        <v>0.106</v>
      </c>
      <c r="U85" s="67">
        <v>0</v>
      </c>
      <c r="V85" s="67">
        <v>6.0999999999999999E-2</v>
      </c>
      <c r="W85" s="67">
        <v>0.08</v>
      </c>
      <c r="X85" s="67">
        <v>4.7E-2</v>
      </c>
      <c r="Y85" s="67">
        <v>4.2000000000000003E-2</v>
      </c>
      <c r="Z85" s="67">
        <v>1.0999999999999999E-2</v>
      </c>
      <c r="AA85" s="67">
        <v>7.9000000000000001E-2</v>
      </c>
      <c r="AB85" s="21"/>
    </row>
    <row r="86" spans="4:28" x14ac:dyDescent="0.45">
      <c r="D86" s="39" t="str">
        <f t="shared" si="1"/>
        <v>Tariff summary_All the way_LV Sub Site Specific Band 3_Unit rate 3 
p/kWh</v>
      </c>
      <c r="E86" s="19" t="s">
        <v>47</v>
      </c>
      <c r="F86" s="19" t="s">
        <v>93</v>
      </c>
      <c r="G86" s="14"/>
      <c r="H86" s="19" t="s">
        <v>86</v>
      </c>
      <c r="I86" s="20" t="s">
        <v>51</v>
      </c>
      <c r="J86" s="5"/>
      <c r="K86" s="19" t="s">
        <v>49</v>
      </c>
      <c r="L86" s="21"/>
      <c r="M86" s="21"/>
      <c r="N86" s="67">
        <v>9.9000000000000005E-2</v>
      </c>
      <c r="O86" s="67">
        <v>0.09</v>
      </c>
      <c r="P86" s="67">
        <v>9.0999999999999998E-2</v>
      </c>
      <c r="Q86" s="67">
        <v>0.28100000000000003</v>
      </c>
      <c r="R86" s="67">
        <v>1.2E-2</v>
      </c>
      <c r="S86" s="67">
        <v>5.0000000000000001E-3</v>
      </c>
      <c r="T86" s="67">
        <v>0.106</v>
      </c>
      <c r="U86" s="67">
        <v>0</v>
      </c>
      <c r="V86" s="67">
        <v>6.0999999999999999E-2</v>
      </c>
      <c r="W86" s="67">
        <v>0.08</v>
      </c>
      <c r="X86" s="67">
        <v>4.7E-2</v>
      </c>
      <c r="Y86" s="67">
        <v>4.2000000000000003E-2</v>
      </c>
      <c r="Z86" s="67">
        <v>1.0999999999999999E-2</v>
      </c>
      <c r="AA86" s="67">
        <v>7.9000000000000001E-2</v>
      </c>
      <c r="AB86" s="21"/>
    </row>
    <row r="87" spans="4:28" x14ac:dyDescent="0.45">
      <c r="D87" s="39" t="str">
        <f t="shared" si="1"/>
        <v>Tariff summary_All the way_LV Sub Site Specific Band 4_Unit rate 3 
p/kWh</v>
      </c>
      <c r="E87" s="19" t="s">
        <v>47</v>
      </c>
      <c r="F87" s="19" t="s">
        <v>93</v>
      </c>
      <c r="G87" s="14"/>
      <c r="H87" s="19" t="s">
        <v>87</v>
      </c>
      <c r="I87" s="20" t="s">
        <v>51</v>
      </c>
      <c r="J87" s="5"/>
      <c r="K87" s="19" t="s">
        <v>49</v>
      </c>
      <c r="L87" s="21"/>
      <c r="M87" s="21"/>
      <c r="N87" s="67">
        <v>9.9000000000000005E-2</v>
      </c>
      <c r="O87" s="67">
        <v>0.09</v>
      </c>
      <c r="P87" s="67">
        <v>9.0999999999999998E-2</v>
      </c>
      <c r="Q87" s="67">
        <v>0.28100000000000003</v>
      </c>
      <c r="R87" s="67">
        <v>1.2E-2</v>
      </c>
      <c r="S87" s="67">
        <v>5.0000000000000001E-3</v>
      </c>
      <c r="T87" s="67">
        <v>0.106</v>
      </c>
      <c r="U87" s="67">
        <v>0</v>
      </c>
      <c r="V87" s="67">
        <v>6.0999999999999999E-2</v>
      </c>
      <c r="W87" s="67">
        <v>0.08</v>
      </c>
      <c r="X87" s="67">
        <v>4.7E-2</v>
      </c>
      <c r="Y87" s="67">
        <v>4.2000000000000003E-2</v>
      </c>
      <c r="Z87" s="67">
        <v>1.0999999999999999E-2</v>
      </c>
      <c r="AA87" s="67">
        <v>7.9000000000000001E-2</v>
      </c>
      <c r="AB87" s="21"/>
    </row>
    <row r="88" spans="4:28" x14ac:dyDescent="0.45">
      <c r="D88" s="39" t="str">
        <f t="shared" si="1"/>
        <v>Tariff summary_All the way_HV Site Specific No Residual_Unit rate 3 
p/kWh</v>
      </c>
      <c r="E88" s="19" t="s">
        <v>47</v>
      </c>
      <c r="F88" s="19" t="s">
        <v>93</v>
      </c>
      <c r="G88" s="14"/>
      <c r="H88" s="19" t="s">
        <v>88</v>
      </c>
      <c r="I88" s="20" t="s">
        <v>51</v>
      </c>
      <c r="J88" s="5"/>
      <c r="K88" s="19" t="s">
        <v>49</v>
      </c>
      <c r="L88" s="21"/>
      <c r="M88" s="21"/>
      <c r="N88" s="67">
        <v>6.3E-2</v>
      </c>
      <c r="O88" s="67">
        <v>5.8000000000000003E-2</v>
      </c>
      <c r="P88" s="67">
        <v>5.8999999999999997E-2</v>
      </c>
      <c r="Q88" s="67">
        <v>0.184</v>
      </c>
      <c r="R88" s="67">
        <v>8.9999999999999993E-3</v>
      </c>
      <c r="S88" s="67">
        <v>3.0000000000000001E-3</v>
      </c>
      <c r="T88" s="67">
        <v>6.0999999999999999E-2</v>
      </c>
      <c r="U88" s="67">
        <v>2.5999999999999999E-2</v>
      </c>
      <c r="V88" s="67">
        <v>4.4999999999999998E-2</v>
      </c>
      <c r="W88" s="67">
        <v>0.06</v>
      </c>
      <c r="X88" s="67">
        <v>2.5000000000000001E-2</v>
      </c>
      <c r="Y88" s="67">
        <v>1.7000000000000001E-2</v>
      </c>
      <c r="Z88" s="67">
        <v>4.0000000000000001E-3</v>
      </c>
      <c r="AA88" s="67">
        <v>6.0999999999999999E-2</v>
      </c>
      <c r="AB88" s="21"/>
    </row>
    <row r="89" spans="4:28" x14ac:dyDescent="0.45">
      <c r="D89" s="39" t="str">
        <f t="shared" si="1"/>
        <v>Tariff summary_All the way_HV Site Specific Band 1_Unit rate 3 
p/kWh</v>
      </c>
      <c r="E89" s="19" t="s">
        <v>47</v>
      </c>
      <c r="F89" s="19" t="s">
        <v>93</v>
      </c>
      <c r="G89" s="14"/>
      <c r="H89" s="19" t="s">
        <v>89</v>
      </c>
      <c r="I89" s="20" t="s">
        <v>51</v>
      </c>
      <c r="J89" s="5"/>
      <c r="K89" s="19" t="s">
        <v>49</v>
      </c>
      <c r="L89" s="21"/>
      <c r="M89" s="21"/>
      <c r="N89" s="67">
        <v>6.3E-2</v>
      </c>
      <c r="O89" s="67">
        <v>5.8000000000000003E-2</v>
      </c>
      <c r="P89" s="67">
        <v>5.8999999999999997E-2</v>
      </c>
      <c r="Q89" s="67">
        <v>0.184</v>
      </c>
      <c r="R89" s="67">
        <v>8.9999999999999993E-3</v>
      </c>
      <c r="S89" s="67">
        <v>3.0000000000000001E-3</v>
      </c>
      <c r="T89" s="67">
        <v>6.0999999999999999E-2</v>
      </c>
      <c r="U89" s="67">
        <v>0</v>
      </c>
      <c r="V89" s="67">
        <v>4.4999999999999998E-2</v>
      </c>
      <c r="W89" s="67">
        <v>0.06</v>
      </c>
      <c r="X89" s="67">
        <v>2.5000000000000001E-2</v>
      </c>
      <c r="Y89" s="67">
        <v>1.7000000000000001E-2</v>
      </c>
      <c r="Z89" s="67">
        <v>4.0000000000000001E-3</v>
      </c>
      <c r="AA89" s="67">
        <v>6.0999999999999999E-2</v>
      </c>
      <c r="AB89" s="21"/>
    </row>
    <row r="90" spans="4:28" x14ac:dyDescent="0.45">
      <c r="D90" s="39" t="str">
        <f t="shared" si="1"/>
        <v>Tariff summary_All the way_HV Site Specific Band 2_Unit rate 3 
p/kWh</v>
      </c>
      <c r="E90" s="19" t="s">
        <v>47</v>
      </c>
      <c r="F90" s="19" t="s">
        <v>93</v>
      </c>
      <c r="G90" s="14"/>
      <c r="H90" s="19" t="s">
        <v>90</v>
      </c>
      <c r="I90" s="20" t="s">
        <v>51</v>
      </c>
      <c r="J90" s="5"/>
      <c r="K90" s="19" t="s">
        <v>49</v>
      </c>
      <c r="L90" s="21"/>
      <c r="M90" s="21"/>
      <c r="N90" s="67">
        <v>6.3E-2</v>
      </c>
      <c r="O90" s="67">
        <v>5.8000000000000003E-2</v>
      </c>
      <c r="P90" s="67">
        <v>5.8999999999999997E-2</v>
      </c>
      <c r="Q90" s="67">
        <v>0.184</v>
      </c>
      <c r="R90" s="67">
        <v>8.9999999999999993E-3</v>
      </c>
      <c r="S90" s="67">
        <v>3.0000000000000001E-3</v>
      </c>
      <c r="T90" s="67">
        <v>6.0999999999999999E-2</v>
      </c>
      <c r="U90" s="67">
        <v>0</v>
      </c>
      <c r="V90" s="67">
        <v>4.4999999999999998E-2</v>
      </c>
      <c r="W90" s="67">
        <v>0.06</v>
      </c>
      <c r="X90" s="67">
        <v>2.5000000000000001E-2</v>
      </c>
      <c r="Y90" s="67">
        <v>1.7000000000000001E-2</v>
      </c>
      <c r="Z90" s="67">
        <v>4.0000000000000001E-3</v>
      </c>
      <c r="AA90" s="67">
        <v>6.0999999999999999E-2</v>
      </c>
      <c r="AB90" s="21"/>
    </row>
    <row r="91" spans="4:28" x14ac:dyDescent="0.45">
      <c r="D91" s="39" t="str">
        <f t="shared" si="1"/>
        <v>Tariff summary_All the way_HV Site Specific Band 3_Unit rate 3 
p/kWh</v>
      </c>
      <c r="E91" s="19" t="s">
        <v>47</v>
      </c>
      <c r="F91" s="19" t="s">
        <v>93</v>
      </c>
      <c r="G91" s="14"/>
      <c r="H91" s="19" t="s">
        <v>91</v>
      </c>
      <c r="I91" s="20" t="s">
        <v>51</v>
      </c>
      <c r="J91" s="5"/>
      <c r="K91" s="19" t="s">
        <v>49</v>
      </c>
      <c r="L91" s="21"/>
      <c r="M91" s="21"/>
      <c r="N91" s="67">
        <v>6.3E-2</v>
      </c>
      <c r="O91" s="67">
        <v>5.8000000000000003E-2</v>
      </c>
      <c r="P91" s="67">
        <v>5.8999999999999997E-2</v>
      </c>
      <c r="Q91" s="67">
        <v>0.184</v>
      </c>
      <c r="R91" s="67">
        <v>8.9999999999999993E-3</v>
      </c>
      <c r="S91" s="67">
        <v>3.0000000000000001E-3</v>
      </c>
      <c r="T91" s="67">
        <v>6.0999999999999999E-2</v>
      </c>
      <c r="U91" s="67">
        <v>0</v>
      </c>
      <c r="V91" s="67">
        <v>4.4999999999999998E-2</v>
      </c>
      <c r="W91" s="67">
        <v>0.06</v>
      </c>
      <c r="X91" s="67">
        <v>2.5000000000000001E-2</v>
      </c>
      <c r="Y91" s="67">
        <v>1.7000000000000001E-2</v>
      </c>
      <c r="Z91" s="67">
        <v>4.0000000000000001E-3</v>
      </c>
      <c r="AA91" s="67">
        <v>6.0999999999999999E-2</v>
      </c>
      <c r="AB91" s="21"/>
    </row>
    <row r="92" spans="4:28" x14ac:dyDescent="0.45">
      <c r="D92" s="39" t="str">
        <f t="shared" si="1"/>
        <v>Tariff summary_All the way_HV Site Specific Band 4_Unit rate 3 
p/kWh</v>
      </c>
      <c r="E92" s="19" t="s">
        <v>47</v>
      </c>
      <c r="F92" s="19" t="s">
        <v>93</v>
      </c>
      <c r="G92" s="14"/>
      <c r="H92" s="19" t="s">
        <v>92</v>
      </c>
      <c r="I92" s="20" t="s">
        <v>51</v>
      </c>
      <c r="J92" s="5"/>
      <c r="K92" s="19" t="s">
        <v>49</v>
      </c>
      <c r="L92" s="21"/>
      <c r="M92" s="21"/>
      <c r="N92" s="67">
        <v>6.3E-2</v>
      </c>
      <c r="O92" s="67">
        <v>5.8000000000000003E-2</v>
      </c>
      <c r="P92" s="67">
        <v>5.8999999999999997E-2</v>
      </c>
      <c r="Q92" s="67">
        <v>0.184</v>
      </c>
      <c r="R92" s="67">
        <v>8.9999999999999993E-3</v>
      </c>
      <c r="S92" s="67">
        <v>3.0000000000000001E-3</v>
      </c>
      <c r="T92" s="67">
        <v>6.0999999999999999E-2</v>
      </c>
      <c r="U92" s="67">
        <v>0</v>
      </c>
      <c r="V92" s="67">
        <v>4.4999999999999998E-2</v>
      </c>
      <c r="W92" s="67">
        <v>0.06</v>
      </c>
      <c r="X92" s="67">
        <v>2.5000000000000001E-2</v>
      </c>
      <c r="Y92" s="67">
        <v>1.7000000000000001E-2</v>
      </c>
      <c r="Z92" s="67">
        <v>4.0000000000000001E-3</v>
      </c>
      <c r="AA92" s="67">
        <v>6.0999999999999999E-2</v>
      </c>
      <c r="AB92" s="21"/>
    </row>
    <row r="93" spans="4:28" x14ac:dyDescent="0.45">
      <c r="D93" s="39" t="str">
        <f t="shared" si="1"/>
        <v>Tariff summary_All the way_Unmetered Supplies_Unit rate 3 
p/kWh</v>
      </c>
      <c r="E93" s="19" t="s">
        <v>47</v>
      </c>
      <c r="F93" s="19" t="s">
        <v>93</v>
      </c>
      <c r="G93" s="14"/>
      <c r="H93" s="19" t="s">
        <v>60</v>
      </c>
      <c r="I93" s="20" t="s">
        <v>51</v>
      </c>
      <c r="J93" s="5"/>
      <c r="K93" s="19" t="s">
        <v>49</v>
      </c>
      <c r="L93" s="21"/>
      <c r="M93" s="21"/>
      <c r="N93" s="67">
        <v>3.6579999999999999</v>
      </c>
      <c r="O93" s="67">
        <v>1.5009999999999999</v>
      </c>
      <c r="P93" s="67">
        <v>1.2490000000000001</v>
      </c>
      <c r="Q93" s="67">
        <v>4.2</v>
      </c>
      <c r="R93" s="67">
        <v>2.738</v>
      </c>
      <c r="S93" s="67">
        <v>2.375</v>
      </c>
      <c r="T93" s="67">
        <v>2.528</v>
      </c>
      <c r="U93" s="67">
        <v>0.124</v>
      </c>
      <c r="V93" s="67">
        <v>1.4079999999999999</v>
      </c>
      <c r="W93" s="67">
        <v>1.0369999999999999</v>
      </c>
      <c r="X93" s="67">
        <v>1.6910000000000001</v>
      </c>
      <c r="Y93" s="67">
        <v>2.0299999999999998</v>
      </c>
      <c r="Z93" s="67">
        <v>2.3109999999999999</v>
      </c>
      <c r="AA93" s="67">
        <v>2.3050000000000002</v>
      </c>
      <c r="AB93" s="21"/>
    </row>
    <row r="94" spans="4:28" x14ac:dyDescent="0.45">
      <c r="D94" s="39" t="str">
        <f t="shared" si="1"/>
        <v>Tariff summary_All the way_LV Generation Aggregated_Unit rate 3 
p/kWh</v>
      </c>
      <c r="E94" s="19" t="s">
        <v>47</v>
      </c>
      <c r="F94" s="19" t="s">
        <v>93</v>
      </c>
      <c r="G94" s="14"/>
      <c r="H94" s="19" t="s">
        <v>61</v>
      </c>
      <c r="I94" s="20" t="s">
        <v>51</v>
      </c>
      <c r="J94" s="5"/>
      <c r="K94" s="19" t="s">
        <v>49</v>
      </c>
      <c r="L94" s="21"/>
      <c r="M94" s="21"/>
      <c r="N94" s="67">
        <v>-0.13800000000000001</v>
      </c>
      <c r="O94" s="67">
        <v>-0.156</v>
      </c>
      <c r="P94" s="67">
        <v>-0.11700000000000001</v>
      </c>
      <c r="Q94" s="67">
        <v>-0.49399999999999999</v>
      </c>
      <c r="R94" s="67">
        <v>-3.6999999999999998E-2</v>
      </c>
      <c r="S94" s="67">
        <v>-1.2E-2</v>
      </c>
      <c r="T94" s="67">
        <v>-0.17499999999999999</v>
      </c>
      <c r="U94" s="67">
        <v>-0.111</v>
      </c>
      <c r="V94" s="67">
        <v>-0.112</v>
      </c>
      <c r="W94" s="67">
        <v>-0.127</v>
      </c>
      <c r="X94" s="67">
        <v>-7.4999999999999997E-2</v>
      </c>
      <c r="Y94" s="67">
        <v>-8.6999999999999994E-2</v>
      </c>
      <c r="Z94" s="67">
        <v>-2.7E-2</v>
      </c>
      <c r="AA94" s="67">
        <v>-8.8999999999999996E-2</v>
      </c>
      <c r="AB94" s="21"/>
    </row>
    <row r="95" spans="4:28" x14ac:dyDescent="0.45">
      <c r="D95" s="39" t="str">
        <f t="shared" si="1"/>
        <v>Tariff summary_All the way_LV Sub Generation Aggregated_Unit rate 3 
p/kWh</v>
      </c>
      <c r="E95" s="19" t="s">
        <v>47</v>
      </c>
      <c r="F95" s="19" t="s">
        <v>93</v>
      </c>
      <c r="G95" s="14"/>
      <c r="H95" s="19" t="s">
        <v>62</v>
      </c>
      <c r="I95" s="20" t="s">
        <v>51</v>
      </c>
      <c r="J95" s="5"/>
      <c r="K95" s="19" t="s">
        <v>49</v>
      </c>
      <c r="L95" s="21"/>
      <c r="M95" s="21"/>
      <c r="N95" s="67">
        <v>-0.11</v>
      </c>
      <c r="O95" s="67">
        <v>-0.13800000000000001</v>
      </c>
      <c r="P95" s="67">
        <v>-0.10299999999999999</v>
      </c>
      <c r="Q95" s="67">
        <v>-0.441</v>
      </c>
      <c r="R95" s="67">
        <v>-2.9000000000000001E-2</v>
      </c>
      <c r="S95" s="67">
        <v>-0.01</v>
      </c>
      <c r="T95" s="67">
        <v>-0.14899999999999999</v>
      </c>
      <c r="U95" s="67">
        <v>-9.0999999999999998E-2</v>
      </c>
      <c r="V95" s="67">
        <v>-9.5000000000000001E-2</v>
      </c>
      <c r="W95" s="67">
        <v>-0.109</v>
      </c>
      <c r="X95" s="67">
        <v>-6.4000000000000001E-2</v>
      </c>
      <c r="Y95" s="67">
        <v>-7.0000000000000007E-2</v>
      </c>
      <c r="Z95" s="67">
        <v>-2.1999999999999999E-2</v>
      </c>
      <c r="AA95" s="67">
        <v>-8.4000000000000005E-2</v>
      </c>
      <c r="AB95" s="21"/>
    </row>
    <row r="96" spans="4:28" x14ac:dyDescent="0.45">
      <c r="D96" s="39" t="str">
        <f t="shared" si="1"/>
        <v>Tariff summary_All the way_LV Generation Site Specific_Unit rate 3 
p/kWh</v>
      </c>
      <c r="E96" s="19" t="s">
        <v>47</v>
      </c>
      <c r="F96" s="19" t="s">
        <v>93</v>
      </c>
      <c r="G96" s="14"/>
      <c r="H96" s="19" t="s">
        <v>63</v>
      </c>
      <c r="I96" s="20" t="s">
        <v>51</v>
      </c>
      <c r="J96" s="5"/>
      <c r="K96" s="19" t="s">
        <v>49</v>
      </c>
      <c r="L96" s="21"/>
      <c r="M96" s="21"/>
      <c r="N96" s="67">
        <v>-0.13800000000000001</v>
      </c>
      <c r="O96" s="67">
        <v>-0.156</v>
      </c>
      <c r="P96" s="67">
        <v>-0.11700000000000001</v>
      </c>
      <c r="Q96" s="67">
        <v>-0.49399999999999999</v>
      </c>
      <c r="R96" s="67">
        <v>-3.6999999999999998E-2</v>
      </c>
      <c r="S96" s="67">
        <v>-1.2E-2</v>
      </c>
      <c r="T96" s="67">
        <v>-0.17499999999999999</v>
      </c>
      <c r="U96" s="67">
        <v>-0.111</v>
      </c>
      <c r="V96" s="67">
        <v>-0.112</v>
      </c>
      <c r="W96" s="67">
        <v>-0.127</v>
      </c>
      <c r="X96" s="67">
        <v>-7.4999999999999997E-2</v>
      </c>
      <c r="Y96" s="67">
        <v>-8.6999999999999994E-2</v>
      </c>
      <c r="Z96" s="67">
        <v>-2.7E-2</v>
      </c>
      <c r="AA96" s="67">
        <v>-8.8999999999999996E-2</v>
      </c>
      <c r="AB96" s="21"/>
    </row>
    <row r="97" spans="4:28" x14ac:dyDescent="0.45">
      <c r="D97" s="39" t="str">
        <f t="shared" si="1"/>
        <v>Tariff summary_All the way_LV Generation Site Specific no RP Charge_Unit rate 3 
p/kWh</v>
      </c>
      <c r="E97" s="19" t="s">
        <v>47</v>
      </c>
      <c r="F97" s="19" t="s">
        <v>93</v>
      </c>
      <c r="G97" s="14"/>
      <c r="H97" s="19" t="s">
        <v>64</v>
      </c>
      <c r="I97" s="20" t="s">
        <v>51</v>
      </c>
      <c r="J97" s="5"/>
      <c r="K97" s="19" t="s">
        <v>49</v>
      </c>
      <c r="L97" s="21"/>
      <c r="M97" s="21"/>
      <c r="N97" s="67">
        <v>-0.13800000000000001</v>
      </c>
      <c r="O97" s="67">
        <v>-0.156</v>
      </c>
      <c r="P97" s="67">
        <v>-0.11700000000000001</v>
      </c>
      <c r="Q97" s="67">
        <v>-0.49399999999999999</v>
      </c>
      <c r="R97" s="67">
        <v>-3.6999999999999998E-2</v>
      </c>
      <c r="S97" s="67">
        <v>-1.2E-2</v>
      </c>
      <c r="T97" s="67">
        <v>-0.17499999999999999</v>
      </c>
      <c r="U97" s="67">
        <v>-0.111</v>
      </c>
      <c r="V97" s="67">
        <v>-0.112</v>
      </c>
      <c r="W97" s="67">
        <v>-0.127</v>
      </c>
      <c r="X97" s="67">
        <v>-7.4999999999999997E-2</v>
      </c>
      <c r="Y97" s="67">
        <v>-8.6999999999999994E-2</v>
      </c>
      <c r="Z97" s="67">
        <v>-2.7E-2</v>
      </c>
      <c r="AA97" s="67">
        <v>-8.8999999999999996E-2</v>
      </c>
      <c r="AB97" s="21"/>
    </row>
    <row r="98" spans="4:28" x14ac:dyDescent="0.45">
      <c r="D98" s="39" t="str">
        <f t="shared" si="1"/>
        <v>Tariff summary_All the way_LV Sub Generation Site Specific_Unit rate 3 
p/kWh</v>
      </c>
      <c r="E98" s="19" t="s">
        <v>47</v>
      </c>
      <c r="F98" s="19" t="s">
        <v>93</v>
      </c>
      <c r="G98" s="14"/>
      <c r="H98" s="19" t="s">
        <v>65</v>
      </c>
      <c r="I98" s="20" t="s">
        <v>51</v>
      </c>
      <c r="J98" s="5"/>
      <c r="K98" s="19" t="s">
        <v>49</v>
      </c>
      <c r="L98" s="21"/>
      <c r="M98" s="21"/>
      <c r="N98" s="67">
        <v>-0.11</v>
      </c>
      <c r="O98" s="67">
        <v>-0.13800000000000001</v>
      </c>
      <c r="P98" s="67">
        <v>-0.10299999999999999</v>
      </c>
      <c r="Q98" s="67">
        <v>-0.441</v>
      </c>
      <c r="R98" s="67">
        <v>-2.9000000000000001E-2</v>
      </c>
      <c r="S98" s="67">
        <v>-0.01</v>
      </c>
      <c r="T98" s="67">
        <v>-0.14899999999999999</v>
      </c>
      <c r="U98" s="67">
        <v>-9.0999999999999998E-2</v>
      </c>
      <c r="V98" s="67">
        <v>-9.5000000000000001E-2</v>
      </c>
      <c r="W98" s="67">
        <v>-0.109</v>
      </c>
      <c r="X98" s="67">
        <v>-6.4000000000000001E-2</v>
      </c>
      <c r="Y98" s="67">
        <v>-7.0000000000000007E-2</v>
      </c>
      <c r="Z98" s="67">
        <v>-2.1999999999999999E-2</v>
      </c>
      <c r="AA98" s="67">
        <v>-8.4000000000000005E-2</v>
      </c>
      <c r="AB98" s="21"/>
    </row>
    <row r="99" spans="4:28" x14ac:dyDescent="0.45">
      <c r="D99" s="39" t="str">
        <f t="shared" si="1"/>
        <v>Tariff summary_All the way_LV Sub Generation Site Specific no RP Charge_Unit rate 3 
p/kWh</v>
      </c>
      <c r="E99" s="19" t="s">
        <v>47</v>
      </c>
      <c r="F99" s="19" t="s">
        <v>93</v>
      </c>
      <c r="G99" s="14"/>
      <c r="H99" s="19" t="s">
        <v>66</v>
      </c>
      <c r="I99" s="20" t="s">
        <v>51</v>
      </c>
      <c r="J99" s="5"/>
      <c r="K99" s="19" t="s">
        <v>49</v>
      </c>
      <c r="L99" s="21"/>
      <c r="M99" s="21"/>
      <c r="N99" s="67">
        <v>-0.11</v>
      </c>
      <c r="O99" s="67">
        <v>-0.13800000000000001</v>
      </c>
      <c r="P99" s="67">
        <v>-0.10299999999999999</v>
      </c>
      <c r="Q99" s="67">
        <v>-0.441</v>
      </c>
      <c r="R99" s="67">
        <v>-2.9000000000000001E-2</v>
      </c>
      <c r="S99" s="67">
        <v>-0.01</v>
      </c>
      <c r="T99" s="67">
        <v>-0.14899999999999999</v>
      </c>
      <c r="U99" s="67">
        <v>-9.0999999999999998E-2</v>
      </c>
      <c r="V99" s="67">
        <v>-9.5000000000000001E-2</v>
      </c>
      <c r="W99" s="67">
        <v>-0.109</v>
      </c>
      <c r="X99" s="67">
        <v>-6.4000000000000001E-2</v>
      </c>
      <c r="Y99" s="67">
        <v>-7.0000000000000007E-2</v>
      </c>
      <c r="Z99" s="67">
        <v>-2.1999999999999999E-2</v>
      </c>
      <c r="AA99" s="67">
        <v>-8.4000000000000005E-2</v>
      </c>
      <c r="AB99" s="21"/>
    </row>
    <row r="100" spans="4:28" x14ac:dyDescent="0.45">
      <c r="D100" s="39" t="str">
        <f t="shared" si="1"/>
        <v>Tariff summary_All the way_HV Generation Site Specific_Unit rate 3 
p/kWh</v>
      </c>
      <c r="E100" s="19" t="s">
        <v>47</v>
      </c>
      <c r="F100" s="19" t="s">
        <v>93</v>
      </c>
      <c r="G100" s="14"/>
      <c r="H100" s="19" t="s">
        <v>67</v>
      </c>
      <c r="I100" s="20" t="s">
        <v>51</v>
      </c>
      <c r="J100" s="5"/>
      <c r="K100" s="19" t="s">
        <v>49</v>
      </c>
      <c r="L100" s="21"/>
      <c r="M100" s="21"/>
      <c r="N100" s="67">
        <v>-7.5999999999999998E-2</v>
      </c>
      <c r="O100" s="67">
        <v>-7.5999999999999998E-2</v>
      </c>
      <c r="P100" s="67">
        <v>-7.1999999999999995E-2</v>
      </c>
      <c r="Q100" s="67">
        <v>-0.223</v>
      </c>
      <c r="R100" s="67">
        <v>-1.2999999999999999E-2</v>
      </c>
      <c r="S100" s="67">
        <v>-4.0000000000000001E-3</v>
      </c>
      <c r="T100" s="67">
        <v>-7.4999999999999997E-2</v>
      </c>
      <c r="U100" s="67">
        <v>-3.5000000000000003E-2</v>
      </c>
      <c r="V100" s="67">
        <v>-5.5E-2</v>
      </c>
      <c r="W100" s="67">
        <v>-7.0000000000000007E-2</v>
      </c>
      <c r="X100" s="67">
        <v>-3.6999999999999998E-2</v>
      </c>
      <c r="Y100" s="67">
        <v>-0.03</v>
      </c>
      <c r="Z100" s="67">
        <v>-7.0000000000000001E-3</v>
      </c>
      <c r="AA100" s="67">
        <v>-6.4000000000000001E-2</v>
      </c>
      <c r="AB100" s="21"/>
    </row>
    <row r="101" spans="4:28" x14ac:dyDescent="0.45">
      <c r="D101" s="39" t="str">
        <f t="shared" si="1"/>
        <v>Tariff summary_All the way_HV Generation Site Specific no RP Charge_Unit rate 3 
p/kWh</v>
      </c>
      <c r="E101" s="19" t="s">
        <v>47</v>
      </c>
      <c r="F101" s="19" t="s">
        <v>93</v>
      </c>
      <c r="G101" s="14"/>
      <c r="H101" s="19" t="s">
        <v>68</v>
      </c>
      <c r="I101" s="20" t="s">
        <v>51</v>
      </c>
      <c r="J101" s="5"/>
      <c r="K101" s="19" t="s">
        <v>49</v>
      </c>
      <c r="L101" s="21"/>
      <c r="M101" s="21"/>
      <c r="N101" s="67">
        <v>-7.5999999999999998E-2</v>
      </c>
      <c r="O101" s="67">
        <v>-7.5999999999999998E-2</v>
      </c>
      <c r="P101" s="67">
        <v>-7.1999999999999995E-2</v>
      </c>
      <c r="Q101" s="67">
        <v>-0.223</v>
      </c>
      <c r="R101" s="67">
        <v>-1.2999999999999999E-2</v>
      </c>
      <c r="S101" s="67">
        <v>-4.0000000000000001E-3</v>
      </c>
      <c r="T101" s="67">
        <v>-7.4999999999999997E-2</v>
      </c>
      <c r="U101" s="67">
        <v>-3.5000000000000003E-2</v>
      </c>
      <c r="V101" s="67">
        <v>-5.5E-2</v>
      </c>
      <c r="W101" s="67">
        <v>-7.0000000000000007E-2</v>
      </c>
      <c r="X101" s="67">
        <v>-3.6999999999999998E-2</v>
      </c>
      <c r="Y101" s="67">
        <v>-0.03</v>
      </c>
      <c r="Z101" s="67">
        <v>-7.0000000000000001E-3</v>
      </c>
      <c r="AA101" s="67">
        <v>-6.4000000000000001E-2</v>
      </c>
      <c r="AB101" s="21"/>
    </row>
    <row r="102" spans="4:28" x14ac:dyDescent="0.45">
      <c r="D102" s="39" t="str">
        <f t="shared" si="1"/>
        <v>Tariff summary_All the way_Domestic Aggregated or CT with Residual_Fixed charge 
p/MPAN/day</v>
      </c>
      <c r="E102" s="19" t="s">
        <v>47</v>
      </c>
      <c r="F102" s="19" t="s">
        <v>93</v>
      </c>
      <c r="G102" s="14"/>
      <c r="H102" s="16" t="s">
        <v>126</v>
      </c>
      <c r="I102" s="18" t="s">
        <v>52</v>
      </c>
      <c r="J102" s="5"/>
      <c r="K102" s="19" t="s">
        <v>49</v>
      </c>
      <c r="L102" s="21"/>
      <c r="M102" s="21"/>
      <c r="N102" s="67">
        <v>14.89</v>
      </c>
      <c r="O102" s="67">
        <v>17.57</v>
      </c>
      <c r="P102" s="67">
        <v>16.21</v>
      </c>
      <c r="Q102" s="67">
        <v>19.260000000000002</v>
      </c>
      <c r="R102" s="67">
        <v>10.69</v>
      </c>
      <c r="S102" s="67">
        <v>21.93</v>
      </c>
      <c r="T102" s="67">
        <v>21.99</v>
      </c>
      <c r="U102" s="67">
        <v>0</v>
      </c>
      <c r="V102" s="67">
        <v>8.4499999999999993</v>
      </c>
      <c r="W102" s="67">
        <v>5.19</v>
      </c>
      <c r="X102" s="67">
        <v>11.38</v>
      </c>
      <c r="Y102" s="67">
        <v>14.74</v>
      </c>
      <c r="Z102" s="67">
        <v>18.68</v>
      </c>
      <c r="AA102" s="67">
        <v>14.54</v>
      </c>
      <c r="AB102" s="21"/>
    </row>
    <row r="103" spans="4:28" x14ac:dyDescent="0.45">
      <c r="D103" s="39" t="str">
        <f t="shared" si="1"/>
        <v>Tariff summary_All the way_Domestic Aggregated or CT (Related MPAN)_Fixed charge 
p/MPAN/day</v>
      </c>
      <c r="E103" s="19" t="s">
        <v>47</v>
      </c>
      <c r="F103" s="19" t="s">
        <v>93</v>
      </c>
      <c r="G103" s="14"/>
      <c r="H103" s="19" t="s">
        <v>127</v>
      </c>
      <c r="I103" s="20" t="s">
        <v>52</v>
      </c>
      <c r="J103" s="5"/>
      <c r="K103" s="19" t="s">
        <v>49</v>
      </c>
      <c r="L103" s="21"/>
      <c r="M103" s="21"/>
      <c r="N103" s="67">
        <v>0</v>
      </c>
      <c r="O103" s="67">
        <v>0</v>
      </c>
      <c r="P103" s="67">
        <v>0</v>
      </c>
      <c r="Q103" s="67">
        <v>0</v>
      </c>
      <c r="R103" s="67">
        <v>0</v>
      </c>
      <c r="S103" s="67">
        <v>0</v>
      </c>
      <c r="T103" s="67">
        <v>0</v>
      </c>
      <c r="U103" s="67">
        <v>0</v>
      </c>
      <c r="V103" s="67">
        <v>0</v>
      </c>
      <c r="W103" s="67">
        <v>0</v>
      </c>
      <c r="X103" s="67">
        <v>0</v>
      </c>
      <c r="Y103" s="67">
        <v>0</v>
      </c>
      <c r="Z103" s="67">
        <v>0</v>
      </c>
      <c r="AA103" s="67">
        <v>0</v>
      </c>
      <c r="AB103" s="21"/>
    </row>
    <row r="104" spans="4:28" x14ac:dyDescent="0.45">
      <c r="D104" s="39" t="str">
        <f t="shared" si="1"/>
        <v>Tariff summary_All the way_Non-Domestic Aggregated or CT No Residual_Fixed charge 
p/MPAN/day</v>
      </c>
      <c r="E104" s="19" t="s">
        <v>47</v>
      </c>
      <c r="F104" s="19" t="s">
        <v>93</v>
      </c>
      <c r="G104" s="14"/>
      <c r="H104" s="19" t="s">
        <v>128</v>
      </c>
      <c r="I104" s="20" t="s">
        <v>52</v>
      </c>
      <c r="J104" s="5"/>
      <c r="K104" s="19" t="s">
        <v>49</v>
      </c>
      <c r="L104" s="21"/>
      <c r="M104" s="21"/>
      <c r="N104" s="67">
        <v>5.63</v>
      </c>
      <c r="O104" s="67">
        <v>7.27</v>
      </c>
      <c r="P104" s="67">
        <v>7.11</v>
      </c>
      <c r="Q104" s="67">
        <v>13.32</v>
      </c>
      <c r="R104" s="67">
        <v>8.15</v>
      </c>
      <c r="S104" s="67">
        <v>6.22</v>
      </c>
      <c r="T104" s="67">
        <v>6.03</v>
      </c>
      <c r="U104" s="67">
        <v>3.45</v>
      </c>
      <c r="V104" s="67">
        <v>4.41</v>
      </c>
      <c r="W104" s="67">
        <v>4.41</v>
      </c>
      <c r="X104" s="67">
        <v>8.74</v>
      </c>
      <c r="Y104" s="67">
        <v>10.41</v>
      </c>
      <c r="Z104" s="67">
        <v>12.19</v>
      </c>
      <c r="AA104" s="67">
        <v>12.14</v>
      </c>
      <c r="AB104" s="21"/>
    </row>
    <row r="105" spans="4:28" x14ac:dyDescent="0.45">
      <c r="D105" s="39" t="str">
        <f t="shared" si="1"/>
        <v>Tariff summary_All the way_Non-Domestic Aggregated or CT Band 1_Fixed charge 
p/MPAN/day</v>
      </c>
      <c r="E105" s="19" t="s">
        <v>47</v>
      </c>
      <c r="F105" s="19" t="s">
        <v>93</v>
      </c>
      <c r="G105" s="14"/>
      <c r="H105" s="19" t="s">
        <v>129</v>
      </c>
      <c r="I105" s="20" t="s">
        <v>52</v>
      </c>
      <c r="J105" s="5"/>
      <c r="K105" s="19" t="s">
        <v>49</v>
      </c>
      <c r="L105" s="21"/>
      <c r="M105" s="21"/>
      <c r="N105" s="67">
        <v>8.73</v>
      </c>
      <c r="O105" s="67">
        <v>12.34</v>
      </c>
      <c r="P105" s="67">
        <v>11.49</v>
      </c>
      <c r="Q105" s="67">
        <v>19.350000000000001</v>
      </c>
      <c r="R105" s="67">
        <v>11.38</v>
      </c>
      <c r="S105" s="67">
        <v>25.15</v>
      </c>
      <c r="T105" s="67">
        <v>23.33</v>
      </c>
      <c r="U105" s="67">
        <v>1.05</v>
      </c>
      <c r="V105" s="67">
        <v>6.01</v>
      </c>
      <c r="W105" s="67">
        <v>4.7</v>
      </c>
      <c r="X105" s="67">
        <v>11.82</v>
      </c>
      <c r="Y105" s="67">
        <v>14.31</v>
      </c>
      <c r="Z105" s="67">
        <v>17.079999999999998</v>
      </c>
      <c r="AA105" s="67">
        <v>16.11</v>
      </c>
      <c r="AB105" s="21"/>
    </row>
    <row r="106" spans="4:28" x14ac:dyDescent="0.45">
      <c r="D106" s="39" t="str">
        <f t="shared" si="1"/>
        <v>Tariff summary_All the way_Non-Domestic Aggregated or CT Band 2_Fixed charge 
p/MPAN/day</v>
      </c>
      <c r="E106" s="19" t="s">
        <v>47</v>
      </c>
      <c r="F106" s="19" t="s">
        <v>93</v>
      </c>
      <c r="G106" s="14"/>
      <c r="H106" s="19" t="s">
        <v>130</v>
      </c>
      <c r="I106" s="20" t="s">
        <v>52</v>
      </c>
      <c r="J106" s="5"/>
      <c r="K106" s="19" t="s">
        <v>49</v>
      </c>
      <c r="L106" s="21"/>
      <c r="M106" s="21"/>
      <c r="N106" s="67">
        <v>20.94</v>
      </c>
      <c r="O106" s="67">
        <v>34.01</v>
      </c>
      <c r="P106" s="67">
        <v>29.1</v>
      </c>
      <c r="Q106" s="67">
        <v>31.61</v>
      </c>
      <c r="R106" s="67">
        <v>18.739999999999998</v>
      </c>
      <c r="S106" s="67">
        <v>54.2</v>
      </c>
      <c r="T106" s="67">
        <v>49.71</v>
      </c>
      <c r="U106" s="67">
        <v>0</v>
      </c>
      <c r="V106" s="67">
        <v>14.11</v>
      </c>
      <c r="W106" s="67">
        <v>6.04</v>
      </c>
      <c r="X106" s="67">
        <v>23.34</v>
      </c>
      <c r="Y106" s="67">
        <v>29.82</v>
      </c>
      <c r="Z106" s="67">
        <v>38.159999999999997</v>
      </c>
      <c r="AA106" s="67">
        <v>31.78</v>
      </c>
      <c r="AB106" s="21"/>
    </row>
    <row r="107" spans="4:28" x14ac:dyDescent="0.45">
      <c r="D107" s="39" t="str">
        <f t="shared" si="1"/>
        <v>Tariff summary_All the way_Non-Domestic Aggregated or CT Band 3_Fixed charge 
p/MPAN/day</v>
      </c>
      <c r="E107" s="19" t="s">
        <v>47</v>
      </c>
      <c r="F107" s="19" t="s">
        <v>93</v>
      </c>
      <c r="G107" s="14"/>
      <c r="H107" s="19" t="s">
        <v>131</v>
      </c>
      <c r="I107" s="20" t="s">
        <v>52</v>
      </c>
      <c r="J107" s="5"/>
      <c r="K107" s="19" t="s">
        <v>49</v>
      </c>
      <c r="L107" s="21"/>
      <c r="M107" s="21"/>
      <c r="N107" s="67">
        <v>43.57</v>
      </c>
      <c r="O107" s="67">
        <v>73.77</v>
      </c>
      <c r="P107" s="67">
        <v>62</v>
      </c>
      <c r="Q107" s="67">
        <v>49.66</v>
      </c>
      <c r="R107" s="67">
        <v>32.15</v>
      </c>
      <c r="S107" s="67">
        <v>113.18</v>
      </c>
      <c r="T107" s="67">
        <v>103.35</v>
      </c>
      <c r="U107" s="67">
        <v>0</v>
      </c>
      <c r="V107" s="67">
        <v>28.43</v>
      </c>
      <c r="W107" s="67">
        <v>8.4700000000000006</v>
      </c>
      <c r="X107" s="67">
        <v>44.71</v>
      </c>
      <c r="Y107" s="67">
        <v>56.8</v>
      </c>
      <c r="Z107" s="67">
        <v>73.45</v>
      </c>
      <c r="AA107" s="67">
        <v>59.98</v>
      </c>
      <c r="AB107" s="21"/>
    </row>
    <row r="108" spans="4:28" x14ac:dyDescent="0.45">
      <c r="D108" s="39" t="str">
        <f t="shared" si="1"/>
        <v>Tariff summary_All the way_Non-Domestic Aggregated or CT Band 4_Fixed charge 
p/MPAN/day</v>
      </c>
      <c r="E108" s="19" t="s">
        <v>47</v>
      </c>
      <c r="F108" s="19" t="s">
        <v>93</v>
      </c>
      <c r="G108" s="14"/>
      <c r="H108" s="19" t="s">
        <v>132</v>
      </c>
      <c r="I108" s="20" t="s">
        <v>52</v>
      </c>
      <c r="J108" s="5"/>
      <c r="K108" s="19" t="s">
        <v>49</v>
      </c>
      <c r="L108" s="21"/>
      <c r="M108" s="21"/>
      <c r="N108" s="67">
        <v>123.8</v>
      </c>
      <c r="O108" s="67">
        <v>208.46</v>
      </c>
      <c r="P108" s="67">
        <v>179.86</v>
      </c>
      <c r="Q108" s="67">
        <v>109.22</v>
      </c>
      <c r="R108" s="67">
        <v>73.44</v>
      </c>
      <c r="S108" s="67">
        <v>323.14999999999998</v>
      </c>
      <c r="T108" s="67">
        <v>330.46</v>
      </c>
      <c r="U108" s="67">
        <v>0</v>
      </c>
      <c r="V108" s="67">
        <v>74.680000000000007</v>
      </c>
      <c r="W108" s="67">
        <v>16.95</v>
      </c>
      <c r="X108" s="67">
        <v>123.23</v>
      </c>
      <c r="Y108" s="67">
        <v>164.03</v>
      </c>
      <c r="Z108" s="67">
        <v>213.58</v>
      </c>
      <c r="AA108" s="67">
        <v>165.09</v>
      </c>
      <c r="AB108" s="21"/>
    </row>
    <row r="109" spans="4:28" x14ac:dyDescent="0.45">
      <c r="D109" s="39" t="str">
        <f t="shared" si="1"/>
        <v>Tariff summary_All the way_Non-Domestic Aggregated or CT (Related MPAN)_Fixed charge 
p/MPAN/day</v>
      </c>
      <c r="E109" s="19" t="s">
        <v>47</v>
      </c>
      <c r="F109" s="19" t="s">
        <v>93</v>
      </c>
      <c r="G109" s="14"/>
      <c r="H109" s="19" t="s">
        <v>133</v>
      </c>
      <c r="I109" s="20" t="s">
        <v>52</v>
      </c>
      <c r="J109" s="5"/>
      <c r="K109" s="19" t="s">
        <v>49</v>
      </c>
      <c r="L109" s="21"/>
      <c r="M109" s="21"/>
      <c r="N109" s="67">
        <v>0</v>
      </c>
      <c r="O109" s="67">
        <v>0</v>
      </c>
      <c r="P109" s="67">
        <v>0</v>
      </c>
      <c r="Q109" s="67">
        <v>0</v>
      </c>
      <c r="R109" s="67">
        <v>0</v>
      </c>
      <c r="S109" s="67">
        <v>0</v>
      </c>
      <c r="T109" s="67">
        <v>0</v>
      </c>
      <c r="U109" s="67">
        <v>0</v>
      </c>
      <c r="V109" s="67">
        <v>0</v>
      </c>
      <c r="W109" s="67">
        <v>0</v>
      </c>
      <c r="X109" s="67">
        <v>0</v>
      </c>
      <c r="Y109" s="67">
        <v>0</v>
      </c>
      <c r="Z109" s="67">
        <v>0</v>
      </c>
      <c r="AA109" s="67">
        <v>0</v>
      </c>
      <c r="AB109" s="21"/>
    </row>
    <row r="110" spans="4:28" x14ac:dyDescent="0.45">
      <c r="D110" s="39" t="str">
        <f t="shared" si="1"/>
        <v>Tariff summary_All the way_LV Site Specific No Residual_Fixed charge 
p/MPAN/day</v>
      </c>
      <c r="E110" s="19" t="s">
        <v>47</v>
      </c>
      <c r="F110" s="19" t="s">
        <v>93</v>
      </c>
      <c r="G110" s="14"/>
      <c r="H110" s="19" t="s">
        <v>78</v>
      </c>
      <c r="I110" s="20" t="s">
        <v>52</v>
      </c>
      <c r="J110" s="5"/>
      <c r="K110" s="19" t="s">
        <v>49</v>
      </c>
      <c r="L110" s="21"/>
      <c r="M110" s="21"/>
      <c r="N110" s="67">
        <v>22.55</v>
      </c>
      <c r="O110" s="67">
        <v>14.29</v>
      </c>
      <c r="P110" s="67">
        <v>15.07</v>
      </c>
      <c r="Q110" s="67">
        <v>33.32</v>
      </c>
      <c r="R110" s="67">
        <v>17.27</v>
      </c>
      <c r="S110" s="67">
        <v>24.24</v>
      </c>
      <c r="T110" s="67">
        <v>23.71</v>
      </c>
      <c r="U110" s="67">
        <v>9.69</v>
      </c>
      <c r="V110" s="67">
        <v>14.14</v>
      </c>
      <c r="W110" s="67">
        <v>13</v>
      </c>
      <c r="X110" s="67">
        <v>13.2</v>
      </c>
      <c r="Y110" s="67">
        <v>14.32</v>
      </c>
      <c r="Z110" s="67">
        <v>16.3</v>
      </c>
      <c r="AA110" s="67">
        <v>18.170000000000002</v>
      </c>
      <c r="AB110" s="21"/>
    </row>
    <row r="111" spans="4:28" x14ac:dyDescent="0.45">
      <c r="D111" s="39" t="str">
        <f t="shared" si="1"/>
        <v>Tariff summary_All the way_LV Site Specific Band 1_Fixed charge 
p/MPAN/day</v>
      </c>
      <c r="E111" s="19" t="s">
        <v>47</v>
      </c>
      <c r="F111" s="19" t="s">
        <v>93</v>
      </c>
      <c r="G111" s="14"/>
      <c r="H111" s="19" t="s">
        <v>79</v>
      </c>
      <c r="I111" s="20" t="s">
        <v>52</v>
      </c>
      <c r="J111" s="5"/>
      <c r="K111" s="19" t="s">
        <v>49</v>
      </c>
      <c r="L111" s="21"/>
      <c r="M111" s="21"/>
      <c r="N111" s="67">
        <v>177.91</v>
      </c>
      <c r="O111" s="67">
        <v>308.26</v>
      </c>
      <c r="P111" s="67">
        <v>270.07</v>
      </c>
      <c r="Q111" s="67">
        <v>246.3</v>
      </c>
      <c r="R111" s="67">
        <v>137.04</v>
      </c>
      <c r="S111" s="67">
        <v>592.63</v>
      </c>
      <c r="T111" s="67">
        <v>518.69000000000005</v>
      </c>
      <c r="U111" s="67">
        <v>2.14</v>
      </c>
      <c r="V111" s="67">
        <v>133.24</v>
      </c>
      <c r="W111" s="67">
        <v>32.42</v>
      </c>
      <c r="X111" s="67">
        <v>208.58</v>
      </c>
      <c r="Y111" s="67">
        <v>268.51</v>
      </c>
      <c r="Z111" s="67">
        <v>337.23</v>
      </c>
      <c r="AA111" s="67">
        <v>263.5</v>
      </c>
      <c r="AB111" s="21"/>
    </row>
    <row r="112" spans="4:28" x14ac:dyDescent="0.45">
      <c r="D112" s="39" t="str">
        <f t="shared" si="1"/>
        <v>Tariff summary_All the way_LV Site Specific Band 2_Fixed charge 
p/MPAN/day</v>
      </c>
      <c r="E112" s="19" t="s">
        <v>47</v>
      </c>
      <c r="F112" s="19" t="s">
        <v>93</v>
      </c>
      <c r="G112" s="14"/>
      <c r="H112" s="19" t="s">
        <v>80</v>
      </c>
      <c r="I112" s="20" t="s">
        <v>52</v>
      </c>
      <c r="J112" s="5"/>
      <c r="K112" s="19" t="s">
        <v>49</v>
      </c>
      <c r="L112" s="21"/>
      <c r="M112" s="21"/>
      <c r="N112" s="67">
        <v>409.96</v>
      </c>
      <c r="O112" s="67">
        <v>681.82</v>
      </c>
      <c r="P112" s="67">
        <v>534.65</v>
      </c>
      <c r="Q112" s="67">
        <v>420.38</v>
      </c>
      <c r="R112" s="67">
        <v>239.9</v>
      </c>
      <c r="S112" s="67">
        <v>1028.08</v>
      </c>
      <c r="T112" s="67">
        <v>1027.6199999999999</v>
      </c>
      <c r="U112" s="67">
        <v>2.14</v>
      </c>
      <c r="V112" s="67">
        <v>214.83</v>
      </c>
      <c r="W112" s="67">
        <v>42.07</v>
      </c>
      <c r="X112" s="67">
        <v>357.56</v>
      </c>
      <c r="Y112" s="67">
        <v>491.62</v>
      </c>
      <c r="Z112" s="67">
        <v>615.73</v>
      </c>
      <c r="AA112" s="67">
        <v>509.48</v>
      </c>
      <c r="AB112" s="21"/>
    </row>
    <row r="113" spans="4:28" x14ac:dyDescent="0.45">
      <c r="D113" s="39" t="str">
        <f t="shared" si="1"/>
        <v>Tariff summary_All the way_LV Site Specific Band 3_Fixed charge 
p/MPAN/day</v>
      </c>
      <c r="E113" s="19" t="s">
        <v>47</v>
      </c>
      <c r="F113" s="19" t="s">
        <v>93</v>
      </c>
      <c r="G113" s="14"/>
      <c r="H113" s="19" t="s">
        <v>81</v>
      </c>
      <c r="I113" s="20" t="s">
        <v>52</v>
      </c>
      <c r="J113" s="5"/>
      <c r="K113" s="19" t="s">
        <v>49</v>
      </c>
      <c r="L113" s="21"/>
      <c r="M113" s="21"/>
      <c r="N113" s="67">
        <v>654.44000000000005</v>
      </c>
      <c r="O113" s="67">
        <v>1039.06</v>
      </c>
      <c r="P113" s="67">
        <v>841.09</v>
      </c>
      <c r="Q113" s="67">
        <v>677.82</v>
      </c>
      <c r="R113" s="67">
        <v>361.82</v>
      </c>
      <c r="S113" s="67">
        <v>1731.49</v>
      </c>
      <c r="T113" s="67">
        <v>1616.07</v>
      </c>
      <c r="U113" s="67">
        <v>2.14</v>
      </c>
      <c r="V113" s="67">
        <v>341.87</v>
      </c>
      <c r="W113" s="67">
        <v>62.48</v>
      </c>
      <c r="X113" s="67">
        <v>567.94000000000005</v>
      </c>
      <c r="Y113" s="67">
        <v>773.3</v>
      </c>
      <c r="Z113" s="67">
        <v>943.33</v>
      </c>
      <c r="AA113" s="67">
        <v>822.01</v>
      </c>
      <c r="AB113" s="21"/>
    </row>
    <row r="114" spans="4:28" x14ac:dyDescent="0.45">
      <c r="D114" s="39" t="str">
        <f t="shared" si="1"/>
        <v>Tariff summary_All the way_LV Site Specific Band 4_Fixed charge 
p/MPAN/day</v>
      </c>
      <c r="E114" s="19" t="s">
        <v>47</v>
      </c>
      <c r="F114" s="19" t="s">
        <v>93</v>
      </c>
      <c r="G114" s="14"/>
      <c r="H114" s="19" t="s">
        <v>82</v>
      </c>
      <c r="I114" s="20" t="s">
        <v>52</v>
      </c>
      <c r="J114" s="5"/>
      <c r="K114" s="19" t="s">
        <v>49</v>
      </c>
      <c r="L114" s="21"/>
      <c r="M114" s="21"/>
      <c r="N114" s="67">
        <v>1349.19</v>
      </c>
      <c r="O114" s="67">
        <v>2657.75</v>
      </c>
      <c r="P114" s="67">
        <v>1654.31</v>
      </c>
      <c r="Q114" s="67">
        <v>1523.55</v>
      </c>
      <c r="R114" s="67">
        <v>898.33</v>
      </c>
      <c r="S114" s="67">
        <v>3603.36</v>
      </c>
      <c r="T114" s="67">
        <v>3677.14</v>
      </c>
      <c r="U114" s="67">
        <v>2.14</v>
      </c>
      <c r="V114" s="67">
        <v>743.52</v>
      </c>
      <c r="W114" s="67">
        <v>119.19</v>
      </c>
      <c r="X114" s="67">
        <v>1144.0999999999999</v>
      </c>
      <c r="Y114" s="67">
        <v>1331.62</v>
      </c>
      <c r="Z114" s="67">
        <v>2012</v>
      </c>
      <c r="AA114" s="67">
        <v>1930.64</v>
      </c>
      <c r="AB114" s="21"/>
    </row>
    <row r="115" spans="4:28" x14ac:dyDescent="0.45">
      <c r="D115" s="39" t="str">
        <f t="shared" si="1"/>
        <v>Tariff summary_All the way_LV Sub Site Specific No Residual_Fixed charge 
p/MPAN/day</v>
      </c>
      <c r="E115" s="19" t="s">
        <v>47</v>
      </c>
      <c r="F115" s="19" t="s">
        <v>93</v>
      </c>
      <c r="G115" s="14"/>
      <c r="H115" s="19" t="s">
        <v>83</v>
      </c>
      <c r="I115" s="20" t="s">
        <v>52</v>
      </c>
      <c r="J115" s="5"/>
      <c r="K115" s="19" t="s">
        <v>49</v>
      </c>
      <c r="L115" s="21"/>
      <c r="M115" s="21"/>
      <c r="N115" s="67">
        <v>72.52</v>
      </c>
      <c r="O115" s="67">
        <v>14.29</v>
      </c>
      <c r="P115" s="67">
        <v>15.07</v>
      </c>
      <c r="Q115" s="67">
        <v>89.59</v>
      </c>
      <c r="R115" s="67">
        <v>40.26</v>
      </c>
      <c r="S115" s="67">
        <v>8.66</v>
      </c>
      <c r="T115" s="67">
        <v>8.49</v>
      </c>
      <c r="U115" s="67">
        <v>7.56</v>
      </c>
      <c r="V115" s="67">
        <v>11.03</v>
      </c>
      <c r="W115" s="67">
        <v>10.130000000000001</v>
      </c>
      <c r="X115" s="67">
        <v>10.35</v>
      </c>
      <c r="Y115" s="67">
        <v>11.22</v>
      </c>
      <c r="Z115" s="67">
        <v>12.79</v>
      </c>
      <c r="AA115" s="67">
        <v>14.23</v>
      </c>
      <c r="AB115" s="21"/>
    </row>
    <row r="116" spans="4:28" x14ac:dyDescent="0.45">
      <c r="D116" s="39" t="str">
        <f t="shared" si="1"/>
        <v>Tariff summary_All the way_LV Sub Site Specific Band 1_Fixed charge 
p/MPAN/day</v>
      </c>
      <c r="E116" s="19" t="s">
        <v>47</v>
      </c>
      <c r="F116" s="19" t="s">
        <v>93</v>
      </c>
      <c r="G116" s="14"/>
      <c r="H116" s="19" t="s">
        <v>84</v>
      </c>
      <c r="I116" s="20" t="s">
        <v>52</v>
      </c>
      <c r="J116" s="5"/>
      <c r="K116" s="19" t="s">
        <v>49</v>
      </c>
      <c r="L116" s="21"/>
      <c r="M116" s="21"/>
      <c r="N116" s="67">
        <v>227.89</v>
      </c>
      <c r="O116" s="67">
        <v>308.26</v>
      </c>
      <c r="P116" s="67">
        <v>270.07</v>
      </c>
      <c r="Q116" s="67">
        <v>302.57</v>
      </c>
      <c r="R116" s="67">
        <v>160.04</v>
      </c>
      <c r="S116" s="67">
        <v>577.04</v>
      </c>
      <c r="T116" s="67">
        <v>503.47</v>
      </c>
      <c r="U116" s="67">
        <v>0</v>
      </c>
      <c r="V116" s="67">
        <v>130.13</v>
      </c>
      <c r="W116" s="67">
        <v>29.55</v>
      </c>
      <c r="X116" s="67">
        <v>205.73</v>
      </c>
      <c r="Y116" s="67">
        <v>265.39999999999998</v>
      </c>
      <c r="Z116" s="67">
        <v>333.71</v>
      </c>
      <c r="AA116" s="67">
        <v>259.55</v>
      </c>
      <c r="AB116" s="21"/>
    </row>
    <row r="117" spans="4:28" x14ac:dyDescent="0.45">
      <c r="D117" s="39" t="str">
        <f t="shared" si="1"/>
        <v>Tariff summary_All the way_LV Sub Site Specific Band 2_Fixed charge 
p/MPAN/day</v>
      </c>
      <c r="E117" s="19" t="s">
        <v>47</v>
      </c>
      <c r="F117" s="19" t="s">
        <v>93</v>
      </c>
      <c r="G117" s="14"/>
      <c r="H117" s="19" t="s">
        <v>85</v>
      </c>
      <c r="I117" s="20" t="s">
        <v>52</v>
      </c>
      <c r="J117" s="5"/>
      <c r="K117" s="19" t="s">
        <v>49</v>
      </c>
      <c r="L117" s="21"/>
      <c r="M117" s="21"/>
      <c r="N117" s="67">
        <v>459.94</v>
      </c>
      <c r="O117" s="67">
        <v>681.82</v>
      </c>
      <c r="P117" s="67">
        <v>534.65</v>
      </c>
      <c r="Q117" s="67">
        <v>476.65</v>
      </c>
      <c r="R117" s="67">
        <v>262.89999999999998</v>
      </c>
      <c r="S117" s="67">
        <v>1012.49</v>
      </c>
      <c r="T117" s="67">
        <v>1012.4</v>
      </c>
      <c r="U117" s="67">
        <v>0</v>
      </c>
      <c r="V117" s="67">
        <v>211.71</v>
      </c>
      <c r="W117" s="67">
        <v>39.200000000000003</v>
      </c>
      <c r="X117" s="67">
        <v>354.72</v>
      </c>
      <c r="Y117" s="67">
        <v>488.52</v>
      </c>
      <c r="Z117" s="67">
        <v>612.21</v>
      </c>
      <c r="AA117" s="67">
        <v>505.54</v>
      </c>
      <c r="AB117" s="21"/>
    </row>
    <row r="118" spans="4:28" x14ac:dyDescent="0.45">
      <c r="D118" s="39" t="str">
        <f t="shared" si="1"/>
        <v>Tariff summary_All the way_LV Sub Site Specific Band 3_Fixed charge 
p/MPAN/day</v>
      </c>
      <c r="E118" s="19" t="s">
        <v>47</v>
      </c>
      <c r="F118" s="19" t="s">
        <v>93</v>
      </c>
      <c r="G118" s="14"/>
      <c r="H118" s="19" t="s">
        <v>86</v>
      </c>
      <c r="I118" s="20" t="s">
        <v>52</v>
      </c>
      <c r="J118" s="5"/>
      <c r="K118" s="12" t="s">
        <v>49</v>
      </c>
      <c r="L118" s="26"/>
      <c r="M118" s="26"/>
      <c r="N118" s="67">
        <v>704.41</v>
      </c>
      <c r="O118" s="67">
        <v>1039.06</v>
      </c>
      <c r="P118" s="67">
        <v>841.09</v>
      </c>
      <c r="Q118" s="67">
        <v>734.08</v>
      </c>
      <c r="R118" s="67">
        <v>384.81</v>
      </c>
      <c r="S118" s="67">
        <v>1715.9</v>
      </c>
      <c r="T118" s="67">
        <v>1600.85</v>
      </c>
      <c r="U118" s="67">
        <v>0</v>
      </c>
      <c r="V118" s="67">
        <v>338.75</v>
      </c>
      <c r="W118" s="67">
        <v>59.6</v>
      </c>
      <c r="X118" s="67">
        <v>565.09</v>
      </c>
      <c r="Y118" s="67">
        <v>770.19</v>
      </c>
      <c r="Z118" s="67">
        <v>939.81</v>
      </c>
      <c r="AA118" s="67">
        <v>818.06</v>
      </c>
      <c r="AB118" s="26"/>
    </row>
    <row r="119" spans="4:28" x14ac:dyDescent="0.45">
      <c r="D119" s="39" t="str">
        <f t="shared" si="1"/>
        <v>Tariff summary_All the way_LV Sub Site Specific Band 4_Fixed charge 
p/MPAN/day</v>
      </c>
      <c r="E119" s="19" t="s">
        <v>47</v>
      </c>
      <c r="F119" s="19" t="s">
        <v>93</v>
      </c>
      <c r="G119" s="14"/>
      <c r="H119" s="19" t="s">
        <v>87</v>
      </c>
      <c r="I119" s="20" t="s">
        <v>52</v>
      </c>
      <c r="J119" s="5"/>
      <c r="K119" s="12" t="s">
        <v>49</v>
      </c>
      <c r="L119" s="26"/>
      <c r="M119" s="26"/>
      <c r="N119" s="67">
        <v>1399.17</v>
      </c>
      <c r="O119" s="67">
        <v>2657.75</v>
      </c>
      <c r="P119" s="67">
        <v>1654.31</v>
      </c>
      <c r="Q119" s="67">
        <v>1579.82</v>
      </c>
      <c r="R119" s="67">
        <v>921.33</v>
      </c>
      <c r="S119" s="67">
        <v>3587.77</v>
      </c>
      <c r="T119" s="67">
        <v>3661.92</v>
      </c>
      <c r="U119" s="67">
        <v>0</v>
      </c>
      <c r="V119" s="67">
        <v>740.41</v>
      </c>
      <c r="W119" s="67">
        <v>116.32</v>
      </c>
      <c r="X119" s="67">
        <v>1141.25</v>
      </c>
      <c r="Y119" s="67">
        <v>1328.51</v>
      </c>
      <c r="Z119" s="67">
        <v>2008.48</v>
      </c>
      <c r="AA119" s="67">
        <v>1926.69</v>
      </c>
      <c r="AB119" s="26"/>
    </row>
    <row r="120" spans="4:28" x14ac:dyDescent="0.45">
      <c r="D120" s="39" t="str">
        <f t="shared" si="1"/>
        <v>Tariff summary_All the way_HV Site Specific No Residual_Fixed charge 
p/MPAN/day</v>
      </c>
      <c r="E120" s="19" t="s">
        <v>47</v>
      </c>
      <c r="F120" s="19" t="s">
        <v>93</v>
      </c>
      <c r="G120" s="14"/>
      <c r="H120" s="19" t="s">
        <v>88</v>
      </c>
      <c r="I120" s="20" t="s">
        <v>52</v>
      </c>
      <c r="J120" s="5"/>
      <c r="K120" s="12" t="s">
        <v>49</v>
      </c>
      <c r="L120" s="26"/>
      <c r="M120" s="26"/>
      <c r="N120" s="67">
        <v>159.34</v>
      </c>
      <c r="O120" s="67">
        <v>170.15</v>
      </c>
      <c r="P120" s="67">
        <v>182.44</v>
      </c>
      <c r="Q120" s="67">
        <v>393.96</v>
      </c>
      <c r="R120" s="67">
        <v>174.35</v>
      </c>
      <c r="S120" s="67">
        <v>128.88</v>
      </c>
      <c r="T120" s="67">
        <v>125.9</v>
      </c>
      <c r="U120" s="67">
        <v>94.8</v>
      </c>
      <c r="V120" s="67">
        <v>138.06</v>
      </c>
      <c r="W120" s="67">
        <v>127.37</v>
      </c>
      <c r="X120" s="67">
        <v>93.74</v>
      </c>
      <c r="Y120" s="67">
        <v>102.26</v>
      </c>
      <c r="Z120" s="67">
        <v>115.83</v>
      </c>
      <c r="AA120" s="67">
        <v>129.81</v>
      </c>
      <c r="AB120" s="26"/>
    </row>
    <row r="121" spans="4:28" x14ac:dyDescent="0.45">
      <c r="D121" s="39" t="str">
        <f t="shared" si="1"/>
        <v>Tariff summary_All the way_HV Site Specific Band 1_Fixed charge 
p/MPAN/day</v>
      </c>
      <c r="E121" s="19" t="s">
        <v>47</v>
      </c>
      <c r="F121" s="19" t="s">
        <v>93</v>
      </c>
      <c r="G121" s="14"/>
      <c r="H121" s="19" t="s">
        <v>89</v>
      </c>
      <c r="I121" s="20" t="s">
        <v>52</v>
      </c>
      <c r="J121" s="5"/>
      <c r="K121" s="12" t="s">
        <v>49</v>
      </c>
      <c r="L121" s="26"/>
      <c r="M121" s="26"/>
      <c r="N121" s="67">
        <v>1150.21</v>
      </c>
      <c r="O121" s="67">
        <v>2295.37</v>
      </c>
      <c r="P121" s="67">
        <v>1703.33</v>
      </c>
      <c r="Q121" s="67">
        <v>854.82</v>
      </c>
      <c r="R121" s="67">
        <v>908.69</v>
      </c>
      <c r="S121" s="67">
        <v>3044.35</v>
      </c>
      <c r="T121" s="67">
        <v>2728.06</v>
      </c>
      <c r="U121" s="67">
        <v>0</v>
      </c>
      <c r="V121" s="67">
        <v>627.33000000000004</v>
      </c>
      <c r="W121" s="67">
        <v>249.82</v>
      </c>
      <c r="X121" s="67">
        <v>1004.42</v>
      </c>
      <c r="Y121" s="67">
        <v>1252.1500000000001</v>
      </c>
      <c r="Z121" s="67">
        <v>2045.12</v>
      </c>
      <c r="AA121" s="67">
        <v>1363.13</v>
      </c>
      <c r="AB121" s="26"/>
    </row>
    <row r="122" spans="4:28" x14ac:dyDescent="0.45">
      <c r="D122" s="39" t="str">
        <f t="shared" si="1"/>
        <v>Tariff summary_All the way_HV Site Specific Band 2_Fixed charge 
p/MPAN/day</v>
      </c>
      <c r="E122" s="19" t="s">
        <v>47</v>
      </c>
      <c r="F122" s="19" t="s">
        <v>93</v>
      </c>
      <c r="G122" s="14"/>
      <c r="H122" s="19" t="s">
        <v>90</v>
      </c>
      <c r="I122" s="20" t="s">
        <v>52</v>
      </c>
      <c r="J122" s="5"/>
      <c r="K122" s="12" t="s">
        <v>49</v>
      </c>
      <c r="L122" s="26"/>
      <c r="M122" s="26"/>
      <c r="N122" s="67">
        <v>3398.23</v>
      </c>
      <c r="O122" s="67">
        <v>5674.24</v>
      </c>
      <c r="P122" s="67">
        <v>4764.16</v>
      </c>
      <c r="Q122" s="67">
        <v>3310.7</v>
      </c>
      <c r="R122" s="67">
        <v>2316.9</v>
      </c>
      <c r="S122" s="67">
        <v>9149.83</v>
      </c>
      <c r="T122" s="67">
        <v>8581.09</v>
      </c>
      <c r="U122" s="67">
        <v>0</v>
      </c>
      <c r="V122" s="67">
        <v>2900.87</v>
      </c>
      <c r="W122" s="67">
        <v>435.79</v>
      </c>
      <c r="X122" s="67">
        <v>2976.4</v>
      </c>
      <c r="Y122" s="67">
        <v>3709.74</v>
      </c>
      <c r="Z122" s="67">
        <v>5010.97</v>
      </c>
      <c r="AA122" s="67">
        <v>4661.6099999999997</v>
      </c>
      <c r="AB122" s="26"/>
    </row>
    <row r="123" spans="4:28" x14ac:dyDescent="0.45">
      <c r="D123" s="39" t="str">
        <f t="shared" si="1"/>
        <v>Tariff summary_All the way_HV Site Specific Band 3_Fixed charge 
p/MPAN/day</v>
      </c>
      <c r="E123" s="19" t="s">
        <v>47</v>
      </c>
      <c r="F123" s="19" t="s">
        <v>93</v>
      </c>
      <c r="G123" s="14"/>
      <c r="H123" s="19" t="s">
        <v>91</v>
      </c>
      <c r="I123" s="20" t="s">
        <v>52</v>
      </c>
      <c r="J123" s="5"/>
      <c r="K123" s="12" t="s">
        <v>49</v>
      </c>
      <c r="L123" s="26"/>
      <c r="M123" s="26"/>
      <c r="N123" s="67">
        <v>6948.84</v>
      </c>
      <c r="O123" s="67">
        <v>10228.85</v>
      </c>
      <c r="P123" s="67">
        <v>9900.56</v>
      </c>
      <c r="Q123" s="67">
        <v>7379.05</v>
      </c>
      <c r="R123" s="67">
        <v>4106.95</v>
      </c>
      <c r="S123" s="67">
        <v>18680.099999999999</v>
      </c>
      <c r="T123" s="67">
        <v>18607.189999999999</v>
      </c>
      <c r="U123" s="67">
        <v>0</v>
      </c>
      <c r="V123" s="67">
        <v>2545.5500000000002</v>
      </c>
      <c r="W123" s="67">
        <v>758.74</v>
      </c>
      <c r="X123" s="67">
        <v>6736.01</v>
      </c>
      <c r="Y123" s="67">
        <v>8155.65</v>
      </c>
      <c r="Z123" s="67">
        <v>10862.94</v>
      </c>
      <c r="AA123" s="67">
        <v>9436.27</v>
      </c>
      <c r="AB123" s="26"/>
    </row>
    <row r="124" spans="4:28" x14ac:dyDescent="0.45">
      <c r="D124" s="39" t="str">
        <f t="shared" si="1"/>
        <v>Tariff summary_All the way_HV Site Specific Band 4_Fixed charge 
p/MPAN/day</v>
      </c>
      <c r="E124" s="19" t="s">
        <v>47</v>
      </c>
      <c r="F124" s="19" t="s">
        <v>93</v>
      </c>
      <c r="G124" s="14"/>
      <c r="H124" s="19" t="s">
        <v>92</v>
      </c>
      <c r="I124" s="20" t="s">
        <v>52</v>
      </c>
      <c r="J124" s="5"/>
      <c r="K124" s="12" t="s">
        <v>49</v>
      </c>
      <c r="L124" s="26"/>
      <c r="M124" s="26"/>
      <c r="N124" s="67">
        <v>15992.62</v>
      </c>
      <c r="O124" s="67">
        <v>26851.63</v>
      </c>
      <c r="P124" s="67">
        <v>23548.06</v>
      </c>
      <c r="Q124" s="67">
        <v>14822.48</v>
      </c>
      <c r="R124" s="67">
        <v>10505.79</v>
      </c>
      <c r="S124" s="67">
        <v>48446.400000000001</v>
      </c>
      <c r="T124" s="67">
        <v>36326.71</v>
      </c>
      <c r="U124" s="67">
        <v>0</v>
      </c>
      <c r="V124" s="67">
        <v>6347.19</v>
      </c>
      <c r="W124" s="67">
        <v>1670.88</v>
      </c>
      <c r="X124" s="67">
        <v>17971.98</v>
      </c>
      <c r="Y124" s="67">
        <v>25189.56</v>
      </c>
      <c r="Z124" s="67">
        <v>27021.02</v>
      </c>
      <c r="AA124" s="67">
        <v>20912.8</v>
      </c>
      <c r="AB124" s="26"/>
    </row>
    <row r="125" spans="4:28" x14ac:dyDescent="0.45">
      <c r="D125" s="39" t="str">
        <f t="shared" si="1"/>
        <v>Tariff summary_All the way_Unmetered Supplies_Fixed charge 
p/MPAN/day</v>
      </c>
      <c r="E125" s="19" t="s">
        <v>47</v>
      </c>
      <c r="F125" s="19" t="s">
        <v>93</v>
      </c>
      <c r="G125" s="14"/>
      <c r="H125" s="19" t="s">
        <v>60</v>
      </c>
      <c r="I125" s="20" t="s">
        <v>52</v>
      </c>
      <c r="J125" s="5"/>
      <c r="K125" s="12" t="s">
        <v>49</v>
      </c>
      <c r="L125" s="26"/>
      <c r="M125" s="26"/>
      <c r="N125" s="67">
        <v>0</v>
      </c>
      <c r="O125" s="67">
        <v>0</v>
      </c>
      <c r="P125" s="67">
        <v>0</v>
      </c>
      <c r="Q125" s="67">
        <v>0</v>
      </c>
      <c r="R125" s="67">
        <v>0</v>
      </c>
      <c r="S125" s="67">
        <v>0</v>
      </c>
      <c r="T125" s="67">
        <v>0</v>
      </c>
      <c r="U125" s="67">
        <v>0</v>
      </c>
      <c r="V125" s="67">
        <v>0</v>
      </c>
      <c r="W125" s="67">
        <v>0</v>
      </c>
      <c r="X125" s="67">
        <v>0</v>
      </c>
      <c r="Y125" s="67">
        <v>0</v>
      </c>
      <c r="Z125" s="67">
        <v>0</v>
      </c>
      <c r="AA125" s="67">
        <v>0</v>
      </c>
      <c r="AB125" s="26"/>
    </row>
    <row r="126" spans="4:28" x14ac:dyDescent="0.45">
      <c r="D126" s="39" t="str">
        <f t="shared" si="1"/>
        <v>Tariff summary_All the way_LV Generation Aggregated_Fixed charge 
p/MPAN/day</v>
      </c>
      <c r="E126" s="19" t="s">
        <v>47</v>
      </c>
      <c r="F126" s="19" t="s">
        <v>93</v>
      </c>
      <c r="G126" s="14"/>
      <c r="H126" s="19" t="s">
        <v>61</v>
      </c>
      <c r="I126" s="20" t="s">
        <v>52</v>
      </c>
      <c r="J126" s="5"/>
      <c r="K126" s="12" t="s">
        <v>49</v>
      </c>
      <c r="L126" s="26"/>
      <c r="M126" s="26"/>
      <c r="N126" s="67">
        <v>0</v>
      </c>
      <c r="O126" s="67">
        <v>0</v>
      </c>
      <c r="P126" s="67">
        <v>0</v>
      </c>
      <c r="Q126" s="67">
        <v>0</v>
      </c>
      <c r="R126" s="67">
        <v>0</v>
      </c>
      <c r="S126" s="67">
        <v>0</v>
      </c>
      <c r="T126" s="67">
        <v>0</v>
      </c>
      <c r="U126" s="67">
        <v>0</v>
      </c>
      <c r="V126" s="67">
        <v>0</v>
      </c>
      <c r="W126" s="67">
        <v>0</v>
      </c>
      <c r="X126" s="67">
        <v>0</v>
      </c>
      <c r="Y126" s="67">
        <v>0</v>
      </c>
      <c r="Z126" s="67">
        <v>0</v>
      </c>
      <c r="AA126" s="67">
        <v>0</v>
      </c>
      <c r="AB126" s="26"/>
    </row>
    <row r="127" spans="4:28" x14ac:dyDescent="0.45">
      <c r="D127" s="39" t="str">
        <f t="shared" si="1"/>
        <v>Tariff summary_All the way_LV Sub Generation Aggregated_Fixed charge 
p/MPAN/day</v>
      </c>
      <c r="E127" s="19" t="s">
        <v>47</v>
      </c>
      <c r="F127" s="19" t="s">
        <v>93</v>
      </c>
      <c r="G127" s="14"/>
      <c r="H127" s="19" t="s">
        <v>62</v>
      </c>
      <c r="I127" s="20" t="s">
        <v>52</v>
      </c>
      <c r="J127" s="5"/>
      <c r="K127" s="12" t="s">
        <v>49</v>
      </c>
      <c r="L127" s="26"/>
      <c r="M127" s="26"/>
      <c r="N127" s="67">
        <v>0</v>
      </c>
      <c r="O127" s="67">
        <v>0</v>
      </c>
      <c r="P127" s="67">
        <v>0</v>
      </c>
      <c r="Q127" s="67">
        <v>0</v>
      </c>
      <c r="R127" s="67">
        <v>0</v>
      </c>
      <c r="S127" s="67">
        <v>0</v>
      </c>
      <c r="T127" s="67">
        <v>0</v>
      </c>
      <c r="U127" s="67">
        <v>0</v>
      </c>
      <c r="V127" s="67">
        <v>0</v>
      </c>
      <c r="W127" s="67">
        <v>0</v>
      </c>
      <c r="X127" s="67">
        <v>0</v>
      </c>
      <c r="Y127" s="67">
        <v>0</v>
      </c>
      <c r="Z127" s="67">
        <v>0</v>
      </c>
      <c r="AA127" s="67">
        <v>0</v>
      </c>
      <c r="AB127" s="26"/>
    </row>
    <row r="128" spans="4:28" x14ac:dyDescent="0.45">
      <c r="D128" s="39" t="str">
        <f t="shared" si="1"/>
        <v>Tariff summary_All the way_LV Generation Site Specific_Fixed charge 
p/MPAN/day</v>
      </c>
      <c r="E128" s="19" t="s">
        <v>47</v>
      </c>
      <c r="F128" s="19" t="s">
        <v>93</v>
      </c>
      <c r="G128" s="14"/>
      <c r="H128" s="19" t="s">
        <v>63</v>
      </c>
      <c r="I128" s="20" t="s">
        <v>52</v>
      </c>
      <c r="J128" s="5"/>
      <c r="K128" s="12" t="s">
        <v>49</v>
      </c>
      <c r="L128" s="26"/>
      <c r="M128" s="26"/>
      <c r="N128" s="67">
        <v>0</v>
      </c>
      <c r="O128" s="67">
        <v>0</v>
      </c>
      <c r="P128" s="67">
        <v>0</v>
      </c>
      <c r="Q128" s="67">
        <v>0</v>
      </c>
      <c r="R128" s="67">
        <v>0</v>
      </c>
      <c r="S128" s="67">
        <v>0</v>
      </c>
      <c r="T128" s="67">
        <v>0</v>
      </c>
      <c r="U128" s="67">
        <v>0</v>
      </c>
      <c r="V128" s="67">
        <v>0</v>
      </c>
      <c r="W128" s="67">
        <v>0</v>
      </c>
      <c r="X128" s="67">
        <v>0</v>
      </c>
      <c r="Y128" s="67">
        <v>0</v>
      </c>
      <c r="Z128" s="67">
        <v>0</v>
      </c>
      <c r="AA128" s="67">
        <v>0</v>
      </c>
      <c r="AB128" s="26"/>
    </row>
    <row r="129" spans="4:28" x14ac:dyDescent="0.45">
      <c r="D129" s="39" t="str">
        <f t="shared" si="1"/>
        <v>Tariff summary_All the way_LV Generation Site Specific no RP Charge_Fixed charge 
p/MPAN/day</v>
      </c>
      <c r="E129" s="19" t="s">
        <v>47</v>
      </c>
      <c r="F129" s="19" t="s">
        <v>93</v>
      </c>
      <c r="G129" s="14"/>
      <c r="H129" s="19" t="s">
        <v>64</v>
      </c>
      <c r="I129" s="20" t="s">
        <v>52</v>
      </c>
      <c r="J129" s="5"/>
      <c r="K129" s="12" t="s">
        <v>49</v>
      </c>
      <c r="L129" s="26"/>
      <c r="M129" s="26"/>
      <c r="N129" s="67">
        <v>0</v>
      </c>
      <c r="O129" s="67">
        <v>0</v>
      </c>
      <c r="P129" s="67">
        <v>0</v>
      </c>
      <c r="Q129" s="67">
        <v>0</v>
      </c>
      <c r="R129" s="67">
        <v>0</v>
      </c>
      <c r="S129" s="67">
        <v>0</v>
      </c>
      <c r="T129" s="67">
        <v>0</v>
      </c>
      <c r="U129" s="67">
        <v>0</v>
      </c>
      <c r="V129" s="67">
        <v>0</v>
      </c>
      <c r="W129" s="67">
        <v>0</v>
      </c>
      <c r="X129" s="67">
        <v>0</v>
      </c>
      <c r="Y129" s="67">
        <v>0</v>
      </c>
      <c r="Z129" s="67">
        <v>0</v>
      </c>
      <c r="AA129" s="67">
        <v>0</v>
      </c>
      <c r="AB129" s="26"/>
    </row>
    <row r="130" spans="4:28" x14ac:dyDescent="0.45">
      <c r="D130" s="39" t="str">
        <f t="shared" si="1"/>
        <v>Tariff summary_All the way_LV Sub Generation Site Specific_Fixed charge 
p/MPAN/day</v>
      </c>
      <c r="E130" s="19" t="s">
        <v>47</v>
      </c>
      <c r="F130" s="19" t="s">
        <v>93</v>
      </c>
      <c r="G130" s="14"/>
      <c r="H130" s="19" t="s">
        <v>65</v>
      </c>
      <c r="I130" s="20" t="s">
        <v>52</v>
      </c>
      <c r="J130" s="5"/>
      <c r="K130" s="12" t="s">
        <v>49</v>
      </c>
      <c r="L130" s="26"/>
      <c r="M130" s="26"/>
      <c r="N130" s="67">
        <v>0</v>
      </c>
      <c r="O130" s="67">
        <v>0</v>
      </c>
      <c r="P130" s="67">
        <v>0</v>
      </c>
      <c r="Q130" s="67">
        <v>0</v>
      </c>
      <c r="R130" s="67">
        <v>0</v>
      </c>
      <c r="S130" s="67">
        <v>0</v>
      </c>
      <c r="T130" s="67">
        <v>0</v>
      </c>
      <c r="U130" s="67">
        <v>0</v>
      </c>
      <c r="V130" s="67">
        <v>0</v>
      </c>
      <c r="W130" s="67">
        <v>0</v>
      </c>
      <c r="X130" s="67">
        <v>0</v>
      </c>
      <c r="Y130" s="67">
        <v>0</v>
      </c>
      <c r="Z130" s="67">
        <v>0</v>
      </c>
      <c r="AA130" s="67">
        <v>0</v>
      </c>
      <c r="AB130" s="26"/>
    </row>
    <row r="131" spans="4:28" x14ac:dyDescent="0.45">
      <c r="D131" s="39" t="str">
        <f t="shared" si="1"/>
        <v>Tariff summary_All the way_LV Sub Generation Site Specific no RP Charge_Fixed charge 
p/MPAN/day</v>
      </c>
      <c r="E131" s="19" t="s">
        <v>47</v>
      </c>
      <c r="F131" s="19" t="s">
        <v>93</v>
      </c>
      <c r="G131" s="14"/>
      <c r="H131" s="19" t="s">
        <v>66</v>
      </c>
      <c r="I131" s="20" t="s">
        <v>52</v>
      </c>
      <c r="J131" s="5"/>
      <c r="K131" s="12" t="s">
        <v>49</v>
      </c>
      <c r="L131" s="26"/>
      <c r="M131" s="26"/>
      <c r="N131" s="67">
        <v>0</v>
      </c>
      <c r="O131" s="67">
        <v>0</v>
      </c>
      <c r="P131" s="67">
        <v>0</v>
      </c>
      <c r="Q131" s="67">
        <v>0</v>
      </c>
      <c r="R131" s="67">
        <v>0</v>
      </c>
      <c r="S131" s="67">
        <v>0</v>
      </c>
      <c r="T131" s="67">
        <v>0</v>
      </c>
      <c r="U131" s="67">
        <v>0</v>
      </c>
      <c r="V131" s="67">
        <v>0</v>
      </c>
      <c r="W131" s="67">
        <v>0</v>
      </c>
      <c r="X131" s="67">
        <v>0</v>
      </c>
      <c r="Y131" s="67">
        <v>0</v>
      </c>
      <c r="Z131" s="67">
        <v>0</v>
      </c>
      <c r="AA131" s="67">
        <v>0</v>
      </c>
      <c r="AB131" s="26"/>
    </row>
    <row r="132" spans="4:28" x14ac:dyDescent="0.45">
      <c r="D132" s="39" t="str">
        <f t="shared" si="1"/>
        <v>Tariff summary_All the way_HV Generation Site Specific_Fixed charge 
p/MPAN/day</v>
      </c>
      <c r="E132" s="19" t="s">
        <v>47</v>
      </c>
      <c r="F132" s="19" t="s">
        <v>93</v>
      </c>
      <c r="G132" s="14"/>
      <c r="H132" s="19" t="s">
        <v>67</v>
      </c>
      <c r="I132" s="20" t="s">
        <v>52</v>
      </c>
      <c r="J132" s="5"/>
      <c r="K132" s="12" t="s">
        <v>49</v>
      </c>
      <c r="L132" s="26"/>
      <c r="M132" s="26"/>
      <c r="N132" s="67">
        <v>10.72</v>
      </c>
      <c r="O132" s="67">
        <v>106.5</v>
      </c>
      <c r="P132" s="67">
        <v>113.88</v>
      </c>
      <c r="Q132" s="67">
        <v>643.35</v>
      </c>
      <c r="R132" s="67">
        <v>348.55</v>
      </c>
      <c r="S132" s="67">
        <v>94</v>
      </c>
      <c r="T132" s="67">
        <v>91.79</v>
      </c>
      <c r="U132" s="67">
        <v>7.37</v>
      </c>
      <c r="V132" s="67">
        <v>10.72</v>
      </c>
      <c r="W132" s="67">
        <v>9.9</v>
      </c>
      <c r="X132" s="67">
        <v>58.53</v>
      </c>
      <c r="Y132" s="67">
        <v>63.9</v>
      </c>
      <c r="Z132" s="67">
        <v>72.319999999999993</v>
      </c>
      <c r="AA132" s="67">
        <v>81.12</v>
      </c>
      <c r="AB132" s="26"/>
    </row>
    <row r="133" spans="4:28" x14ac:dyDescent="0.45">
      <c r="D133" s="39" t="str">
        <f t="shared" si="1"/>
        <v>Tariff summary_All the way_HV Generation Site Specific no RP Charge_Fixed charge 
p/MPAN/day</v>
      </c>
      <c r="E133" s="19" t="s">
        <v>47</v>
      </c>
      <c r="F133" s="19" t="s">
        <v>93</v>
      </c>
      <c r="G133" s="14"/>
      <c r="H133" s="19" t="s">
        <v>68</v>
      </c>
      <c r="I133" s="24" t="s">
        <v>52</v>
      </c>
      <c r="J133" s="5"/>
      <c r="K133" s="12" t="s">
        <v>49</v>
      </c>
      <c r="L133" s="26"/>
      <c r="M133" s="26"/>
      <c r="N133" s="67">
        <v>10.72</v>
      </c>
      <c r="O133" s="67">
        <v>106.5</v>
      </c>
      <c r="P133" s="67">
        <v>113.88</v>
      </c>
      <c r="Q133" s="67">
        <v>643.35</v>
      </c>
      <c r="R133" s="67">
        <v>348.55</v>
      </c>
      <c r="S133" s="67">
        <v>94</v>
      </c>
      <c r="T133" s="67">
        <v>91.79</v>
      </c>
      <c r="U133" s="67">
        <v>7.37</v>
      </c>
      <c r="V133" s="67">
        <v>10.72</v>
      </c>
      <c r="W133" s="67">
        <v>9.9</v>
      </c>
      <c r="X133" s="67">
        <v>58.53</v>
      </c>
      <c r="Y133" s="67">
        <v>63.9</v>
      </c>
      <c r="Z133" s="67">
        <v>72.319999999999993</v>
      </c>
      <c r="AA133" s="67">
        <v>81.12</v>
      </c>
      <c r="AB133" s="26"/>
    </row>
    <row r="134" spans="4:28" x14ac:dyDescent="0.45">
      <c r="D134" s="39" t="str">
        <f t="shared" ref="D134:D197" si="2">E134&amp;"_"&amp;F134&amp;"_"&amp;H134&amp;"_"&amp;I134</f>
        <v>Tariff summary_All the way_Domestic Aggregated or CT with Residual_Capacity charge 
p/kVA/day</v>
      </c>
      <c r="E134" s="19" t="s">
        <v>47</v>
      </c>
      <c r="F134" s="19" t="s">
        <v>93</v>
      </c>
      <c r="G134" s="14"/>
      <c r="H134" s="16" t="s">
        <v>126</v>
      </c>
      <c r="I134" s="20" t="s">
        <v>53</v>
      </c>
      <c r="J134" s="5"/>
      <c r="K134" s="12" t="s">
        <v>49</v>
      </c>
      <c r="L134" s="26"/>
      <c r="M134" s="26"/>
      <c r="N134" s="67">
        <v>0</v>
      </c>
      <c r="O134" s="67">
        <v>0</v>
      </c>
      <c r="P134" s="67">
        <v>0</v>
      </c>
      <c r="Q134" s="67">
        <v>0</v>
      </c>
      <c r="R134" s="67">
        <v>0</v>
      </c>
      <c r="S134" s="67">
        <v>0</v>
      </c>
      <c r="T134" s="67">
        <v>0</v>
      </c>
      <c r="U134" s="67">
        <v>0</v>
      </c>
      <c r="V134" s="67">
        <v>0</v>
      </c>
      <c r="W134" s="67">
        <v>0</v>
      </c>
      <c r="X134" s="67">
        <v>0</v>
      </c>
      <c r="Y134" s="67">
        <v>0</v>
      </c>
      <c r="Z134" s="67">
        <v>0</v>
      </c>
      <c r="AA134" s="67">
        <v>0</v>
      </c>
      <c r="AB134" s="26"/>
    </row>
    <row r="135" spans="4:28" x14ac:dyDescent="0.45">
      <c r="D135" s="39" t="str">
        <f t="shared" si="2"/>
        <v>Tariff summary_All the way_Domestic Aggregated or CT (Related MPAN)_Capacity charge 
p/kVA/day</v>
      </c>
      <c r="E135" s="19" t="s">
        <v>47</v>
      </c>
      <c r="F135" s="19" t="s">
        <v>93</v>
      </c>
      <c r="G135" s="14"/>
      <c r="H135" s="19" t="s">
        <v>127</v>
      </c>
      <c r="I135" s="20" t="s">
        <v>53</v>
      </c>
      <c r="J135" s="5"/>
      <c r="K135" s="12" t="s">
        <v>49</v>
      </c>
      <c r="L135" s="26"/>
      <c r="M135" s="26"/>
      <c r="N135" s="67">
        <v>0</v>
      </c>
      <c r="O135" s="67">
        <v>0</v>
      </c>
      <c r="P135" s="67">
        <v>0</v>
      </c>
      <c r="Q135" s="67">
        <v>0</v>
      </c>
      <c r="R135" s="67">
        <v>0</v>
      </c>
      <c r="S135" s="67">
        <v>0</v>
      </c>
      <c r="T135" s="67">
        <v>0</v>
      </c>
      <c r="U135" s="67">
        <v>0</v>
      </c>
      <c r="V135" s="67">
        <v>0</v>
      </c>
      <c r="W135" s="67">
        <v>0</v>
      </c>
      <c r="X135" s="67">
        <v>0</v>
      </c>
      <c r="Y135" s="67">
        <v>0</v>
      </c>
      <c r="Z135" s="67">
        <v>0</v>
      </c>
      <c r="AA135" s="67">
        <v>0</v>
      </c>
      <c r="AB135" s="26"/>
    </row>
    <row r="136" spans="4:28" x14ac:dyDescent="0.45">
      <c r="D136" s="39" t="str">
        <f t="shared" si="2"/>
        <v>Tariff summary_All the way_Non-Domestic Aggregated or CT No Residual_Capacity charge 
p/kVA/day</v>
      </c>
      <c r="E136" s="19" t="s">
        <v>47</v>
      </c>
      <c r="F136" s="19" t="s">
        <v>93</v>
      </c>
      <c r="G136" s="14"/>
      <c r="H136" s="19" t="s">
        <v>128</v>
      </c>
      <c r="I136" s="20" t="s">
        <v>53</v>
      </c>
      <c r="J136" s="5"/>
      <c r="K136" s="12" t="s">
        <v>49</v>
      </c>
      <c r="L136" s="26"/>
      <c r="M136" s="26"/>
      <c r="N136" s="67">
        <v>0</v>
      </c>
      <c r="O136" s="67">
        <v>0</v>
      </c>
      <c r="P136" s="67">
        <v>0</v>
      </c>
      <c r="Q136" s="67">
        <v>0</v>
      </c>
      <c r="R136" s="67">
        <v>0</v>
      </c>
      <c r="S136" s="67">
        <v>0</v>
      </c>
      <c r="T136" s="67">
        <v>0</v>
      </c>
      <c r="U136" s="67">
        <v>0</v>
      </c>
      <c r="V136" s="67">
        <v>0</v>
      </c>
      <c r="W136" s="67">
        <v>0</v>
      </c>
      <c r="X136" s="67">
        <v>0</v>
      </c>
      <c r="Y136" s="67">
        <v>0</v>
      </c>
      <c r="Z136" s="67">
        <v>0</v>
      </c>
      <c r="AA136" s="67">
        <v>0</v>
      </c>
      <c r="AB136" s="26"/>
    </row>
    <row r="137" spans="4:28" x14ac:dyDescent="0.45">
      <c r="D137" s="39" t="str">
        <f t="shared" si="2"/>
        <v>Tariff summary_All the way_Non-Domestic Aggregated or CT Band 1_Capacity charge 
p/kVA/day</v>
      </c>
      <c r="E137" s="19" t="s">
        <v>47</v>
      </c>
      <c r="F137" s="19" t="s">
        <v>93</v>
      </c>
      <c r="G137" s="14"/>
      <c r="H137" s="19" t="s">
        <v>129</v>
      </c>
      <c r="I137" s="20" t="s">
        <v>53</v>
      </c>
      <c r="J137" s="5"/>
      <c r="K137" s="12" t="s">
        <v>49</v>
      </c>
      <c r="L137" s="26"/>
      <c r="M137" s="26"/>
      <c r="N137" s="67">
        <v>0</v>
      </c>
      <c r="O137" s="67">
        <v>0</v>
      </c>
      <c r="P137" s="67">
        <v>0</v>
      </c>
      <c r="Q137" s="67">
        <v>0</v>
      </c>
      <c r="R137" s="67">
        <v>0</v>
      </c>
      <c r="S137" s="67">
        <v>0</v>
      </c>
      <c r="T137" s="67">
        <v>0</v>
      </c>
      <c r="U137" s="67">
        <v>0</v>
      </c>
      <c r="V137" s="67">
        <v>0</v>
      </c>
      <c r="W137" s="67">
        <v>0</v>
      </c>
      <c r="X137" s="67">
        <v>0</v>
      </c>
      <c r="Y137" s="67">
        <v>0</v>
      </c>
      <c r="Z137" s="67">
        <v>0</v>
      </c>
      <c r="AA137" s="67">
        <v>0</v>
      </c>
      <c r="AB137" s="26"/>
    </row>
    <row r="138" spans="4:28" x14ac:dyDescent="0.45">
      <c r="D138" s="39" t="str">
        <f t="shared" si="2"/>
        <v>Tariff summary_All the way_Non-Domestic Aggregated or CT Band 2_Capacity charge 
p/kVA/day</v>
      </c>
      <c r="E138" s="19" t="s">
        <v>47</v>
      </c>
      <c r="F138" s="19" t="s">
        <v>93</v>
      </c>
      <c r="G138" s="14"/>
      <c r="H138" s="19" t="s">
        <v>130</v>
      </c>
      <c r="I138" s="20" t="s">
        <v>53</v>
      </c>
      <c r="J138" s="5"/>
      <c r="K138" s="12" t="s">
        <v>49</v>
      </c>
      <c r="L138" s="26"/>
      <c r="M138" s="26"/>
      <c r="N138" s="67">
        <v>0</v>
      </c>
      <c r="O138" s="67">
        <v>0</v>
      </c>
      <c r="P138" s="67">
        <v>0</v>
      </c>
      <c r="Q138" s="67">
        <v>0</v>
      </c>
      <c r="R138" s="67">
        <v>0</v>
      </c>
      <c r="S138" s="67">
        <v>0</v>
      </c>
      <c r="T138" s="67">
        <v>0</v>
      </c>
      <c r="U138" s="67">
        <v>0</v>
      </c>
      <c r="V138" s="67">
        <v>0</v>
      </c>
      <c r="W138" s="67">
        <v>0</v>
      </c>
      <c r="X138" s="67">
        <v>0</v>
      </c>
      <c r="Y138" s="67">
        <v>0</v>
      </c>
      <c r="Z138" s="67">
        <v>0</v>
      </c>
      <c r="AA138" s="67">
        <v>0</v>
      </c>
      <c r="AB138" s="26"/>
    </row>
    <row r="139" spans="4:28" x14ac:dyDescent="0.45">
      <c r="D139" s="39" t="str">
        <f t="shared" si="2"/>
        <v>Tariff summary_All the way_Non-Domestic Aggregated or CT Band 3_Capacity charge 
p/kVA/day</v>
      </c>
      <c r="E139" s="19" t="s">
        <v>47</v>
      </c>
      <c r="F139" s="19" t="s">
        <v>93</v>
      </c>
      <c r="G139" s="14"/>
      <c r="H139" s="19" t="s">
        <v>131</v>
      </c>
      <c r="I139" s="20" t="s">
        <v>53</v>
      </c>
      <c r="J139" s="5"/>
      <c r="K139" s="12" t="s">
        <v>49</v>
      </c>
      <c r="L139" s="26"/>
      <c r="M139" s="26"/>
      <c r="N139" s="67">
        <v>0</v>
      </c>
      <c r="O139" s="67">
        <v>0</v>
      </c>
      <c r="P139" s="67">
        <v>0</v>
      </c>
      <c r="Q139" s="67">
        <v>0</v>
      </c>
      <c r="R139" s="67">
        <v>0</v>
      </c>
      <c r="S139" s="67">
        <v>0</v>
      </c>
      <c r="T139" s="67">
        <v>0</v>
      </c>
      <c r="U139" s="67">
        <v>0</v>
      </c>
      <c r="V139" s="67">
        <v>0</v>
      </c>
      <c r="W139" s="67">
        <v>0</v>
      </c>
      <c r="X139" s="67">
        <v>0</v>
      </c>
      <c r="Y139" s="67">
        <v>0</v>
      </c>
      <c r="Z139" s="67">
        <v>0</v>
      </c>
      <c r="AA139" s="67">
        <v>0</v>
      </c>
      <c r="AB139" s="26"/>
    </row>
    <row r="140" spans="4:28" x14ac:dyDescent="0.45">
      <c r="D140" s="39" t="str">
        <f t="shared" si="2"/>
        <v>Tariff summary_All the way_Non-Domestic Aggregated or CT Band 4_Capacity charge 
p/kVA/day</v>
      </c>
      <c r="E140" s="19" t="s">
        <v>47</v>
      </c>
      <c r="F140" s="19" t="s">
        <v>93</v>
      </c>
      <c r="G140" s="14"/>
      <c r="H140" s="19" t="s">
        <v>132</v>
      </c>
      <c r="I140" s="20" t="s">
        <v>53</v>
      </c>
      <c r="J140" s="5"/>
      <c r="K140" s="12" t="s">
        <v>49</v>
      </c>
      <c r="L140" s="26"/>
      <c r="M140" s="26"/>
      <c r="N140" s="67">
        <v>0</v>
      </c>
      <c r="O140" s="67">
        <v>0</v>
      </c>
      <c r="P140" s="67">
        <v>0</v>
      </c>
      <c r="Q140" s="67">
        <v>0</v>
      </c>
      <c r="R140" s="67">
        <v>0</v>
      </c>
      <c r="S140" s="67">
        <v>0</v>
      </c>
      <c r="T140" s="67">
        <v>0</v>
      </c>
      <c r="U140" s="67">
        <v>0</v>
      </c>
      <c r="V140" s="67">
        <v>0</v>
      </c>
      <c r="W140" s="67">
        <v>0</v>
      </c>
      <c r="X140" s="67">
        <v>0</v>
      </c>
      <c r="Y140" s="67">
        <v>0</v>
      </c>
      <c r="Z140" s="67">
        <v>0</v>
      </c>
      <c r="AA140" s="67">
        <v>0</v>
      </c>
      <c r="AB140" s="26"/>
    </row>
    <row r="141" spans="4:28" x14ac:dyDescent="0.45">
      <c r="D141" s="39" t="str">
        <f t="shared" si="2"/>
        <v>Tariff summary_All the way_Non-Domestic Aggregated or CT (Related MPAN)_Capacity charge 
p/kVA/day</v>
      </c>
      <c r="E141" s="19" t="s">
        <v>47</v>
      </c>
      <c r="F141" s="19" t="s">
        <v>93</v>
      </c>
      <c r="G141" s="14"/>
      <c r="H141" s="19" t="s">
        <v>133</v>
      </c>
      <c r="I141" s="20" t="s">
        <v>53</v>
      </c>
      <c r="J141" s="5"/>
      <c r="K141" s="12" t="s">
        <v>49</v>
      </c>
      <c r="L141" s="26"/>
      <c r="M141" s="26"/>
      <c r="N141" s="67">
        <v>0</v>
      </c>
      <c r="O141" s="67">
        <v>0</v>
      </c>
      <c r="P141" s="67">
        <v>0</v>
      </c>
      <c r="Q141" s="67">
        <v>0</v>
      </c>
      <c r="R141" s="67">
        <v>0</v>
      </c>
      <c r="S141" s="67">
        <v>0</v>
      </c>
      <c r="T141" s="67">
        <v>0</v>
      </c>
      <c r="U141" s="67">
        <v>0</v>
      </c>
      <c r="V141" s="67">
        <v>0</v>
      </c>
      <c r="W141" s="67">
        <v>0</v>
      </c>
      <c r="X141" s="67">
        <v>0</v>
      </c>
      <c r="Y141" s="67">
        <v>0</v>
      </c>
      <c r="Z141" s="67">
        <v>0</v>
      </c>
      <c r="AA141" s="67">
        <v>0</v>
      </c>
      <c r="AB141" s="26"/>
    </row>
    <row r="142" spans="4:28" x14ac:dyDescent="0.45">
      <c r="D142" s="39" t="str">
        <f t="shared" si="2"/>
        <v>Tariff summary_All the way_LV Site Specific No Residual_Capacity charge 
p/kVA/day</v>
      </c>
      <c r="E142" s="19" t="s">
        <v>47</v>
      </c>
      <c r="F142" s="19" t="s">
        <v>93</v>
      </c>
      <c r="G142" s="14"/>
      <c r="H142" s="19" t="s">
        <v>78</v>
      </c>
      <c r="I142" s="20" t="s">
        <v>53</v>
      </c>
      <c r="J142" s="5"/>
      <c r="K142" s="12" t="s">
        <v>49</v>
      </c>
      <c r="L142" s="26"/>
      <c r="M142" s="26"/>
      <c r="N142" s="67">
        <v>3.71</v>
      </c>
      <c r="O142" s="67">
        <v>2.0699999999999998</v>
      </c>
      <c r="P142" s="67">
        <v>1.37</v>
      </c>
      <c r="Q142" s="67">
        <v>6.68</v>
      </c>
      <c r="R142" s="67">
        <v>3.66</v>
      </c>
      <c r="S142" s="67">
        <v>2.6</v>
      </c>
      <c r="T142" s="67">
        <v>3.19</v>
      </c>
      <c r="U142" s="67">
        <v>4.17</v>
      </c>
      <c r="V142" s="67">
        <v>3.71</v>
      </c>
      <c r="W142" s="67">
        <v>3.48</v>
      </c>
      <c r="X142" s="67">
        <v>3.26</v>
      </c>
      <c r="Y142" s="67">
        <v>4.93</v>
      </c>
      <c r="Z142" s="67">
        <v>4.7300000000000004</v>
      </c>
      <c r="AA142" s="67">
        <v>4.54</v>
      </c>
      <c r="AB142" s="26"/>
    </row>
    <row r="143" spans="4:28" x14ac:dyDescent="0.45">
      <c r="D143" s="39" t="str">
        <f t="shared" si="2"/>
        <v>Tariff summary_All the way_LV Site Specific Band 1_Capacity charge 
p/kVA/day</v>
      </c>
      <c r="E143" s="19" t="s">
        <v>47</v>
      </c>
      <c r="F143" s="19" t="s">
        <v>93</v>
      </c>
      <c r="G143" s="14"/>
      <c r="H143" s="19" t="s">
        <v>79</v>
      </c>
      <c r="I143" s="20" t="s">
        <v>53</v>
      </c>
      <c r="J143" s="5"/>
      <c r="K143" s="12" t="s">
        <v>49</v>
      </c>
      <c r="L143" s="26"/>
      <c r="M143" s="26"/>
      <c r="N143" s="67">
        <v>3.71</v>
      </c>
      <c r="O143" s="67">
        <v>2.0699999999999998</v>
      </c>
      <c r="P143" s="67">
        <v>1.37</v>
      </c>
      <c r="Q143" s="67">
        <v>6.68</v>
      </c>
      <c r="R143" s="67">
        <v>3.66</v>
      </c>
      <c r="S143" s="67">
        <v>2.6</v>
      </c>
      <c r="T143" s="67">
        <v>3.19</v>
      </c>
      <c r="U143" s="67">
        <v>4.17</v>
      </c>
      <c r="V143" s="67">
        <v>3.71</v>
      </c>
      <c r="W143" s="67">
        <v>3.48</v>
      </c>
      <c r="X143" s="67">
        <v>3.26</v>
      </c>
      <c r="Y143" s="67">
        <v>4.93</v>
      </c>
      <c r="Z143" s="67">
        <v>4.7300000000000004</v>
      </c>
      <c r="AA143" s="67">
        <v>4.54</v>
      </c>
      <c r="AB143" s="26"/>
    </row>
    <row r="144" spans="4:28" x14ac:dyDescent="0.45">
      <c r="D144" s="39" t="str">
        <f t="shared" si="2"/>
        <v>Tariff summary_All the way_LV Site Specific Band 2_Capacity charge 
p/kVA/day</v>
      </c>
      <c r="E144" s="19" t="s">
        <v>47</v>
      </c>
      <c r="F144" s="19" t="s">
        <v>93</v>
      </c>
      <c r="G144" s="14"/>
      <c r="H144" s="19" t="s">
        <v>80</v>
      </c>
      <c r="I144" s="20" t="s">
        <v>53</v>
      </c>
      <c r="J144" s="5"/>
      <c r="K144" s="12" t="s">
        <v>49</v>
      </c>
      <c r="L144" s="26"/>
      <c r="M144" s="26"/>
      <c r="N144" s="67">
        <v>3.71</v>
      </c>
      <c r="O144" s="67">
        <v>2.0699999999999998</v>
      </c>
      <c r="P144" s="67">
        <v>1.37</v>
      </c>
      <c r="Q144" s="67">
        <v>6.68</v>
      </c>
      <c r="R144" s="67">
        <v>3.66</v>
      </c>
      <c r="S144" s="67">
        <v>2.6</v>
      </c>
      <c r="T144" s="67">
        <v>3.19</v>
      </c>
      <c r="U144" s="67">
        <v>4.17</v>
      </c>
      <c r="V144" s="67">
        <v>3.71</v>
      </c>
      <c r="W144" s="67">
        <v>3.48</v>
      </c>
      <c r="X144" s="67">
        <v>3.26</v>
      </c>
      <c r="Y144" s="67">
        <v>4.93</v>
      </c>
      <c r="Z144" s="67">
        <v>4.7300000000000004</v>
      </c>
      <c r="AA144" s="67">
        <v>4.54</v>
      </c>
      <c r="AB144" s="26"/>
    </row>
    <row r="145" spans="4:28" x14ac:dyDescent="0.45">
      <c r="D145" s="39" t="str">
        <f t="shared" si="2"/>
        <v>Tariff summary_All the way_LV Site Specific Band 3_Capacity charge 
p/kVA/day</v>
      </c>
      <c r="E145" s="19" t="s">
        <v>47</v>
      </c>
      <c r="F145" s="19" t="s">
        <v>93</v>
      </c>
      <c r="G145" s="14"/>
      <c r="H145" s="19" t="s">
        <v>81</v>
      </c>
      <c r="I145" s="20" t="s">
        <v>53</v>
      </c>
      <c r="J145" s="5"/>
      <c r="K145" s="12" t="s">
        <v>49</v>
      </c>
      <c r="L145" s="26"/>
      <c r="M145" s="26"/>
      <c r="N145" s="67">
        <v>3.71</v>
      </c>
      <c r="O145" s="67">
        <v>2.0699999999999998</v>
      </c>
      <c r="P145" s="67">
        <v>1.37</v>
      </c>
      <c r="Q145" s="67">
        <v>6.68</v>
      </c>
      <c r="R145" s="67">
        <v>3.66</v>
      </c>
      <c r="S145" s="67">
        <v>2.6</v>
      </c>
      <c r="T145" s="67">
        <v>3.19</v>
      </c>
      <c r="U145" s="67">
        <v>4.17</v>
      </c>
      <c r="V145" s="67">
        <v>3.71</v>
      </c>
      <c r="W145" s="67">
        <v>3.48</v>
      </c>
      <c r="X145" s="67">
        <v>3.26</v>
      </c>
      <c r="Y145" s="67">
        <v>4.93</v>
      </c>
      <c r="Z145" s="67">
        <v>4.7300000000000004</v>
      </c>
      <c r="AA145" s="67">
        <v>4.54</v>
      </c>
      <c r="AB145" s="26"/>
    </row>
    <row r="146" spans="4:28" x14ac:dyDescent="0.45">
      <c r="D146" s="39" t="str">
        <f t="shared" si="2"/>
        <v>Tariff summary_All the way_LV Site Specific Band 4_Capacity charge 
p/kVA/day</v>
      </c>
      <c r="E146" s="19" t="s">
        <v>47</v>
      </c>
      <c r="F146" s="19" t="s">
        <v>93</v>
      </c>
      <c r="G146" s="14"/>
      <c r="H146" s="19" t="s">
        <v>82</v>
      </c>
      <c r="I146" s="20" t="s">
        <v>53</v>
      </c>
      <c r="J146" s="5"/>
      <c r="K146" s="12" t="s">
        <v>49</v>
      </c>
      <c r="L146" s="26"/>
      <c r="M146" s="26"/>
      <c r="N146" s="67">
        <v>3.71</v>
      </c>
      <c r="O146" s="67">
        <v>2.0699999999999998</v>
      </c>
      <c r="P146" s="67">
        <v>1.37</v>
      </c>
      <c r="Q146" s="67">
        <v>6.68</v>
      </c>
      <c r="R146" s="67">
        <v>3.66</v>
      </c>
      <c r="S146" s="67">
        <v>2.6</v>
      </c>
      <c r="T146" s="67">
        <v>3.19</v>
      </c>
      <c r="U146" s="67">
        <v>4.17</v>
      </c>
      <c r="V146" s="67">
        <v>3.71</v>
      </c>
      <c r="W146" s="67">
        <v>3.48</v>
      </c>
      <c r="X146" s="67">
        <v>3.26</v>
      </c>
      <c r="Y146" s="67">
        <v>4.93</v>
      </c>
      <c r="Z146" s="67">
        <v>4.7300000000000004</v>
      </c>
      <c r="AA146" s="67">
        <v>4.54</v>
      </c>
      <c r="AB146" s="26"/>
    </row>
    <row r="147" spans="4:28" x14ac:dyDescent="0.45">
      <c r="D147" s="39" t="str">
        <f t="shared" si="2"/>
        <v>Tariff summary_All the way_LV Sub Site Specific No Residual_Capacity charge 
p/kVA/day</v>
      </c>
      <c r="E147" s="19" t="s">
        <v>47</v>
      </c>
      <c r="F147" s="19" t="s">
        <v>93</v>
      </c>
      <c r="G147" s="14"/>
      <c r="H147" s="19" t="s">
        <v>83</v>
      </c>
      <c r="I147" s="20" t="s">
        <v>53</v>
      </c>
      <c r="J147" s="5"/>
      <c r="K147" s="12" t="s">
        <v>49</v>
      </c>
      <c r="L147" s="26"/>
      <c r="M147" s="26"/>
      <c r="N147" s="67">
        <v>3.83</v>
      </c>
      <c r="O147" s="67">
        <v>2.81</v>
      </c>
      <c r="P147" s="67">
        <v>1.56</v>
      </c>
      <c r="Q147" s="67">
        <v>10.49</v>
      </c>
      <c r="R147" s="67">
        <v>4.92</v>
      </c>
      <c r="S147" s="67">
        <v>4.74</v>
      </c>
      <c r="T147" s="67">
        <v>6.23</v>
      </c>
      <c r="U147" s="67">
        <v>7.1</v>
      </c>
      <c r="V147" s="67">
        <v>5.61</v>
      </c>
      <c r="W147" s="67">
        <v>4.5</v>
      </c>
      <c r="X147" s="67">
        <v>3.88</v>
      </c>
      <c r="Y147" s="67">
        <v>5.34</v>
      </c>
      <c r="Z147" s="67">
        <v>4.3099999999999996</v>
      </c>
      <c r="AA147" s="67">
        <v>4.72</v>
      </c>
      <c r="AB147" s="26"/>
    </row>
    <row r="148" spans="4:28" x14ac:dyDescent="0.45">
      <c r="D148" s="39" t="str">
        <f t="shared" si="2"/>
        <v>Tariff summary_All the way_LV Sub Site Specific Band 1_Capacity charge 
p/kVA/day</v>
      </c>
      <c r="E148" s="19" t="s">
        <v>47</v>
      </c>
      <c r="F148" s="19" t="s">
        <v>93</v>
      </c>
      <c r="G148" s="14"/>
      <c r="H148" s="19" t="s">
        <v>84</v>
      </c>
      <c r="I148" s="20" t="s">
        <v>53</v>
      </c>
      <c r="J148" s="5"/>
      <c r="K148" s="12" t="s">
        <v>49</v>
      </c>
      <c r="L148" s="26"/>
      <c r="M148" s="26"/>
      <c r="N148" s="67">
        <v>3.83</v>
      </c>
      <c r="O148" s="67">
        <v>2.81</v>
      </c>
      <c r="P148" s="67">
        <v>1.56</v>
      </c>
      <c r="Q148" s="67">
        <v>10.49</v>
      </c>
      <c r="R148" s="67">
        <v>4.92</v>
      </c>
      <c r="S148" s="67">
        <v>4.74</v>
      </c>
      <c r="T148" s="67">
        <v>6.23</v>
      </c>
      <c r="U148" s="67">
        <v>7.1</v>
      </c>
      <c r="V148" s="67">
        <v>5.61</v>
      </c>
      <c r="W148" s="67">
        <v>4.5</v>
      </c>
      <c r="X148" s="67">
        <v>3.88</v>
      </c>
      <c r="Y148" s="67">
        <v>5.34</v>
      </c>
      <c r="Z148" s="67">
        <v>4.3099999999999996</v>
      </c>
      <c r="AA148" s="67">
        <v>4.72</v>
      </c>
      <c r="AB148" s="26"/>
    </row>
    <row r="149" spans="4:28" x14ac:dyDescent="0.45">
      <c r="D149" s="39" t="str">
        <f t="shared" si="2"/>
        <v>Tariff summary_All the way_LV Sub Site Specific Band 2_Capacity charge 
p/kVA/day</v>
      </c>
      <c r="E149" s="19" t="s">
        <v>47</v>
      </c>
      <c r="F149" s="19" t="s">
        <v>93</v>
      </c>
      <c r="G149" s="14"/>
      <c r="H149" s="19" t="s">
        <v>85</v>
      </c>
      <c r="I149" s="20" t="s">
        <v>53</v>
      </c>
      <c r="J149" s="5"/>
      <c r="K149" s="12" t="s">
        <v>49</v>
      </c>
      <c r="L149" s="26"/>
      <c r="M149" s="26"/>
      <c r="N149" s="67">
        <v>3.83</v>
      </c>
      <c r="O149" s="67">
        <v>2.81</v>
      </c>
      <c r="P149" s="67">
        <v>1.56</v>
      </c>
      <c r="Q149" s="67">
        <v>10.49</v>
      </c>
      <c r="R149" s="67">
        <v>4.92</v>
      </c>
      <c r="S149" s="67">
        <v>4.74</v>
      </c>
      <c r="T149" s="67">
        <v>6.23</v>
      </c>
      <c r="U149" s="67">
        <v>7.1</v>
      </c>
      <c r="V149" s="67">
        <v>5.61</v>
      </c>
      <c r="W149" s="67">
        <v>4.5</v>
      </c>
      <c r="X149" s="67">
        <v>3.88</v>
      </c>
      <c r="Y149" s="67">
        <v>5.34</v>
      </c>
      <c r="Z149" s="67">
        <v>4.3099999999999996</v>
      </c>
      <c r="AA149" s="67">
        <v>4.72</v>
      </c>
      <c r="AB149" s="26"/>
    </row>
    <row r="150" spans="4:28" x14ac:dyDescent="0.45">
      <c r="D150" s="39" t="str">
        <f t="shared" si="2"/>
        <v>Tariff summary_All the way_LV Sub Site Specific Band 3_Capacity charge 
p/kVA/day</v>
      </c>
      <c r="E150" s="19" t="s">
        <v>47</v>
      </c>
      <c r="F150" s="19" t="s">
        <v>93</v>
      </c>
      <c r="G150" s="14"/>
      <c r="H150" s="19" t="s">
        <v>86</v>
      </c>
      <c r="I150" s="20" t="s">
        <v>53</v>
      </c>
      <c r="J150" s="5"/>
      <c r="K150" s="12" t="s">
        <v>49</v>
      </c>
      <c r="L150" s="26"/>
      <c r="M150" s="26"/>
      <c r="N150" s="67">
        <v>3.83</v>
      </c>
      <c r="O150" s="67">
        <v>2.81</v>
      </c>
      <c r="P150" s="67">
        <v>1.56</v>
      </c>
      <c r="Q150" s="67">
        <v>10.49</v>
      </c>
      <c r="R150" s="67">
        <v>4.92</v>
      </c>
      <c r="S150" s="67">
        <v>4.74</v>
      </c>
      <c r="T150" s="67">
        <v>6.23</v>
      </c>
      <c r="U150" s="67">
        <v>7.1</v>
      </c>
      <c r="V150" s="67">
        <v>5.61</v>
      </c>
      <c r="W150" s="67">
        <v>4.5</v>
      </c>
      <c r="X150" s="67">
        <v>3.88</v>
      </c>
      <c r="Y150" s="67">
        <v>5.34</v>
      </c>
      <c r="Z150" s="67">
        <v>4.3099999999999996</v>
      </c>
      <c r="AA150" s="67">
        <v>4.72</v>
      </c>
      <c r="AB150" s="26"/>
    </row>
    <row r="151" spans="4:28" x14ac:dyDescent="0.45">
      <c r="D151" s="39" t="str">
        <f t="shared" si="2"/>
        <v>Tariff summary_All the way_LV Sub Site Specific Band 4_Capacity charge 
p/kVA/day</v>
      </c>
      <c r="E151" s="19" t="s">
        <v>47</v>
      </c>
      <c r="F151" s="19" t="s">
        <v>93</v>
      </c>
      <c r="G151" s="14"/>
      <c r="H151" s="19" t="s">
        <v>87</v>
      </c>
      <c r="I151" s="20" t="s">
        <v>53</v>
      </c>
      <c r="J151" s="5"/>
      <c r="K151" s="12" t="s">
        <v>49</v>
      </c>
      <c r="L151" s="26"/>
      <c r="M151" s="26"/>
      <c r="N151" s="67">
        <v>3.83</v>
      </c>
      <c r="O151" s="67">
        <v>2.81</v>
      </c>
      <c r="P151" s="67">
        <v>1.56</v>
      </c>
      <c r="Q151" s="67">
        <v>10.49</v>
      </c>
      <c r="R151" s="67">
        <v>4.92</v>
      </c>
      <c r="S151" s="67">
        <v>4.74</v>
      </c>
      <c r="T151" s="67">
        <v>6.23</v>
      </c>
      <c r="U151" s="67">
        <v>7.1</v>
      </c>
      <c r="V151" s="67">
        <v>5.61</v>
      </c>
      <c r="W151" s="67">
        <v>4.5</v>
      </c>
      <c r="X151" s="67">
        <v>3.88</v>
      </c>
      <c r="Y151" s="67">
        <v>5.34</v>
      </c>
      <c r="Z151" s="67">
        <v>4.3099999999999996</v>
      </c>
      <c r="AA151" s="67">
        <v>4.72</v>
      </c>
      <c r="AB151" s="26"/>
    </row>
    <row r="152" spans="4:28" x14ac:dyDescent="0.45">
      <c r="D152" s="39" t="str">
        <f t="shared" si="2"/>
        <v>Tariff summary_All the way_HV Site Specific No Residual_Capacity charge 
p/kVA/day</v>
      </c>
      <c r="E152" s="19" t="s">
        <v>47</v>
      </c>
      <c r="F152" s="19" t="s">
        <v>93</v>
      </c>
      <c r="G152" s="14"/>
      <c r="H152" s="19" t="s">
        <v>88</v>
      </c>
      <c r="I152" s="20" t="s">
        <v>53</v>
      </c>
      <c r="J152" s="5"/>
      <c r="K152" s="12" t="s">
        <v>49</v>
      </c>
      <c r="L152" s="26"/>
      <c r="M152" s="26"/>
      <c r="N152" s="67">
        <v>3.76</v>
      </c>
      <c r="O152" s="67">
        <v>2.86</v>
      </c>
      <c r="P152" s="67">
        <v>1.88</v>
      </c>
      <c r="Q152" s="67">
        <v>13.9</v>
      </c>
      <c r="R152" s="67">
        <v>5.87</v>
      </c>
      <c r="S152" s="67">
        <v>5.23</v>
      </c>
      <c r="T152" s="67">
        <v>5.01</v>
      </c>
      <c r="U152" s="67">
        <v>7.31</v>
      </c>
      <c r="V152" s="67">
        <v>4.25</v>
      </c>
      <c r="W152" s="67">
        <v>3.75</v>
      </c>
      <c r="X152" s="67">
        <v>4.7</v>
      </c>
      <c r="Y152" s="67">
        <v>5.64</v>
      </c>
      <c r="Z152" s="67">
        <v>3.72</v>
      </c>
      <c r="AA152" s="67">
        <v>4.84</v>
      </c>
      <c r="AB152" s="26"/>
    </row>
    <row r="153" spans="4:28" x14ac:dyDescent="0.45">
      <c r="D153" s="39" t="str">
        <f t="shared" si="2"/>
        <v>Tariff summary_All the way_HV Site Specific Band 1_Capacity charge 
p/kVA/day</v>
      </c>
      <c r="E153" s="19" t="s">
        <v>47</v>
      </c>
      <c r="F153" s="19" t="s">
        <v>93</v>
      </c>
      <c r="G153" s="14"/>
      <c r="H153" s="19" t="s">
        <v>89</v>
      </c>
      <c r="I153" s="20" t="s">
        <v>53</v>
      </c>
      <c r="J153" s="5"/>
      <c r="K153" s="12" t="s">
        <v>49</v>
      </c>
      <c r="L153" s="26"/>
      <c r="M153" s="26"/>
      <c r="N153" s="67">
        <v>3.76</v>
      </c>
      <c r="O153" s="67">
        <v>2.86</v>
      </c>
      <c r="P153" s="67">
        <v>1.88</v>
      </c>
      <c r="Q153" s="67">
        <v>13.9</v>
      </c>
      <c r="R153" s="67">
        <v>5.87</v>
      </c>
      <c r="S153" s="67">
        <v>5.23</v>
      </c>
      <c r="T153" s="67">
        <v>5.01</v>
      </c>
      <c r="U153" s="67">
        <v>7.31</v>
      </c>
      <c r="V153" s="67">
        <v>4.25</v>
      </c>
      <c r="W153" s="67">
        <v>3.75</v>
      </c>
      <c r="X153" s="67">
        <v>4.7</v>
      </c>
      <c r="Y153" s="67">
        <v>5.64</v>
      </c>
      <c r="Z153" s="67">
        <v>3.72</v>
      </c>
      <c r="AA153" s="67">
        <v>4.84</v>
      </c>
      <c r="AB153" s="26"/>
    </row>
    <row r="154" spans="4:28" x14ac:dyDescent="0.45">
      <c r="D154" s="39" t="str">
        <f t="shared" si="2"/>
        <v>Tariff summary_All the way_HV Site Specific Band 2_Capacity charge 
p/kVA/day</v>
      </c>
      <c r="E154" s="19" t="s">
        <v>47</v>
      </c>
      <c r="F154" s="19" t="s">
        <v>93</v>
      </c>
      <c r="G154" s="14"/>
      <c r="H154" s="19" t="s">
        <v>90</v>
      </c>
      <c r="I154" s="20" t="s">
        <v>53</v>
      </c>
      <c r="J154" s="5"/>
      <c r="K154" s="12" t="s">
        <v>49</v>
      </c>
      <c r="L154" s="26"/>
      <c r="M154" s="26"/>
      <c r="N154" s="67">
        <v>3.76</v>
      </c>
      <c r="O154" s="67">
        <v>2.86</v>
      </c>
      <c r="P154" s="67">
        <v>1.88</v>
      </c>
      <c r="Q154" s="67">
        <v>13.9</v>
      </c>
      <c r="R154" s="67">
        <v>5.87</v>
      </c>
      <c r="S154" s="67">
        <v>5.23</v>
      </c>
      <c r="T154" s="67">
        <v>5.01</v>
      </c>
      <c r="U154" s="67">
        <v>7.31</v>
      </c>
      <c r="V154" s="67">
        <v>4.25</v>
      </c>
      <c r="W154" s="67">
        <v>3.75</v>
      </c>
      <c r="X154" s="67">
        <v>4.7</v>
      </c>
      <c r="Y154" s="67">
        <v>5.64</v>
      </c>
      <c r="Z154" s="67">
        <v>3.72</v>
      </c>
      <c r="AA154" s="67">
        <v>4.84</v>
      </c>
      <c r="AB154" s="26"/>
    </row>
    <row r="155" spans="4:28" x14ac:dyDescent="0.45">
      <c r="D155" s="39" t="str">
        <f t="shared" si="2"/>
        <v>Tariff summary_All the way_HV Site Specific Band 3_Capacity charge 
p/kVA/day</v>
      </c>
      <c r="E155" s="19" t="s">
        <v>47</v>
      </c>
      <c r="F155" s="19" t="s">
        <v>93</v>
      </c>
      <c r="G155" s="14"/>
      <c r="H155" s="19" t="s">
        <v>91</v>
      </c>
      <c r="I155" s="20" t="s">
        <v>53</v>
      </c>
      <c r="J155" s="5"/>
      <c r="K155" s="12" t="s">
        <v>49</v>
      </c>
      <c r="L155" s="26"/>
      <c r="M155" s="26"/>
      <c r="N155" s="67">
        <v>3.76</v>
      </c>
      <c r="O155" s="67">
        <v>2.86</v>
      </c>
      <c r="P155" s="67">
        <v>1.88</v>
      </c>
      <c r="Q155" s="67">
        <v>13.9</v>
      </c>
      <c r="R155" s="67">
        <v>5.87</v>
      </c>
      <c r="S155" s="67">
        <v>5.23</v>
      </c>
      <c r="T155" s="67">
        <v>5.01</v>
      </c>
      <c r="U155" s="67">
        <v>7.31</v>
      </c>
      <c r="V155" s="67">
        <v>4.25</v>
      </c>
      <c r="W155" s="67">
        <v>3.75</v>
      </c>
      <c r="X155" s="67">
        <v>4.7</v>
      </c>
      <c r="Y155" s="67">
        <v>5.64</v>
      </c>
      <c r="Z155" s="67">
        <v>3.72</v>
      </c>
      <c r="AA155" s="67">
        <v>4.84</v>
      </c>
      <c r="AB155" s="26"/>
    </row>
    <row r="156" spans="4:28" x14ac:dyDescent="0.45">
      <c r="D156" s="39" t="str">
        <f t="shared" si="2"/>
        <v>Tariff summary_All the way_HV Site Specific Band 4_Capacity charge 
p/kVA/day</v>
      </c>
      <c r="E156" s="19" t="s">
        <v>47</v>
      </c>
      <c r="F156" s="19" t="s">
        <v>93</v>
      </c>
      <c r="G156" s="14"/>
      <c r="H156" s="19" t="s">
        <v>92</v>
      </c>
      <c r="I156" s="20" t="s">
        <v>53</v>
      </c>
      <c r="J156" s="5"/>
      <c r="K156" s="12" t="s">
        <v>49</v>
      </c>
      <c r="L156" s="26"/>
      <c r="M156" s="26"/>
      <c r="N156" s="67">
        <v>3.76</v>
      </c>
      <c r="O156" s="67">
        <v>2.86</v>
      </c>
      <c r="P156" s="67">
        <v>1.88</v>
      </c>
      <c r="Q156" s="67">
        <v>13.9</v>
      </c>
      <c r="R156" s="67">
        <v>5.87</v>
      </c>
      <c r="S156" s="67">
        <v>5.23</v>
      </c>
      <c r="T156" s="67">
        <v>5.01</v>
      </c>
      <c r="U156" s="67">
        <v>7.31</v>
      </c>
      <c r="V156" s="67">
        <v>4.25</v>
      </c>
      <c r="W156" s="67">
        <v>3.75</v>
      </c>
      <c r="X156" s="67">
        <v>4.7</v>
      </c>
      <c r="Y156" s="67">
        <v>5.64</v>
      </c>
      <c r="Z156" s="67">
        <v>3.72</v>
      </c>
      <c r="AA156" s="67">
        <v>4.84</v>
      </c>
      <c r="AB156" s="26"/>
    </row>
    <row r="157" spans="4:28" x14ac:dyDescent="0.45">
      <c r="D157" s="39" t="str">
        <f t="shared" si="2"/>
        <v>Tariff summary_All the way_Unmetered Supplies_Capacity charge 
p/kVA/day</v>
      </c>
      <c r="E157" s="19" t="s">
        <v>47</v>
      </c>
      <c r="F157" s="19" t="s">
        <v>93</v>
      </c>
      <c r="G157" s="14"/>
      <c r="H157" s="19" t="s">
        <v>60</v>
      </c>
      <c r="I157" s="20" t="s">
        <v>53</v>
      </c>
      <c r="J157" s="5"/>
      <c r="K157" s="12" t="s">
        <v>49</v>
      </c>
      <c r="L157" s="26"/>
      <c r="M157" s="26"/>
      <c r="N157" s="67">
        <v>0</v>
      </c>
      <c r="O157" s="67">
        <v>0</v>
      </c>
      <c r="P157" s="67">
        <v>0</v>
      </c>
      <c r="Q157" s="67">
        <v>0</v>
      </c>
      <c r="R157" s="67">
        <v>0</v>
      </c>
      <c r="S157" s="67">
        <v>0</v>
      </c>
      <c r="T157" s="67">
        <v>0</v>
      </c>
      <c r="U157" s="67">
        <v>0</v>
      </c>
      <c r="V157" s="67">
        <v>0</v>
      </c>
      <c r="W157" s="67">
        <v>0</v>
      </c>
      <c r="X157" s="67">
        <v>0</v>
      </c>
      <c r="Y157" s="67">
        <v>0</v>
      </c>
      <c r="Z157" s="67">
        <v>0</v>
      </c>
      <c r="AA157" s="67">
        <v>0</v>
      </c>
      <c r="AB157" s="26"/>
    </row>
    <row r="158" spans="4:28" x14ac:dyDescent="0.45">
      <c r="D158" s="39" t="str">
        <f t="shared" si="2"/>
        <v>Tariff summary_All the way_LV Generation Aggregated_Capacity charge 
p/kVA/day</v>
      </c>
      <c r="E158" s="19" t="s">
        <v>47</v>
      </c>
      <c r="F158" s="19" t="s">
        <v>93</v>
      </c>
      <c r="G158" s="14"/>
      <c r="H158" s="19" t="s">
        <v>61</v>
      </c>
      <c r="I158" s="20" t="s">
        <v>53</v>
      </c>
      <c r="J158" s="5"/>
      <c r="K158" s="12" t="s">
        <v>49</v>
      </c>
      <c r="L158" s="26"/>
      <c r="M158" s="26"/>
      <c r="N158" s="67">
        <v>0</v>
      </c>
      <c r="O158" s="67">
        <v>0</v>
      </c>
      <c r="P158" s="67">
        <v>0</v>
      </c>
      <c r="Q158" s="67">
        <v>0</v>
      </c>
      <c r="R158" s="67">
        <v>0</v>
      </c>
      <c r="S158" s="67">
        <v>0</v>
      </c>
      <c r="T158" s="67">
        <v>0</v>
      </c>
      <c r="U158" s="67">
        <v>0</v>
      </c>
      <c r="V158" s="67">
        <v>0</v>
      </c>
      <c r="W158" s="67">
        <v>0</v>
      </c>
      <c r="X158" s="67">
        <v>0</v>
      </c>
      <c r="Y158" s="67">
        <v>0</v>
      </c>
      <c r="Z158" s="67">
        <v>0</v>
      </c>
      <c r="AA158" s="67">
        <v>0</v>
      </c>
      <c r="AB158" s="26"/>
    </row>
    <row r="159" spans="4:28" x14ac:dyDescent="0.45">
      <c r="D159" s="39" t="str">
        <f t="shared" si="2"/>
        <v>Tariff summary_All the way_LV Sub Generation Aggregated_Capacity charge 
p/kVA/day</v>
      </c>
      <c r="E159" s="19" t="s">
        <v>47</v>
      </c>
      <c r="F159" s="19" t="s">
        <v>93</v>
      </c>
      <c r="G159" s="14"/>
      <c r="H159" s="19" t="s">
        <v>62</v>
      </c>
      <c r="I159" s="20" t="s">
        <v>53</v>
      </c>
      <c r="J159" s="5"/>
      <c r="K159" s="12" t="s">
        <v>49</v>
      </c>
      <c r="L159" s="26"/>
      <c r="M159" s="26"/>
      <c r="N159" s="67">
        <v>0</v>
      </c>
      <c r="O159" s="67">
        <v>0</v>
      </c>
      <c r="P159" s="67">
        <v>0</v>
      </c>
      <c r="Q159" s="67">
        <v>0</v>
      </c>
      <c r="R159" s="67">
        <v>0</v>
      </c>
      <c r="S159" s="67">
        <v>0</v>
      </c>
      <c r="T159" s="67">
        <v>0</v>
      </c>
      <c r="U159" s="67">
        <v>0</v>
      </c>
      <c r="V159" s="67">
        <v>0</v>
      </c>
      <c r="W159" s="67">
        <v>0</v>
      </c>
      <c r="X159" s="67">
        <v>0</v>
      </c>
      <c r="Y159" s="67">
        <v>0</v>
      </c>
      <c r="Z159" s="67">
        <v>0</v>
      </c>
      <c r="AA159" s="67">
        <v>0</v>
      </c>
      <c r="AB159" s="26"/>
    </row>
    <row r="160" spans="4:28" x14ac:dyDescent="0.45">
      <c r="D160" s="39" t="str">
        <f t="shared" si="2"/>
        <v>Tariff summary_All the way_LV Generation Site Specific_Capacity charge 
p/kVA/day</v>
      </c>
      <c r="E160" s="19" t="s">
        <v>47</v>
      </c>
      <c r="F160" s="19" t="s">
        <v>93</v>
      </c>
      <c r="G160" s="14"/>
      <c r="H160" s="19" t="s">
        <v>63</v>
      </c>
      <c r="I160" s="20" t="s">
        <v>53</v>
      </c>
      <c r="J160" s="5"/>
      <c r="K160" s="12" t="s">
        <v>49</v>
      </c>
      <c r="L160" s="26"/>
      <c r="M160" s="26"/>
      <c r="N160" s="67">
        <v>0</v>
      </c>
      <c r="O160" s="67">
        <v>0</v>
      </c>
      <c r="P160" s="67">
        <v>0</v>
      </c>
      <c r="Q160" s="67">
        <v>0</v>
      </c>
      <c r="R160" s="67">
        <v>0</v>
      </c>
      <c r="S160" s="67">
        <v>0</v>
      </c>
      <c r="T160" s="67">
        <v>0</v>
      </c>
      <c r="U160" s="67">
        <v>0</v>
      </c>
      <c r="V160" s="67">
        <v>0</v>
      </c>
      <c r="W160" s="67">
        <v>0</v>
      </c>
      <c r="X160" s="67">
        <v>0</v>
      </c>
      <c r="Y160" s="67">
        <v>0</v>
      </c>
      <c r="Z160" s="67">
        <v>0</v>
      </c>
      <c r="AA160" s="67">
        <v>0</v>
      </c>
      <c r="AB160" s="26"/>
    </row>
    <row r="161" spans="4:28" x14ac:dyDescent="0.45">
      <c r="D161" s="39" t="str">
        <f t="shared" si="2"/>
        <v>Tariff summary_All the way_LV Generation Site Specific no RP Charge_Capacity charge 
p/kVA/day</v>
      </c>
      <c r="E161" s="19" t="s">
        <v>47</v>
      </c>
      <c r="F161" s="19" t="s">
        <v>93</v>
      </c>
      <c r="G161" s="14"/>
      <c r="H161" s="19" t="s">
        <v>64</v>
      </c>
      <c r="I161" s="20" t="s">
        <v>53</v>
      </c>
      <c r="J161" s="5"/>
      <c r="K161" s="12" t="s">
        <v>49</v>
      </c>
      <c r="L161" s="26"/>
      <c r="M161" s="26"/>
      <c r="N161" s="67">
        <v>0</v>
      </c>
      <c r="O161" s="67">
        <v>0</v>
      </c>
      <c r="P161" s="67">
        <v>0</v>
      </c>
      <c r="Q161" s="67">
        <v>0</v>
      </c>
      <c r="R161" s="67">
        <v>0</v>
      </c>
      <c r="S161" s="67">
        <v>0</v>
      </c>
      <c r="T161" s="67">
        <v>0</v>
      </c>
      <c r="U161" s="67">
        <v>0</v>
      </c>
      <c r="V161" s="67">
        <v>0</v>
      </c>
      <c r="W161" s="67">
        <v>0</v>
      </c>
      <c r="X161" s="67">
        <v>0</v>
      </c>
      <c r="Y161" s="67">
        <v>0</v>
      </c>
      <c r="Z161" s="67">
        <v>0</v>
      </c>
      <c r="AA161" s="67">
        <v>0</v>
      </c>
      <c r="AB161" s="26"/>
    </row>
    <row r="162" spans="4:28" x14ac:dyDescent="0.45">
      <c r="D162" s="39" t="str">
        <f t="shared" si="2"/>
        <v>Tariff summary_All the way_LV Sub Generation Site Specific_Capacity charge 
p/kVA/day</v>
      </c>
      <c r="E162" s="19" t="s">
        <v>47</v>
      </c>
      <c r="F162" s="19" t="s">
        <v>93</v>
      </c>
      <c r="G162" s="14"/>
      <c r="H162" s="19" t="s">
        <v>65</v>
      </c>
      <c r="I162" s="20" t="s">
        <v>53</v>
      </c>
      <c r="J162" s="5"/>
      <c r="K162" s="12" t="s">
        <v>49</v>
      </c>
      <c r="L162" s="26"/>
      <c r="M162" s="26"/>
      <c r="N162" s="67">
        <v>0</v>
      </c>
      <c r="O162" s="67">
        <v>0</v>
      </c>
      <c r="P162" s="67">
        <v>0</v>
      </c>
      <c r="Q162" s="67">
        <v>0</v>
      </c>
      <c r="R162" s="67">
        <v>0</v>
      </c>
      <c r="S162" s="67">
        <v>0</v>
      </c>
      <c r="T162" s="67">
        <v>0</v>
      </c>
      <c r="U162" s="67">
        <v>0</v>
      </c>
      <c r="V162" s="67">
        <v>0</v>
      </c>
      <c r="W162" s="67">
        <v>0</v>
      </c>
      <c r="X162" s="67">
        <v>0</v>
      </c>
      <c r="Y162" s="67">
        <v>0</v>
      </c>
      <c r="Z162" s="67">
        <v>0</v>
      </c>
      <c r="AA162" s="67">
        <v>0</v>
      </c>
      <c r="AB162" s="26"/>
    </row>
    <row r="163" spans="4:28" x14ac:dyDescent="0.45">
      <c r="D163" s="39" t="str">
        <f t="shared" si="2"/>
        <v>Tariff summary_All the way_LV Sub Generation Site Specific no RP Charge_Capacity charge 
p/kVA/day</v>
      </c>
      <c r="E163" s="19" t="s">
        <v>47</v>
      </c>
      <c r="F163" s="19" t="s">
        <v>93</v>
      </c>
      <c r="G163" s="14"/>
      <c r="H163" s="19" t="s">
        <v>66</v>
      </c>
      <c r="I163" s="20" t="s">
        <v>53</v>
      </c>
      <c r="J163" s="5"/>
      <c r="K163" s="12" t="s">
        <v>49</v>
      </c>
      <c r="L163" s="26"/>
      <c r="M163" s="26"/>
      <c r="N163" s="67">
        <v>0</v>
      </c>
      <c r="O163" s="67">
        <v>0</v>
      </c>
      <c r="P163" s="67">
        <v>0</v>
      </c>
      <c r="Q163" s="67">
        <v>0</v>
      </c>
      <c r="R163" s="67">
        <v>0</v>
      </c>
      <c r="S163" s="67">
        <v>0</v>
      </c>
      <c r="T163" s="67">
        <v>0</v>
      </c>
      <c r="U163" s="67">
        <v>0</v>
      </c>
      <c r="V163" s="67">
        <v>0</v>
      </c>
      <c r="W163" s="67">
        <v>0</v>
      </c>
      <c r="X163" s="67">
        <v>0</v>
      </c>
      <c r="Y163" s="67">
        <v>0</v>
      </c>
      <c r="Z163" s="67">
        <v>0</v>
      </c>
      <c r="AA163" s="67">
        <v>0</v>
      </c>
      <c r="AB163" s="26"/>
    </row>
    <row r="164" spans="4:28" x14ac:dyDescent="0.45">
      <c r="D164" s="39" t="str">
        <f t="shared" si="2"/>
        <v>Tariff summary_All the way_HV Generation Site Specific_Capacity charge 
p/kVA/day</v>
      </c>
      <c r="E164" s="19" t="s">
        <v>47</v>
      </c>
      <c r="F164" s="19" t="s">
        <v>93</v>
      </c>
      <c r="G164" s="14"/>
      <c r="H164" s="19" t="s">
        <v>67</v>
      </c>
      <c r="I164" s="20" t="s">
        <v>53</v>
      </c>
      <c r="J164" s="5"/>
      <c r="K164" s="12" t="s">
        <v>49</v>
      </c>
      <c r="L164" s="26"/>
      <c r="M164" s="26"/>
      <c r="N164" s="67">
        <v>0</v>
      </c>
      <c r="O164" s="67">
        <v>0</v>
      </c>
      <c r="P164" s="67">
        <v>0</v>
      </c>
      <c r="Q164" s="67">
        <v>0</v>
      </c>
      <c r="R164" s="67">
        <v>0</v>
      </c>
      <c r="S164" s="67">
        <v>0</v>
      </c>
      <c r="T164" s="67">
        <v>0</v>
      </c>
      <c r="U164" s="67">
        <v>0</v>
      </c>
      <c r="V164" s="67">
        <v>0</v>
      </c>
      <c r="W164" s="67">
        <v>0</v>
      </c>
      <c r="X164" s="67">
        <v>0</v>
      </c>
      <c r="Y164" s="67">
        <v>0</v>
      </c>
      <c r="Z164" s="67">
        <v>0</v>
      </c>
      <c r="AA164" s="67">
        <v>0</v>
      </c>
      <c r="AB164" s="26"/>
    </row>
    <row r="165" spans="4:28" x14ac:dyDescent="0.45">
      <c r="D165" s="39" t="str">
        <f t="shared" si="2"/>
        <v>Tariff summary_All the way_HV Generation Site Specific no RP Charge_Capacity charge 
p/kVA/day</v>
      </c>
      <c r="E165" s="19" t="s">
        <v>47</v>
      </c>
      <c r="F165" s="19" t="s">
        <v>93</v>
      </c>
      <c r="G165" s="14"/>
      <c r="H165" s="19" t="s">
        <v>68</v>
      </c>
      <c r="I165" s="24" t="s">
        <v>53</v>
      </c>
      <c r="J165" s="5"/>
      <c r="K165" s="12" t="s">
        <v>49</v>
      </c>
      <c r="L165" s="26"/>
      <c r="M165" s="26"/>
      <c r="N165" s="67">
        <v>0</v>
      </c>
      <c r="O165" s="67">
        <v>0</v>
      </c>
      <c r="P165" s="67">
        <v>0</v>
      </c>
      <c r="Q165" s="67">
        <v>0</v>
      </c>
      <c r="R165" s="67">
        <v>0</v>
      </c>
      <c r="S165" s="67">
        <v>0</v>
      </c>
      <c r="T165" s="67">
        <v>0</v>
      </c>
      <c r="U165" s="67">
        <v>0</v>
      </c>
      <c r="V165" s="67">
        <v>0</v>
      </c>
      <c r="W165" s="67">
        <v>0</v>
      </c>
      <c r="X165" s="67">
        <v>0</v>
      </c>
      <c r="Y165" s="67">
        <v>0</v>
      </c>
      <c r="Z165" s="67">
        <v>0</v>
      </c>
      <c r="AA165" s="67">
        <v>0</v>
      </c>
      <c r="AB165" s="26"/>
    </row>
    <row r="166" spans="4:28" x14ac:dyDescent="0.45">
      <c r="D166" s="39" t="str">
        <f t="shared" si="2"/>
        <v>Tariff summary_All the way_Domestic Aggregated or CT with Residual_Exceeded capacity charge 
p/kVA/day</v>
      </c>
      <c r="E166" s="19" t="s">
        <v>47</v>
      </c>
      <c r="F166" s="19" t="s">
        <v>93</v>
      </c>
      <c r="G166" s="14"/>
      <c r="H166" s="16" t="s">
        <v>126</v>
      </c>
      <c r="I166" s="20" t="s">
        <v>54</v>
      </c>
      <c r="J166" s="5"/>
      <c r="K166" s="12" t="s">
        <v>49</v>
      </c>
      <c r="L166" s="26"/>
      <c r="M166" s="26"/>
      <c r="N166" s="67">
        <v>0</v>
      </c>
      <c r="O166" s="67">
        <v>0</v>
      </c>
      <c r="P166" s="67">
        <v>0</v>
      </c>
      <c r="Q166" s="67">
        <v>0</v>
      </c>
      <c r="R166" s="67">
        <v>0</v>
      </c>
      <c r="S166" s="67">
        <v>0</v>
      </c>
      <c r="T166" s="67">
        <v>0</v>
      </c>
      <c r="U166" s="67">
        <v>0</v>
      </c>
      <c r="V166" s="67">
        <v>0</v>
      </c>
      <c r="W166" s="67">
        <v>0</v>
      </c>
      <c r="X166" s="67">
        <v>0</v>
      </c>
      <c r="Y166" s="67">
        <v>0</v>
      </c>
      <c r="Z166" s="67">
        <v>0</v>
      </c>
      <c r="AA166" s="67">
        <v>0</v>
      </c>
      <c r="AB166" s="26"/>
    </row>
    <row r="167" spans="4:28" x14ac:dyDescent="0.45">
      <c r="D167" s="39" t="str">
        <f t="shared" si="2"/>
        <v>Tariff summary_All the way_Domestic Aggregated or CT (Related MPAN)_Exceeded capacity charge 
p/kVA/day</v>
      </c>
      <c r="E167" s="19" t="s">
        <v>47</v>
      </c>
      <c r="F167" s="19" t="s">
        <v>93</v>
      </c>
      <c r="G167" s="14"/>
      <c r="H167" s="19" t="s">
        <v>127</v>
      </c>
      <c r="I167" s="20" t="s">
        <v>54</v>
      </c>
      <c r="J167" s="5"/>
      <c r="K167" s="12" t="s">
        <v>49</v>
      </c>
      <c r="L167" s="26"/>
      <c r="M167" s="26"/>
      <c r="N167" s="67">
        <v>0</v>
      </c>
      <c r="O167" s="67">
        <v>0</v>
      </c>
      <c r="P167" s="67">
        <v>0</v>
      </c>
      <c r="Q167" s="67">
        <v>0</v>
      </c>
      <c r="R167" s="67">
        <v>0</v>
      </c>
      <c r="S167" s="67">
        <v>0</v>
      </c>
      <c r="T167" s="67">
        <v>0</v>
      </c>
      <c r="U167" s="67">
        <v>0</v>
      </c>
      <c r="V167" s="67">
        <v>0</v>
      </c>
      <c r="W167" s="67">
        <v>0</v>
      </c>
      <c r="X167" s="67">
        <v>0</v>
      </c>
      <c r="Y167" s="67">
        <v>0</v>
      </c>
      <c r="Z167" s="67">
        <v>0</v>
      </c>
      <c r="AA167" s="67">
        <v>0</v>
      </c>
      <c r="AB167" s="26"/>
    </row>
    <row r="168" spans="4:28" x14ac:dyDescent="0.45">
      <c r="D168" s="39" t="str">
        <f t="shared" si="2"/>
        <v>Tariff summary_All the way_Non-Domestic Aggregated or CT No Residual_Exceeded capacity charge 
p/kVA/day</v>
      </c>
      <c r="E168" s="19" t="s">
        <v>47</v>
      </c>
      <c r="F168" s="19" t="s">
        <v>93</v>
      </c>
      <c r="G168" s="14"/>
      <c r="H168" s="19" t="s">
        <v>128</v>
      </c>
      <c r="I168" s="20" t="s">
        <v>54</v>
      </c>
      <c r="J168" s="5"/>
      <c r="K168" s="12" t="s">
        <v>49</v>
      </c>
      <c r="L168" s="26"/>
      <c r="M168" s="26"/>
      <c r="N168" s="67">
        <v>0</v>
      </c>
      <c r="O168" s="67">
        <v>0</v>
      </c>
      <c r="P168" s="67">
        <v>0</v>
      </c>
      <c r="Q168" s="67">
        <v>0</v>
      </c>
      <c r="R168" s="67">
        <v>0</v>
      </c>
      <c r="S168" s="67">
        <v>0</v>
      </c>
      <c r="T168" s="67">
        <v>0</v>
      </c>
      <c r="U168" s="67">
        <v>0</v>
      </c>
      <c r="V168" s="67">
        <v>0</v>
      </c>
      <c r="W168" s="67">
        <v>0</v>
      </c>
      <c r="X168" s="67">
        <v>0</v>
      </c>
      <c r="Y168" s="67">
        <v>0</v>
      </c>
      <c r="Z168" s="67">
        <v>0</v>
      </c>
      <c r="AA168" s="67">
        <v>0</v>
      </c>
      <c r="AB168" s="26"/>
    </row>
    <row r="169" spans="4:28" x14ac:dyDescent="0.45">
      <c r="D169" s="39" t="str">
        <f t="shared" si="2"/>
        <v>Tariff summary_All the way_Non-Domestic Aggregated or CT Band 1_Exceeded capacity charge 
p/kVA/day</v>
      </c>
      <c r="E169" s="19" t="s">
        <v>47</v>
      </c>
      <c r="F169" s="19" t="s">
        <v>93</v>
      </c>
      <c r="G169" s="14"/>
      <c r="H169" s="19" t="s">
        <v>129</v>
      </c>
      <c r="I169" s="20" t="s">
        <v>54</v>
      </c>
      <c r="J169" s="5"/>
      <c r="K169" s="12" t="s">
        <v>49</v>
      </c>
      <c r="L169" s="26"/>
      <c r="M169" s="26"/>
      <c r="N169" s="67">
        <v>0</v>
      </c>
      <c r="O169" s="67">
        <v>0</v>
      </c>
      <c r="P169" s="67">
        <v>0</v>
      </c>
      <c r="Q169" s="67">
        <v>0</v>
      </c>
      <c r="R169" s="67">
        <v>0</v>
      </c>
      <c r="S169" s="67">
        <v>0</v>
      </c>
      <c r="T169" s="67">
        <v>0</v>
      </c>
      <c r="U169" s="67">
        <v>0</v>
      </c>
      <c r="V169" s="67">
        <v>0</v>
      </c>
      <c r="W169" s="67">
        <v>0</v>
      </c>
      <c r="X169" s="67">
        <v>0</v>
      </c>
      <c r="Y169" s="67">
        <v>0</v>
      </c>
      <c r="Z169" s="67">
        <v>0</v>
      </c>
      <c r="AA169" s="67">
        <v>0</v>
      </c>
      <c r="AB169" s="26"/>
    </row>
    <row r="170" spans="4:28" x14ac:dyDescent="0.45">
      <c r="D170" s="39" t="str">
        <f t="shared" si="2"/>
        <v>Tariff summary_All the way_Non-Domestic Aggregated or CT Band 2_Exceeded capacity charge 
p/kVA/day</v>
      </c>
      <c r="E170" s="19" t="s">
        <v>47</v>
      </c>
      <c r="F170" s="19" t="s">
        <v>93</v>
      </c>
      <c r="G170" s="14"/>
      <c r="H170" s="19" t="s">
        <v>130</v>
      </c>
      <c r="I170" s="20" t="s">
        <v>54</v>
      </c>
      <c r="J170" s="5"/>
      <c r="K170" s="12" t="s">
        <v>49</v>
      </c>
      <c r="L170" s="26"/>
      <c r="M170" s="26"/>
      <c r="N170" s="67">
        <v>0</v>
      </c>
      <c r="O170" s="67">
        <v>0</v>
      </c>
      <c r="P170" s="67">
        <v>0</v>
      </c>
      <c r="Q170" s="67">
        <v>0</v>
      </c>
      <c r="R170" s="67">
        <v>0</v>
      </c>
      <c r="S170" s="67">
        <v>0</v>
      </c>
      <c r="T170" s="67">
        <v>0</v>
      </c>
      <c r="U170" s="67">
        <v>0</v>
      </c>
      <c r="V170" s="67">
        <v>0</v>
      </c>
      <c r="W170" s="67">
        <v>0</v>
      </c>
      <c r="X170" s="67">
        <v>0</v>
      </c>
      <c r="Y170" s="67">
        <v>0</v>
      </c>
      <c r="Z170" s="67">
        <v>0</v>
      </c>
      <c r="AA170" s="67">
        <v>0</v>
      </c>
      <c r="AB170" s="26"/>
    </row>
    <row r="171" spans="4:28" x14ac:dyDescent="0.45">
      <c r="D171" s="39" t="str">
        <f t="shared" si="2"/>
        <v>Tariff summary_All the way_Non-Domestic Aggregated or CT Band 3_Exceeded capacity charge 
p/kVA/day</v>
      </c>
      <c r="E171" s="19" t="s">
        <v>47</v>
      </c>
      <c r="F171" s="19" t="s">
        <v>93</v>
      </c>
      <c r="G171" s="14"/>
      <c r="H171" s="19" t="s">
        <v>131</v>
      </c>
      <c r="I171" s="20" t="s">
        <v>54</v>
      </c>
      <c r="J171" s="5"/>
      <c r="K171" s="12" t="s">
        <v>49</v>
      </c>
      <c r="L171" s="26"/>
      <c r="M171" s="26"/>
      <c r="N171" s="67">
        <v>0</v>
      </c>
      <c r="O171" s="67">
        <v>0</v>
      </c>
      <c r="P171" s="67">
        <v>0</v>
      </c>
      <c r="Q171" s="67">
        <v>0</v>
      </c>
      <c r="R171" s="67">
        <v>0</v>
      </c>
      <c r="S171" s="67">
        <v>0</v>
      </c>
      <c r="T171" s="67">
        <v>0</v>
      </c>
      <c r="U171" s="67">
        <v>0</v>
      </c>
      <c r="V171" s="67">
        <v>0</v>
      </c>
      <c r="W171" s="67">
        <v>0</v>
      </c>
      <c r="X171" s="67">
        <v>0</v>
      </c>
      <c r="Y171" s="67">
        <v>0</v>
      </c>
      <c r="Z171" s="67">
        <v>0</v>
      </c>
      <c r="AA171" s="67">
        <v>0</v>
      </c>
      <c r="AB171" s="26"/>
    </row>
    <row r="172" spans="4:28" x14ac:dyDescent="0.45">
      <c r="D172" s="39" t="str">
        <f t="shared" si="2"/>
        <v>Tariff summary_All the way_Non-Domestic Aggregated or CT Band 4_Exceeded capacity charge 
p/kVA/day</v>
      </c>
      <c r="E172" s="19" t="s">
        <v>47</v>
      </c>
      <c r="F172" s="19" t="s">
        <v>93</v>
      </c>
      <c r="G172" s="14"/>
      <c r="H172" s="19" t="s">
        <v>132</v>
      </c>
      <c r="I172" s="20" t="s">
        <v>54</v>
      </c>
      <c r="J172" s="5"/>
      <c r="K172" s="12" t="s">
        <v>49</v>
      </c>
      <c r="L172" s="26"/>
      <c r="M172" s="26"/>
      <c r="N172" s="67">
        <v>0</v>
      </c>
      <c r="O172" s="67">
        <v>0</v>
      </c>
      <c r="P172" s="67">
        <v>0</v>
      </c>
      <c r="Q172" s="67">
        <v>0</v>
      </c>
      <c r="R172" s="67">
        <v>0</v>
      </c>
      <c r="S172" s="67">
        <v>0</v>
      </c>
      <c r="T172" s="67">
        <v>0</v>
      </c>
      <c r="U172" s="67">
        <v>0</v>
      </c>
      <c r="V172" s="67">
        <v>0</v>
      </c>
      <c r="W172" s="67">
        <v>0</v>
      </c>
      <c r="X172" s="67">
        <v>0</v>
      </c>
      <c r="Y172" s="67">
        <v>0</v>
      </c>
      <c r="Z172" s="67">
        <v>0</v>
      </c>
      <c r="AA172" s="67">
        <v>0</v>
      </c>
      <c r="AB172" s="26"/>
    </row>
    <row r="173" spans="4:28" x14ac:dyDescent="0.45">
      <c r="D173" s="39" t="str">
        <f t="shared" si="2"/>
        <v>Tariff summary_All the way_Non-Domestic Aggregated or CT (Related MPAN)_Exceeded capacity charge 
p/kVA/day</v>
      </c>
      <c r="E173" s="19" t="s">
        <v>47</v>
      </c>
      <c r="F173" s="19" t="s">
        <v>93</v>
      </c>
      <c r="G173" s="14"/>
      <c r="H173" s="19" t="s">
        <v>133</v>
      </c>
      <c r="I173" s="20" t="s">
        <v>54</v>
      </c>
      <c r="J173" s="5"/>
      <c r="K173" s="12" t="s">
        <v>49</v>
      </c>
      <c r="L173" s="26"/>
      <c r="M173" s="26"/>
      <c r="N173" s="67">
        <v>0</v>
      </c>
      <c r="O173" s="67">
        <v>0</v>
      </c>
      <c r="P173" s="67">
        <v>0</v>
      </c>
      <c r="Q173" s="67">
        <v>0</v>
      </c>
      <c r="R173" s="67">
        <v>0</v>
      </c>
      <c r="S173" s="67">
        <v>0</v>
      </c>
      <c r="T173" s="67">
        <v>0</v>
      </c>
      <c r="U173" s="67">
        <v>0</v>
      </c>
      <c r="V173" s="67">
        <v>0</v>
      </c>
      <c r="W173" s="67">
        <v>0</v>
      </c>
      <c r="X173" s="67">
        <v>0</v>
      </c>
      <c r="Y173" s="67">
        <v>0</v>
      </c>
      <c r="Z173" s="67">
        <v>0</v>
      </c>
      <c r="AA173" s="67">
        <v>0</v>
      </c>
      <c r="AB173" s="26"/>
    </row>
    <row r="174" spans="4:28" x14ac:dyDescent="0.45">
      <c r="D174" s="39" t="str">
        <f t="shared" si="2"/>
        <v>Tariff summary_All the way_LV Site Specific No Residual_Exceeded capacity charge 
p/kVA/day</v>
      </c>
      <c r="E174" s="19" t="s">
        <v>47</v>
      </c>
      <c r="F174" s="19" t="s">
        <v>93</v>
      </c>
      <c r="G174" s="14"/>
      <c r="H174" s="19" t="s">
        <v>78</v>
      </c>
      <c r="I174" s="20" t="s">
        <v>54</v>
      </c>
      <c r="J174" s="5"/>
      <c r="K174" s="12" t="s">
        <v>49</v>
      </c>
      <c r="L174" s="26"/>
      <c r="M174" s="26"/>
      <c r="N174" s="67">
        <v>5.46</v>
      </c>
      <c r="O174" s="67">
        <v>4.4000000000000004</v>
      </c>
      <c r="P174" s="67">
        <v>2.88</v>
      </c>
      <c r="Q174" s="67">
        <v>10.93</v>
      </c>
      <c r="R174" s="67">
        <v>6.84</v>
      </c>
      <c r="S174" s="67">
        <v>3.78</v>
      </c>
      <c r="T174" s="67">
        <v>5.25</v>
      </c>
      <c r="U174" s="67">
        <v>6.47</v>
      </c>
      <c r="V174" s="67">
        <v>6.98</v>
      </c>
      <c r="W174" s="67">
        <v>7.33</v>
      </c>
      <c r="X174" s="67">
        <v>6.18</v>
      </c>
      <c r="Y174" s="67">
        <v>8.65</v>
      </c>
      <c r="Z174" s="67">
        <v>9.3800000000000008</v>
      </c>
      <c r="AA174" s="67">
        <v>8.4700000000000006</v>
      </c>
      <c r="AB174" s="26"/>
    </row>
    <row r="175" spans="4:28" x14ac:dyDescent="0.45">
      <c r="D175" s="39" t="str">
        <f t="shared" si="2"/>
        <v>Tariff summary_All the way_LV Site Specific Band 1_Exceeded capacity charge 
p/kVA/day</v>
      </c>
      <c r="E175" s="19" t="s">
        <v>47</v>
      </c>
      <c r="F175" s="19" t="s">
        <v>93</v>
      </c>
      <c r="G175" s="14"/>
      <c r="H175" s="19" t="s">
        <v>79</v>
      </c>
      <c r="I175" s="20" t="s">
        <v>54</v>
      </c>
      <c r="J175" s="5"/>
      <c r="K175" s="12" t="s">
        <v>49</v>
      </c>
      <c r="L175" s="26"/>
      <c r="M175" s="26"/>
      <c r="N175" s="67">
        <v>5.46</v>
      </c>
      <c r="O175" s="67">
        <v>4.4000000000000004</v>
      </c>
      <c r="P175" s="67">
        <v>2.88</v>
      </c>
      <c r="Q175" s="67">
        <v>10.93</v>
      </c>
      <c r="R175" s="67">
        <v>6.84</v>
      </c>
      <c r="S175" s="67">
        <v>3.78</v>
      </c>
      <c r="T175" s="67">
        <v>5.25</v>
      </c>
      <c r="U175" s="67">
        <v>6.47</v>
      </c>
      <c r="V175" s="67">
        <v>6.98</v>
      </c>
      <c r="W175" s="67">
        <v>7.33</v>
      </c>
      <c r="X175" s="67">
        <v>6.18</v>
      </c>
      <c r="Y175" s="67">
        <v>8.65</v>
      </c>
      <c r="Z175" s="67">
        <v>9.3800000000000008</v>
      </c>
      <c r="AA175" s="67">
        <v>8.4700000000000006</v>
      </c>
      <c r="AB175" s="26"/>
    </row>
    <row r="176" spans="4:28" x14ac:dyDescent="0.45">
      <c r="D176" s="39" t="str">
        <f t="shared" si="2"/>
        <v>Tariff summary_All the way_LV Site Specific Band 2_Exceeded capacity charge 
p/kVA/day</v>
      </c>
      <c r="E176" s="19" t="s">
        <v>47</v>
      </c>
      <c r="F176" s="19" t="s">
        <v>93</v>
      </c>
      <c r="G176" s="14"/>
      <c r="H176" s="19" t="s">
        <v>80</v>
      </c>
      <c r="I176" s="20" t="s">
        <v>54</v>
      </c>
      <c r="J176" s="5"/>
      <c r="K176" s="12" t="s">
        <v>49</v>
      </c>
      <c r="L176" s="26"/>
      <c r="M176" s="26"/>
      <c r="N176" s="67">
        <v>5.46</v>
      </c>
      <c r="O176" s="67">
        <v>4.4000000000000004</v>
      </c>
      <c r="P176" s="67">
        <v>2.88</v>
      </c>
      <c r="Q176" s="67">
        <v>10.93</v>
      </c>
      <c r="R176" s="67">
        <v>6.84</v>
      </c>
      <c r="S176" s="67">
        <v>3.78</v>
      </c>
      <c r="T176" s="67">
        <v>5.25</v>
      </c>
      <c r="U176" s="67">
        <v>6.47</v>
      </c>
      <c r="V176" s="67">
        <v>6.98</v>
      </c>
      <c r="W176" s="67">
        <v>7.33</v>
      </c>
      <c r="X176" s="67">
        <v>6.18</v>
      </c>
      <c r="Y176" s="67">
        <v>8.65</v>
      </c>
      <c r="Z176" s="67">
        <v>9.3800000000000008</v>
      </c>
      <c r="AA176" s="67">
        <v>8.4700000000000006</v>
      </c>
      <c r="AB176" s="26"/>
    </row>
    <row r="177" spans="4:28" x14ac:dyDescent="0.45">
      <c r="D177" s="39" t="str">
        <f t="shared" si="2"/>
        <v>Tariff summary_All the way_LV Site Specific Band 3_Exceeded capacity charge 
p/kVA/day</v>
      </c>
      <c r="E177" s="19" t="s">
        <v>47</v>
      </c>
      <c r="F177" s="19" t="s">
        <v>93</v>
      </c>
      <c r="G177" s="14"/>
      <c r="H177" s="19" t="s">
        <v>81</v>
      </c>
      <c r="I177" s="20" t="s">
        <v>54</v>
      </c>
      <c r="J177" s="5"/>
      <c r="K177" s="12" t="s">
        <v>49</v>
      </c>
      <c r="L177" s="26"/>
      <c r="M177" s="26"/>
      <c r="N177" s="67">
        <v>5.46</v>
      </c>
      <c r="O177" s="67">
        <v>4.4000000000000004</v>
      </c>
      <c r="P177" s="67">
        <v>2.88</v>
      </c>
      <c r="Q177" s="67">
        <v>10.93</v>
      </c>
      <c r="R177" s="67">
        <v>6.84</v>
      </c>
      <c r="S177" s="67">
        <v>3.78</v>
      </c>
      <c r="T177" s="67">
        <v>5.25</v>
      </c>
      <c r="U177" s="67">
        <v>6.47</v>
      </c>
      <c r="V177" s="67">
        <v>6.98</v>
      </c>
      <c r="W177" s="67">
        <v>7.33</v>
      </c>
      <c r="X177" s="67">
        <v>6.18</v>
      </c>
      <c r="Y177" s="67">
        <v>8.65</v>
      </c>
      <c r="Z177" s="67">
        <v>9.3800000000000008</v>
      </c>
      <c r="AA177" s="67">
        <v>8.4700000000000006</v>
      </c>
      <c r="AB177" s="26"/>
    </row>
    <row r="178" spans="4:28" x14ac:dyDescent="0.45">
      <c r="D178" s="39" t="str">
        <f t="shared" si="2"/>
        <v>Tariff summary_All the way_LV Site Specific Band 4_Exceeded capacity charge 
p/kVA/day</v>
      </c>
      <c r="E178" s="19" t="s">
        <v>47</v>
      </c>
      <c r="F178" s="19" t="s">
        <v>93</v>
      </c>
      <c r="G178" s="14"/>
      <c r="H178" s="19" t="s">
        <v>82</v>
      </c>
      <c r="I178" s="20" t="s">
        <v>54</v>
      </c>
      <c r="J178" s="5"/>
      <c r="K178" s="12" t="s">
        <v>49</v>
      </c>
      <c r="L178" s="26"/>
      <c r="M178" s="26"/>
      <c r="N178" s="67">
        <v>5.46</v>
      </c>
      <c r="O178" s="67">
        <v>4.4000000000000004</v>
      </c>
      <c r="P178" s="67">
        <v>2.88</v>
      </c>
      <c r="Q178" s="67">
        <v>10.93</v>
      </c>
      <c r="R178" s="67">
        <v>6.84</v>
      </c>
      <c r="S178" s="67">
        <v>3.78</v>
      </c>
      <c r="T178" s="67">
        <v>5.25</v>
      </c>
      <c r="U178" s="67">
        <v>6.47</v>
      </c>
      <c r="V178" s="67">
        <v>6.98</v>
      </c>
      <c r="W178" s="67">
        <v>7.33</v>
      </c>
      <c r="X178" s="67">
        <v>6.18</v>
      </c>
      <c r="Y178" s="67">
        <v>8.65</v>
      </c>
      <c r="Z178" s="67">
        <v>9.3800000000000008</v>
      </c>
      <c r="AA178" s="67">
        <v>8.4700000000000006</v>
      </c>
      <c r="AB178" s="26"/>
    </row>
    <row r="179" spans="4:28" x14ac:dyDescent="0.45">
      <c r="D179" s="39" t="str">
        <f t="shared" si="2"/>
        <v>Tariff summary_All the way_LV Sub Site Specific No Residual_Exceeded capacity charge 
p/kVA/day</v>
      </c>
      <c r="E179" s="19" t="s">
        <v>47</v>
      </c>
      <c r="F179" s="19" t="s">
        <v>93</v>
      </c>
      <c r="G179" s="14"/>
      <c r="H179" s="19" t="s">
        <v>83</v>
      </c>
      <c r="I179" s="20" t="s">
        <v>54</v>
      </c>
      <c r="J179" s="5"/>
      <c r="K179" s="12" t="s">
        <v>49</v>
      </c>
      <c r="L179" s="26"/>
      <c r="M179" s="26"/>
      <c r="N179" s="67">
        <v>6.3</v>
      </c>
      <c r="O179" s="67">
        <v>4.4000000000000004</v>
      </c>
      <c r="P179" s="67">
        <v>2.42</v>
      </c>
      <c r="Q179" s="67">
        <v>13.77</v>
      </c>
      <c r="R179" s="67">
        <v>6.43</v>
      </c>
      <c r="S179" s="67">
        <v>5.4</v>
      </c>
      <c r="T179" s="67">
        <v>8.2899999999999991</v>
      </c>
      <c r="U179" s="67">
        <v>8.07</v>
      </c>
      <c r="V179" s="67">
        <v>7.26</v>
      </c>
      <c r="W179" s="67">
        <v>5.87</v>
      </c>
      <c r="X179" s="67">
        <v>5.73</v>
      </c>
      <c r="Y179" s="67">
        <v>7.26</v>
      </c>
      <c r="Z179" s="67">
        <v>7.86</v>
      </c>
      <c r="AA179" s="67">
        <v>7.9</v>
      </c>
      <c r="AB179" s="26"/>
    </row>
    <row r="180" spans="4:28" x14ac:dyDescent="0.45">
      <c r="D180" s="39" t="str">
        <f t="shared" si="2"/>
        <v>Tariff summary_All the way_LV Sub Site Specific Band 1_Exceeded capacity charge 
p/kVA/day</v>
      </c>
      <c r="E180" s="19" t="s">
        <v>47</v>
      </c>
      <c r="F180" s="19" t="s">
        <v>93</v>
      </c>
      <c r="G180" s="14"/>
      <c r="H180" s="19" t="s">
        <v>84</v>
      </c>
      <c r="I180" s="20" t="s">
        <v>54</v>
      </c>
      <c r="J180" s="5"/>
      <c r="K180" s="12" t="s">
        <v>49</v>
      </c>
      <c r="L180" s="26"/>
      <c r="M180" s="26"/>
      <c r="N180" s="67">
        <v>6.3</v>
      </c>
      <c r="O180" s="67">
        <v>4.4000000000000004</v>
      </c>
      <c r="P180" s="67">
        <v>2.42</v>
      </c>
      <c r="Q180" s="67">
        <v>13.77</v>
      </c>
      <c r="R180" s="67">
        <v>6.43</v>
      </c>
      <c r="S180" s="67">
        <v>5.4</v>
      </c>
      <c r="T180" s="67">
        <v>8.2899999999999991</v>
      </c>
      <c r="U180" s="67">
        <v>8.07</v>
      </c>
      <c r="V180" s="67">
        <v>7.26</v>
      </c>
      <c r="W180" s="67">
        <v>5.87</v>
      </c>
      <c r="X180" s="67">
        <v>5.73</v>
      </c>
      <c r="Y180" s="67">
        <v>7.26</v>
      </c>
      <c r="Z180" s="67">
        <v>7.86</v>
      </c>
      <c r="AA180" s="67">
        <v>7.9</v>
      </c>
      <c r="AB180" s="26"/>
    </row>
    <row r="181" spans="4:28" x14ac:dyDescent="0.45">
      <c r="D181" s="39" t="str">
        <f t="shared" si="2"/>
        <v>Tariff summary_All the way_LV Sub Site Specific Band 2_Exceeded capacity charge 
p/kVA/day</v>
      </c>
      <c r="E181" s="19" t="s">
        <v>47</v>
      </c>
      <c r="F181" s="19" t="s">
        <v>93</v>
      </c>
      <c r="G181" s="14"/>
      <c r="H181" s="19" t="s">
        <v>85</v>
      </c>
      <c r="I181" s="20" t="s">
        <v>54</v>
      </c>
      <c r="J181" s="5"/>
      <c r="K181" s="12" t="s">
        <v>49</v>
      </c>
      <c r="L181" s="26"/>
      <c r="M181" s="26"/>
      <c r="N181" s="67">
        <v>6.3</v>
      </c>
      <c r="O181" s="67">
        <v>4.4000000000000004</v>
      </c>
      <c r="P181" s="67">
        <v>2.42</v>
      </c>
      <c r="Q181" s="67">
        <v>13.77</v>
      </c>
      <c r="R181" s="67">
        <v>6.43</v>
      </c>
      <c r="S181" s="67">
        <v>5.4</v>
      </c>
      <c r="T181" s="67">
        <v>8.2899999999999991</v>
      </c>
      <c r="U181" s="67">
        <v>8.07</v>
      </c>
      <c r="V181" s="67">
        <v>7.26</v>
      </c>
      <c r="W181" s="67">
        <v>5.87</v>
      </c>
      <c r="X181" s="67">
        <v>5.73</v>
      </c>
      <c r="Y181" s="67">
        <v>7.26</v>
      </c>
      <c r="Z181" s="67">
        <v>7.86</v>
      </c>
      <c r="AA181" s="67">
        <v>7.9</v>
      </c>
      <c r="AB181" s="26"/>
    </row>
    <row r="182" spans="4:28" x14ac:dyDescent="0.45">
      <c r="D182" s="39" t="str">
        <f t="shared" si="2"/>
        <v>Tariff summary_All the way_LV Sub Site Specific Band 3_Exceeded capacity charge 
p/kVA/day</v>
      </c>
      <c r="E182" s="19" t="s">
        <v>47</v>
      </c>
      <c r="F182" s="19" t="s">
        <v>93</v>
      </c>
      <c r="G182" s="14"/>
      <c r="H182" s="19" t="s">
        <v>86</v>
      </c>
      <c r="I182" s="20" t="s">
        <v>54</v>
      </c>
      <c r="J182" s="5"/>
      <c r="K182" s="12" t="s">
        <v>49</v>
      </c>
      <c r="L182" s="26"/>
      <c r="M182" s="26"/>
      <c r="N182" s="67">
        <v>6.3</v>
      </c>
      <c r="O182" s="67">
        <v>4.4000000000000004</v>
      </c>
      <c r="P182" s="67">
        <v>2.42</v>
      </c>
      <c r="Q182" s="67">
        <v>13.77</v>
      </c>
      <c r="R182" s="67">
        <v>6.43</v>
      </c>
      <c r="S182" s="67">
        <v>5.4</v>
      </c>
      <c r="T182" s="67">
        <v>8.2899999999999991</v>
      </c>
      <c r="U182" s="67">
        <v>8.07</v>
      </c>
      <c r="V182" s="67">
        <v>7.26</v>
      </c>
      <c r="W182" s="67">
        <v>5.87</v>
      </c>
      <c r="X182" s="67">
        <v>5.73</v>
      </c>
      <c r="Y182" s="67">
        <v>7.26</v>
      </c>
      <c r="Z182" s="67">
        <v>7.86</v>
      </c>
      <c r="AA182" s="67">
        <v>7.9</v>
      </c>
      <c r="AB182" s="26"/>
    </row>
    <row r="183" spans="4:28" x14ac:dyDescent="0.45">
      <c r="D183" s="39" t="str">
        <f t="shared" si="2"/>
        <v>Tariff summary_All the way_LV Sub Site Specific Band 4_Exceeded capacity charge 
p/kVA/day</v>
      </c>
      <c r="E183" s="19" t="s">
        <v>47</v>
      </c>
      <c r="F183" s="19" t="s">
        <v>93</v>
      </c>
      <c r="G183" s="14"/>
      <c r="H183" s="19" t="s">
        <v>87</v>
      </c>
      <c r="I183" s="20" t="s">
        <v>54</v>
      </c>
      <c r="J183" s="5"/>
      <c r="K183" s="12" t="s">
        <v>49</v>
      </c>
      <c r="L183" s="26"/>
      <c r="M183" s="26"/>
      <c r="N183" s="67">
        <v>6.3</v>
      </c>
      <c r="O183" s="67">
        <v>4.4000000000000004</v>
      </c>
      <c r="P183" s="67">
        <v>2.42</v>
      </c>
      <c r="Q183" s="67">
        <v>13.77</v>
      </c>
      <c r="R183" s="67">
        <v>6.43</v>
      </c>
      <c r="S183" s="67">
        <v>5.4</v>
      </c>
      <c r="T183" s="67">
        <v>8.2899999999999991</v>
      </c>
      <c r="U183" s="67">
        <v>8.07</v>
      </c>
      <c r="V183" s="67">
        <v>7.26</v>
      </c>
      <c r="W183" s="67">
        <v>5.87</v>
      </c>
      <c r="X183" s="67">
        <v>5.73</v>
      </c>
      <c r="Y183" s="67">
        <v>7.26</v>
      </c>
      <c r="Z183" s="67">
        <v>7.86</v>
      </c>
      <c r="AA183" s="67">
        <v>7.9</v>
      </c>
      <c r="AB183" s="26"/>
    </row>
    <row r="184" spans="4:28" x14ac:dyDescent="0.45">
      <c r="D184" s="39" t="str">
        <f t="shared" si="2"/>
        <v>Tariff summary_All the way_HV Site Specific No Residual_Exceeded capacity charge 
p/kVA/day</v>
      </c>
      <c r="E184" s="19" t="s">
        <v>47</v>
      </c>
      <c r="F184" s="19" t="s">
        <v>93</v>
      </c>
      <c r="G184" s="14"/>
      <c r="H184" s="19" t="s">
        <v>88</v>
      </c>
      <c r="I184" s="20" t="s">
        <v>54</v>
      </c>
      <c r="J184" s="5"/>
      <c r="K184" s="12" t="s">
        <v>49</v>
      </c>
      <c r="L184" s="26"/>
      <c r="M184" s="26"/>
      <c r="N184" s="67">
        <v>6.53</v>
      </c>
      <c r="O184" s="67">
        <v>4.84</v>
      </c>
      <c r="P184" s="67">
        <v>3</v>
      </c>
      <c r="Q184" s="67">
        <v>15.94</v>
      </c>
      <c r="R184" s="67">
        <v>7.1</v>
      </c>
      <c r="S184" s="67">
        <v>6.43</v>
      </c>
      <c r="T184" s="67">
        <v>7.71</v>
      </c>
      <c r="U184" s="67">
        <v>8.1999999999999993</v>
      </c>
      <c r="V184" s="67">
        <v>6.5</v>
      </c>
      <c r="W184" s="67">
        <v>5.24</v>
      </c>
      <c r="X184" s="67">
        <v>6.66</v>
      </c>
      <c r="Y184" s="67">
        <v>7.34</v>
      </c>
      <c r="Z184" s="67">
        <v>7.79</v>
      </c>
      <c r="AA184" s="67">
        <v>8.41</v>
      </c>
      <c r="AB184" s="26"/>
    </row>
    <row r="185" spans="4:28" x14ac:dyDescent="0.45">
      <c r="D185" s="39" t="str">
        <f t="shared" si="2"/>
        <v>Tariff summary_All the way_HV Site Specific Band 1_Exceeded capacity charge 
p/kVA/day</v>
      </c>
      <c r="E185" s="19" t="s">
        <v>47</v>
      </c>
      <c r="F185" s="19" t="s">
        <v>93</v>
      </c>
      <c r="G185" s="14"/>
      <c r="H185" s="19" t="s">
        <v>89</v>
      </c>
      <c r="I185" s="20" t="s">
        <v>54</v>
      </c>
      <c r="J185" s="5"/>
      <c r="K185" s="12" t="s">
        <v>49</v>
      </c>
      <c r="L185" s="26"/>
      <c r="M185" s="26"/>
      <c r="N185" s="67">
        <v>6.53</v>
      </c>
      <c r="O185" s="67">
        <v>4.84</v>
      </c>
      <c r="P185" s="67">
        <v>3</v>
      </c>
      <c r="Q185" s="67">
        <v>15.94</v>
      </c>
      <c r="R185" s="67">
        <v>7.1</v>
      </c>
      <c r="S185" s="67">
        <v>6.43</v>
      </c>
      <c r="T185" s="67">
        <v>7.71</v>
      </c>
      <c r="U185" s="67">
        <v>8.1999999999999993</v>
      </c>
      <c r="V185" s="67">
        <v>6.5</v>
      </c>
      <c r="W185" s="67">
        <v>5.24</v>
      </c>
      <c r="X185" s="67">
        <v>6.66</v>
      </c>
      <c r="Y185" s="67">
        <v>7.34</v>
      </c>
      <c r="Z185" s="67">
        <v>7.79</v>
      </c>
      <c r="AA185" s="67">
        <v>8.41</v>
      </c>
      <c r="AB185" s="26"/>
    </row>
    <row r="186" spans="4:28" x14ac:dyDescent="0.45">
      <c r="D186" s="39" t="str">
        <f t="shared" si="2"/>
        <v>Tariff summary_All the way_HV Site Specific Band 2_Exceeded capacity charge 
p/kVA/day</v>
      </c>
      <c r="E186" s="19" t="s">
        <v>47</v>
      </c>
      <c r="F186" s="19" t="s">
        <v>93</v>
      </c>
      <c r="G186" s="14"/>
      <c r="H186" s="19" t="s">
        <v>90</v>
      </c>
      <c r="I186" s="20" t="s">
        <v>54</v>
      </c>
      <c r="J186" s="5"/>
      <c r="K186" s="12" t="s">
        <v>49</v>
      </c>
      <c r="L186" s="26"/>
      <c r="M186" s="26"/>
      <c r="N186" s="67">
        <v>6.53</v>
      </c>
      <c r="O186" s="67">
        <v>4.84</v>
      </c>
      <c r="P186" s="67">
        <v>3</v>
      </c>
      <c r="Q186" s="67">
        <v>15.94</v>
      </c>
      <c r="R186" s="67">
        <v>7.1</v>
      </c>
      <c r="S186" s="67">
        <v>6.43</v>
      </c>
      <c r="T186" s="67">
        <v>7.71</v>
      </c>
      <c r="U186" s="67">
        <v>8.1999999999999993</v>
      </c>
      <c r="V186" s="67">
        <v>6.5</v>
      </c>
      <c r="W186" s="67">
        <v>5.24</v>
      </c>
      <c r="X186" s="67">
        <v>6.66</v>
      </c>
      <c r="Y186" s="67">
        <v>7.34</v>
      </c>
      <c r="Z186" s="67">
        <v>7.79</v>
      </c>
      <c r="AA186" s="67">
        <v>8.41</v>
      </c>
      <c r="AB186" s="26"/>
    </row>
    <row r="187" spans="4:28" x14ac:dyDescent="0.45">
      <c r="D187" s="39" t="str">
        <f t="shared" si="2"/>
        <v>Tariff summary_All the way_HV Site Specific Band 3_Exceeded capacity charge 
p/kVA/day</v>
      </c>
      <c r="E187" s="19" t="s">
        <v>47</v>
      </c>
      <c r="F187" s="19" t="s">
        <v>93</v>
      </c>
      <c r="G187" s="14"/>
      <c r="H187" s="19" t="s">
        <v>91</v>
      </c>
      <c r="I187" s="20" t="s">
        <v>54</v>
      </c>
      <c r="J187" s="5"/>
      <c r="K187" s="12" t="s">
        <v>49</v>
      </c>
      <c r="L187" s="26"/>
      <c r="M187" s="26"/>
      <c r="N187" s="67">
        <v>6.53</v>
      </c>
      <c r="O187" s="67">
        <v>4.84</v>
      </c>
      <c r="P187" s="67">
        <v>3</v>
      </c>
      <c r="Q187" s="67">
        <v>15.94</v>
      </c>
      <c r="R187" s="67">
        <v>7.1</v>
      </c>
      <c r="S187" s="67">
        <v>6.43</v>
      </c>
      <c r="T187" s="67">
        <v>7.71</v>
      </c>
      <c r="U187" s="67">
        <v>8.1999999999999993</v>
      </c>
      <c r="V187" s="67">
        <v>6.5</v>
      </c>
      <c r="W187" s="67">
        <v>5.24</v>
      </c>
      <c r="X187" s="67">
        <v>6.66</v>
      </c>
      <c r="Y187" s="67">
        <v>7.34</v>
      </c>
      <c r="Z187" s="67">
        <v>7.79</v>
      </c>
      <c r="AA187" s="67">
        <v>8.41</v>
      </c>
      <c r="AB187" s="26"/>
    </row>
    <row r="188" spans="4:28" x14ac:dyDescent="0.45">
      <c r="D188" s="39" t="str">
        <f t="shared" si="2"/>
        <v>Tariff summary_All the way_HV Site Specific Band 4_Exceeded capacity charge 
p/kVA/day</v>
      </c>
      <c r="E188" s="19" t="s">
        <v>47</v>
      </c>
      <c r="F188" s="19" t="s">
        <v>93</v>
      </c>
      <c r="G188" s="14"/>
      <c r="H188" s="19" t="s">
        <v>92</v>
      </c>
      <c r="I188" s="20" t="s">
        <v>54</v>
      </c>
      <c r="J188" s="5"/>
      <c r="K188" s="12" t="s">
        <v>49</v>
      </c>
      <c r="L188" s="26"/>
      <c r="M188" s="26"/>
      <c r="N188" s="67">
        <v>6.53</v>
      </c>
      <c r="O188" s="67">
        <v>4.84</v>
      </c>
      <c r="P188" s="67">
        <v>3</v>
      </c>
      <c r="Q188" s="67">
        <v>15.94</v>
      </c>
      <c r="R188" s="67">
        <v>7.1</v>
      </c>
      <c r="S188" s="67">
        <v>6.43</v>
      </c>
      <c r="T188" s="67">
        <v>7.71</v>
      </c>
      <c r="U188" s="67">
        <v>8.1999999999999993</v>
      </c>
      <c r="V188" s="67">
        <v>6.5</v>
      </c>
      <c r="W188" s="67">
        <v>5.24</v>
      </c>
      <c r="X188" s="67">
        <v>6.66</v>
      </c>
      <c r="Y188" s="67">
        <v>7.34</v>
      </c>
      <c r="Z188" s="67">
        <v>7.79</v>
      </c>
      <c r="AA188" s="67">
        <v>8.41</v>
      </c>
      <c r="AB188" s="26"/>
    </row>
    <row r="189" spans="4:28" x14ac:dyDescent="0.45">
      <c r="D189" s="39" t="str">
        <f t="shared" si="2"/>
        <v>Tariff summary_All the way_Unmetered Supplies_Exceeded capacity charge 
p/kVA/day</v>
      </c>
      <c r="E189" s="19" t="s">
        <v>47</v>
      </c>
      <c r="F189" s="19" t="s">
        <v>93</v>
      </c>
      <c r="G189" s="14"/>
      <c r="H189" s="19" t="s">
        <v>60</v>
      </c>
      <c r="I189" s="20" t="s">
        <v>54</v>
      </c>
      <c r="J189" s="5"/>
      <c r="K189" s="12" t="s">
        <v>49</v>
      </c>
      <c r="L189" s="26"/>
      <c r="M189" s="26"/>
      <c r="N189" s="67">
        <v>0</v>
      </c>
      <c r="O189" s="67">
        <v>0</v>
      </c>
      <c r="P189" s="67">
        <v>0</v>
      </c>
      <c r="Q189" s="67">
        <v>0</v>
      </c>
      <c r="R189" s="67">
        <v>0</v>
      </c>
      <c r="S189" s="67">
        <v>0</v>
      </c>
      <c r="T189" s="67">
        <v>0</v>
      </c>
      <c r="U189" s="67">
        <v>0</v>
      </c>
      <c r="V189" s="67">
        <v>0</v>
      </c>
      <c r="W189" s="67">
        <v>0</v>
      </c>
      <c r="X189" s="67">
        <v>0</v>
      </c>
      <c r="Y189" s="67">
        <v>0</v>
      </c>
      <c r="Z189" s="67">
        <v>0</v>
      </c>
      <c r="AA189" s="67">
        <v>0</v>
      </c>
      <c r="AB189" s="26"/>
    </row>
    <row r="190" spans="4:28" x14ac:dyDescent="0.45">
      <c r="D190" s="39" t="str">
        <f t="shared" si="2"/>
        <v>Tariff summary_All the way_LV Generation Aggregated_Exceeded capacity charge 
p/kVA/day</v>
      </c>
      <c r="E190" s="19" t="s">
        <v>47</v>
      </c>
      <c r="F190" s="19" t="s">
        <v>93</v>
      </c>
      <c r="G190" s="14"/>
      <c r="H190" s="19" t="s">
        <v>61</v>
      </c>
      <c r="I190" s="20" t="s">
        <v>54</v>
      </c>
      <c r="J190" s="5"/>
      <c r="K190" s="12" t="s">
        <v>49</v>
      </c>
      <c r="L190" s="26"/>
      <c r="M190" s="26"/>
      <c r="N190" s="67">
        <v>0</v>
      </c>
      <c r="O190" s="67">
        <v>0</v>
      </c>
      <c r="P190" s="67">
        <v>0</v>
      </c>
      <c r="Q190" s="67">
        <v>0</v>
      </c>
      <c r="R190" s="67">
        <v>0</v>
      </c>
      <c r="S190" s="67">
        <v>0</v>
      </c>
      <c r="T190" s="67">
        <v>0</v>
      </c>
      <c r="U190" s="67">
        <v>0</v>
      </c>
      <c r="V190" s="67">
        <v>0</v>
      </c>
      <c r="W190" s="67">
        <v>0</v>
      </c>
      <c r="X190" s="67">
        <v>0</v>
      </c>
      <c r="Y190" s="67">
        <v>0</v>
      </c>
      <c r="Z190" s="67">
        <v>0</v>
      </c>
      <c r="AA190" s="67">
        <v>0</v>
      </c>
      <c r="AB190" s="26"/>
    </row>
    <row r="191" spans="4:28" x14ac:dyDescent="0.45">
      <c r="D191" s="39" t="str">
        <f t="shared" si="2"/>
        <v>Tariff summary_All the way_LV Sub Generation Aggregated_Exceeded capacity charge 
p/kVA/day</v>
      </c>
      <c r="E191" s="19" t="s">
        <v>47</v>
      </c>
      <c r="F191" s="19" t="s">
        <v>93</v>
      </c>
      <c r="G191" s="14"/>
      <c r="H191" s="19" t="s">
        <v>62</v>
      </c>
      <c r="I191" s="20" t="s">
        <v>54</v>
      </c>
      <c r="J191" s="5"/>
      <c r="K191" s="12" t="s">
        <v>49</v>
      </c>
      <c r="L191" s="26"/>
      <c r="M191" s="26"/>
      <c r="N191" s="67">
        <v>0</v>
      </c>
      <c r="O191" s="67">
        <v>0</v>
      </c>
      <c r="P191" s="67">
        <v>0</v>
      </c>
      <c r="Q191" s="67">
        <v>0</v>
      </c>
      <c r="R191" s="67">
        <v>0</v>
      </c>
      <c r="S191" s="67">
        <v>0</v>
      </c>
      <c r="T191" s="67">
        <v>0</v>
      </c>
      <c r="U191" s="67">
        <v>0</v>
      </c>
      <c r="V191" s="67">
        <v>0</v>
      </c>
      <c r="W191" s="67">
        <v>0</v>
      </c>
      <c r="X191" s="67">
        <v>0</v>
      </c>
      <c r="Y191" s="67">
        <v>0</v>
      </c>
      <c r="Z191" s="67">
        <v>0</v>
      </c>
      <c r="AA191" s="67">
        <v>0</v>
      </c>
      <c r="AB191" s="26"/>
    </row>
    <row r="192" spans="4:28" x14ac:dyDescent="0.45">
      <c r="D192" s="39" t="str">
        <f t="shared" si="2"/>
        <v>Tariff summary_All the way_LV Generation Site Specific_Exceeded capacity charge 
p/kVA/day</v>
      </c>
      <c r="E192" s="19" t="s">
        <v>47</v>
      </c>
      <c r="F192" s="19" t="s">
        <v>93</v>
      </c>
      <c r="G192" s="14"/>
      <c r="H192" s="19" t="s">
        <v>63</v>
      </c>
      <c r="I192" s="20" t="s">
        <v>54</v>
      </c>
      <c r="J192" s="5"/>
      <c r="K192" s="12" t="s">
        <v>49</v>
      </c>
      <c r="L192" s="26"/>
      <c r="M192" s="26"/>
      <c r="N192" s="67">
        <v>0</v>
      </c>
      <c r="O192" s="67">
        <v>0</v>
      </c>
      <c r="P192" s="67">
        <v>0</v>
      </c>
      <c r="Q192" s="67">
        <v>0</v>
      </c>
      <c r="R192" s="67">
        <v>0</v>
      </c>
      <c r="S192" s="67">
        <v>0</v>
      </c>
      <c r="T192" s="67">
        <v>0</v>
      </c>
      <c r="U192" s="67">
        <v>0</v>
      </c>
      <c r="V192" s="67">
        <v>0</v>
      </c>
      <c r="W192" s="67">
        <v>0</v>
      </c>
      <c r="X192" s="67">
        <v>0</v>
      </c>
      <c r="Y192" s="67">
        <v>0</v>
      </c>
      <c r="Z192" s="67">
        <v>0</v>
      </c>
      <c r="AA192" s="67">
        <v>0</v>
      </c>
      <c r="AB192" s="26"/>
    </row>
    <row r="193" spans="4:28" x14ac:dyDescent="0.45">
      <c r="D193" s="39" t="str">
        <f t="shared" si="2"/>
        <v>Tariff summary_All the way_LV Generation Site Specific no RP Charge_Exceeded capacity charge 
p/kVA/day</v>
      </c>
      <c r="E193" s="19" t="s">
        <v>47</v>
      </c>
      <c r="F193" s="19" t="s">
        <v>93</v>
      </c>
      <c r="G193" s="14"/>
      <c r="H193" s="19" t="s">
        <v>64</v>
      </c>
      <c r="I193" s="20" t="s">
        <v>54</v>
      </c>
      <c r="J193" s="5"/>
      <c r="K193" s="12" t="s">
        <v>49</v>
      </c>
      <c r="L193" s="26"/>
      <c r="M193" s="26"/>
      <c r="N193" s="67">
        <v>0</v>
      </c>
      <c r="O193" s="67">
        <v>0</v>
      </c>
      <c r="P193" s="67">
        <v>0</v>
      </c>
      <c r="Q193" s="67">
        <v>0</v>
      </c>
      <c r="R193" s="67">
        <v>0</v>
      </c>
      <c r="S193" s="67">
        <v>0</v>
      </c>
      <c r="T193" s="67">
        <v>0</v>
      </c>
      <c r="U193" s="67">
        <v>0</v>
      </c>
      <c r="V193" s="67">
        <v>0</v>
      </c>
      <c r="W193" s="67">
        <v>0</v>
      </c>
      <c r="X193" s="67">
        <v>0</v>
      </c>
      <c r="Y193" s="67">
        <v>0</v>
      </c>
      <c r="Z193" s="67">
        <v>0</v>
      </c>
      <c r="AA193" s="67">
        <v>0</v>
      </c>
      <c r="AB193" s="26"/>
    </row>
    <row r="194" spans="4:28" x14ac:dyDescent="0.45">
      <c r="D194" s="39" t="str">
        <f t="shared" si="2"/>
        <v>Tariff summary_All the way_LV Sub Generation Site Specific_Exceeded capacity charge 
p/kVA/day</v>
      </c>
      <c r="E194" s="19" t="s">
        <v>47</v>
      </c>
      <c r="F194" s="19" t="s">
        <v>93</v>
      </c>
      <c r="G194" s="14"/>
      <c r="H194" s="19" t="s">
        <v>65</v>
      </c>
      <c r="I194" s="20" t="s">
        <v>54</v>
      </c>
      <c r="J194" s="5"/>
      <c r="K194" s="12" t="s">
        <v>49</v>
      </c>
      <c r="L194" s="26"/>
      <c r="M194" s="26"/>
      <c r="N194" s="67">
        <v>0</v>
      </c>
      <c r="O194" s="67">
        <v>0</v>
      </c>
      <c r="P194" s="67">
        <v>0</v>
      </c>
      <c r="Q194" s="67">
        <v>0</v>
      </c>
      <c r="R194" s="67">
        <v>0</v>
      </c>
      <c r="S194" s="67">
        <v>0</v>
      </c>
      <c r="T194" s="67">
        <v>0</v>
      </c>
      <c r="U194" s="67">
        <v>0</v>
      </c>
      <c r="V194" s="67">
        <v>0</v>
      </c>
      <c r="W194" s="67">
        <v>0</v>
      </c>
      <c r="X194" s="67">
        <v>0</v>
      </c>
      <c r="Y194" s="67">
        <v>0</v>
      </c>
      <c r="Z194" s="67">
        <v>0</v>
      </c>
      <c r="AA194" s="67">
        <v>0</v>
      </c>
      <c r="AB194" s="26"/>
    </row>
    <row r="195" spans="4:28" x14ac:dyDescent="0.45">
      <c r="D195" s="39" t="str">
        <f t="shared" si="2"/>
        <v>Tariff summary_All the way_LV Sub Generation Site Specific no RP Charge_Exceeded capacity charge 
p/kVA/day</v>
      </c>
      <c r="E195" s="19" t="s">
        <v>47</v>
      </c>
      <c r="F195" s="19" t="s">
        <v>93</v>
      </c>
      <c r="G195" s="14"/>
      <c r="H195" s="19" t="s">
        <v>66</v>
      </c>
      <c r="I195" s="20" t="s">
        <v>54</v>
      </c>
      <c r="J195" s="5"/>
      <c r="K195" s="12" t="s">
        <v>49</v>
      </c>
      <c r="L195" s="26"/>
      <c r="M195" s="26"/>
      <c r="N195" s="67">
        <v>0</v>
      </c>
      <c r="O195" s="67">
        <v>0</v>
      </c>
      <c r="P195" s="67">
        <v>0</v>
      </c>
      <c r="Q195" s="67">
        <v>0</v>
      </c>
      <c r="R195" s="67">
        <v>0</v>
      </c>
      <c r="S195" s="67">
        <v>0</v>
      </c>
      <c r="T195" s="67">
        <v>0</v>
      </c>
      <c r="U195" s="67">
        <v>0</v>
      </c>
      <c r="V195" s="67">
        <v>0</v>
      </c>
      <c r="W195" s="67">
        <v>0</v>
      </c>
      <c r="X195" s="67">
        <v>0</v>
      </c>
      <c r="Y195" s="67">
        <v>0</v>
      </c>
      <c r="Z195" s="67">
        <v>0</v>
      </c>
      <c r="AA195" s="67">
        <v>0</v>
      </c>
      <c r="AB195" s="26"/>
    </row>
    <row r="196" spans="4:28" x14ac:dyDescent="0.45">
      <c r="D196" s="39" t="str">
        <f t="shared" si="2"/>
        <v>Tariff summary_All the way_HV Generation Site Specific_Exceeded capacity charge 
p/kVA/day</v>
      </c>
      <c r="E196" s="19" t="s">
        <v>47</v>
      </c>
      <c r="F196" s="19" t="s">
        <v>93</v>
      </c>
      <c r="G196" s="14"/>
      <c r="H196" s="19" t="s">
        <v>67</v>
      </c>
      <c r="I196" s="20" t="s">
        <v>54</v>
      </c>
      <c r="J196" s="5"/>
      <c r="K196" s="12" t="s">
        <v>49</v>
      </c>
      <c r="L196" s="26"/>
      <c r="M196" s="26"/>
      <c r="N196" s="67">
        <v>0</v>
      </c>
      <c r="O196" s="67">
        <v>0</v>
      </c>
      <c r="P196" s="67">
        <v>0</v>
      </c>
      <c r="Q196" s="67">
        <v>0</v>
      </c>
      <c r="R196" s="67">
        <v>0</v>
      </c>
      <c r="S196" s="67">
        <v>0</v>
      </c>
      <c r="T196" s="67">
        <v>0</v>
      </c>
      <c r="U196" s="67">
        <v>0</v>
      </c>
      <c r="V196" s="67">
        <v>0</v>
      </c>
      <c r="W196" s="67">
        <v>0</v>
      </c>
      <c r="X196" s="67">
        <v>0</v>
      </c>
      <c r="Y196" s="67">
        <v>0</v>
      </c>
      <c r="Z196" s="67">
        <v>0</v>
      </c>
      <c r="AA196" s="67">
        <v>0</v>
      </c>
      <c r="AB196" s="26"/>
    </row>
    <row r="197" spans="4:28" x14ac:dyDescent="0.45">
      <c r="D197" s="39" t="str">
        <f t="shared" si="2"/>
        <v>Tariff summary_All the way_HV Generation Site Specific no RP Charge_Exceeded capacity charge 
p/kVA/day</v>
      </c>
      <c r="E197" s="19" t="s">
        <v>47</v>
      </c>
      <c r="F197" s="19" t="s">
        <v>93</v>
      </c>
      <c r="G197" s="14"/>
      <c r="H197" s="19" t="s">
        <v>68</v>
      </c>
      <c r="I197" s="24" t="s">
        <v>54</v>
      </c>
      <c r="J197" s="5"/>
      <c r="K197" s="12" t="s">
        <v>49</v>
      </c>
      <c r="L197" s="26"/>
      <c r="M197" s="26"/>
      <c r="N197" s="67">
        <v>0</v>
      </c>
      <c r="O197" s="67">
        <v>0</v>
      </c>
      <c r="P197" s="67">
        <v>0</v>
      </c>
      <c r="Q197" s="67">
        <v>0</v>
      </c>
      <c r="R197" s="67">
        <v>0</v>
      </c>
      <c r="S197" s="67">
        <v>0</v>
      </c>
      <c r="T197" s="67">
        <v>0</v>
      </c>
      <c r="U197" s="67">
        <v>0</v>
      </c>
      <c r="V197" s="67">
        <v>0</v>
      </c>
      <c r="W197" s="67">
        <v>0</v>
      </c>
      <c r="X197" s="67">
        <v>0</v>
      </c>
      <c r="Y197" s="67">
        <v>0</v>
      </c>
      <c r="Z197" s="67">
        <v>0</v>
      </c>
      <c r="AA197" s="67">
        <v>0</v>
      </c>
      <c r="AB197" s="26"/>
    </row>
    <row r="198" spans="4:28" x14ac:dyDescent="0.45">
      <c r="D198" s="39" t="str">
        <f t="shared" ref="D198:D420" si="3">E198&amp;"_"&amp;F198&amp;"_"&amp;H198&amp;"_"&amp;I198</f>
        <v>Tariff summary_All the way_Domestic Aggregated or CT with Residual_Reactive power charge 
p/kVArh</v>
      </c>
      <c r="E198" s="19" t="s">
        <v>47</v>
      </c>
      <c r="F198" s="19" t="s">
        <v>93</v>
      </c>
      <c r="G198" s="14"/>
      <c r="H198" s="16" t="s">
        <v>126</v>
      </c>
      <c r="I198" s="20" t="s">
        <v>55</v>
      </c>
      <c r="J198" s="5"/>
      <c r="K198" s="12" t="s">
        <v>49</v>
      </c>
      <c r="L198" s="26"/>
      <c r="M198" s="26"/>
      <c r="N198" s="67">
        <v>0</v>
      </c>
      <c r="O198" s="67">
        <v>0</v>
      </c>
      <c r="P198" s="67">
        <v>0</v>
      </c>
      <c r="Q198" s="67">
        <v>0</v>
      </c>
      <c r="R198" s="67">
        <v>0</v>
      </c>
      <c r="S198" s="67">
        <v>0</v>
      </c>
      <c r="T198" s="67">
        <v>0</v>
      </c>
      <c r="U198" s="67">
        <v>0</v>
      </c>
      <c r="V198" s="67">
        <v>0</v>
      </c>
      <c r="W198" s="67">
        <v>0</v>
      </c>
      <c r="X198" s="67">
        <v>0</v>
      </c>
      <c r="Y198" s="67">
        <v>0</v>
      </c>
      <c r="Z198" s="67">
        <v>0</v>
      </c>
      <c r="AA198" s="67">
        <v>0</v>
      </c>
      <c r="AB198" s="26"/>
    </row>
    <row r="199" spans="4:28" x14ac:dyDescent="0.45">
      <c r="D199" s="39" t="str">
        <f t="shared" si="3"/>
        <v>Tariff summary_All the way_Domestic Aggregated or CT (Related MPAN)_Reactive power charge 
p/kVArh</v>
      </c>
      <c r="E199" s="19" t="s">
        <v>47</v>
      </c>
      <c r="F199" s="19" t="s">
        <v>93</v>
      </c>
      <c r="G199" s="14"/>
      <c r="H199" s="19" t="s">
        <v>127</v>
      </c>
      <c r="I199" s="20" t="s">
        <v>55</v>
      </c>
      <c r="J199" s="5"/>
      <c r="K199" s="12" t="s">
        <v>49</v>
      </c>
      <c r="L199" s="26"/>
      <c r="M199" s="26"/>
      <c r="N199" s="67">
        <v>0</v>
      </c>
      <c r="O199" s="67">
        <v>0</v>
      </c>
      <c r="P199" s="67">
        <v>0</v>
      </c>
      <c r="Q199" s="67">
        <v>0</v>
      </c>
      <c r="R199" s="67">
        <v>0</v>
      </c>
      <c r="S199" s="67">
        <v>0</v>
      </c>
      <c r="T199" s="67">
        <v>0</v>
      </c>
      <c r="U199" s="67">
        <v>0</v>
      </c>
      <c r="V199" s="67">
        <v>0</v>
      </c>
      <c r="W199" s="67">
        <v>0</v>
      </c>
      <c r="X199" s="67">
        <v>0</v>
      </c>
      <c r="Y199" s="67">
        <v>0</v>
      </c>
      <c r="Z199" s="67">
        <v>0</v>
      </c>
      <c r="AA199" s="67">
        <v>0</v>
      </c>
      <c r="AB199" s="26"/>
    </row>
    <row r="200" spans="4:28" x14ac:dyDescent="0.45">
      <c r="D200" s="39" t="str">
        <f t="shared" si="3"/>
        <v>Tariff summary_All the way_Non-Domestic Aggregated or CT No Residual_Reactive power charge 
p/kVArh</v>
      </c>
      <c r="E200" s="19" t="s">
        <v>47</v>
      </c>
      <c r="F200" s="19" t="s">
        <v>93</v>
      </c>
      <c r="G200" s="14"/>
      <c r="H200" s="19" t="s">
        <v>128</v>
      </c>
      <c r="I200" s="20" t="s">
        <v>55</v>
      </c>
      <c r="J200" s="5"/>
      <c r="K200" s="12" t="s">
        <v>49</v>
      </c>
      <c r="L200" s="26"/>
      <c r="M200" s="26"/>
      <c r="N200" s="67">
        <v>0</v>
      </c>
      <c r="O200" s="67">
        <v>0</v>
      </c>
      <c r="P200" s="67">
        <v>0</v>
      </c>
      <c r="Q200" s="67">
        <v>0</v>
      </c>
      <c r="R200" s="67">
        <v>0</v>
      </c>
      <c r="S200" s="67">
        <v>0</v>
      </c>
      <c r="T200" s="67">
        <v>0</v>
      </c>
      <c r="U200" s="67">
        <v>0</v>
      </c>
      <c r="V200" s="67">
        <v>0</v>
      </c>
      <c r="W200" s="67">
        <v>0</v>
      </c>
      <c r="X200" s="67">
        <v>0</v>
      </c>
      <c r="Y200" s="67">
        <v>0</v>
      </c>
      <c r="Z200" s="67">
        <v>0</v>
      </c>
      <c r="AA200" s="67">
        <v>0</v>
      </c>
      <c r="AB200" s="26"/>
    </row>
    <row r="201" spans="4:28" x14ac:dyDescent="0.45">
      <c r="D201" s="39" t="str">
        <f t="shared" si="3"/>
        <v>Tariff summary_All the way_Non-Domestic Aggregated or CT Band 1_Reactive power charge 
p/kVArh</v>
      </c>
      <c r="E201" s="19" t="s">
        <v>47</v>
      </c>
      <c r="F201" s="19" t="s">
        <v>93</v>
      </c>
      <c r="G201" s="14"/>
      <c r="H201" s="19" t="s">
        <v>129</v>
      </c>
      <c r="I201" s="20" t="s">
        <v>55</v>
      </c>
      <c r="J201" s="5"/>
      <c r="K201" s="12" t="s">
        <v>49</v>
      </c>
      <c r="L201" s="26"/>
      <c r="M201" s="26"/>
      <c r="N201" s="67">
        <v>0</v>
      </c>
      <c r="O201" s="67">
        <v>0</v>
      </c>
      <c r="P201" s="67">
        <v>0</v>
      </c>
      <c r="Q201" s="67">
        <v>0</v>
      </c>
      <c r="R201" s="67">
        <v>0</v>
      </c>
      <c r="S201" s="67">
        <v>0</v>
      </c>
      <c r="T201" s="67">
        <v>0</v>
      </c>
      <c r="U201" s="67">
        <v>0</v>
      </c>
      <c r="V201" s="67">
        <v>0</v>
      </c>
      <c r="W201" s="67">
        <v>0</v>
      </c>
      <c r="X201" s="67">
        <v>0</v>
      </c>
      <c r="Y201" s="67">
        <v>0</v>
      </c>
      <c r="Z201" s="67">
        <v>0</v>
      </c>
      <c r="AA201" s="67">
        <v>0</v>
      </c>
      <c r="AB201" s="26"/>
    </row>
    <row r="202" spans="4:28" x14ac:dyDescent="0.45">
      <c r="D202" s="39" t="str">
        <f t="shared" si="3"/>
        <v>Tariff summary_All the way_Non-Domestic Aggregated or CT Band 2_Reactive power charge 
p/kVArh</v>
      </c>
      <c r="E202" s="19" t="s">
        <v>47</v>
      </c>
      <c r="F202" s="19" t="s">
        <v>93</v>
      </c>
      <c r="G202" s="14"/>
      <c r="H202" s="19" t="s">
        <v>130</v>
      </c>
      <c r="I202" s="20" t="s">
        <v>55</v>
      </c>
      <c r="J202" s="5"/>
      <c r="K202" s="12" t="s">
        <v>49</v>
      </c>
      <c r="L202" s="26"/>
      <c r="M202" s="26"/>
      <c r="N202" s="67">
        <v>0</v>
      </c>
      <c r="O202" s="67">
        <v>0</v>
      </c>
      <c r="P202" s="67">
        <v>0</v>
      </c>
      <c r="Q202" s="67">
        <v>0</v>
      </c>
      <c r="R202" s="67">
        <v>0</v>
      </c>
      <c r="S202" s="67">
        <v>0</v>
      </c>
      <c r="T202" s="67">
        <v>0</v>
      </c>
      <c r="U202" s="67">
        <v>0</v>
      </c>
      <c r="V202" s="67">
        <v>0</v>
      </c>
      <c r="W202" s="67">
        <v>0</v>
      </c>
      <c r="X202" s="67">
        <v>0</v>
      </c>
      <c r="Y202" s="67">
        <v>0</v>
      </c>
      <c r="Z202" s="67">
        <v>0</v>
      </c>
      <c r="AA202" s="67">
        <v>0</v>
      </c>
      <c r="AB202" s="26"/>
    </row>
    <row r="203" spans="4:28" x14ac:dyDescent="0.45">
      <c r="D203" s="39" t="str">
        <f t="shared" si="3"/>
        <v>Tariff summary_All the way_Non-Domestic Aggregated or CT Band 3_Reactive power charge 
p/kVArh</v>
      </c>
      <c r="E203" s="19" t="s">
        <v>47</v>
      </c>
      <c r="F203" s="19" t="s">
        <v>93</v>
      </c>
      <c r="G203" s="14"/>
      <c r="H203" s="19" t="s">
        <v>131</v>
      </c>
      <c r="I203" s="20" t="s">
        <v>55</v>
      </c>
      <c r="J203" s="5"/>
      <c r="K203" s="12" t="s">
        <v>49</v>
      </c>
      <c r="L203" s="26"/>
      <c r="M203" s="26"/>
      <c r="N203" s="67">
        <v>0</v>
      </c>
      <c r="O203" s="67">
        <v>0</v>
      </c>
      <c r="P203" s="67">
        <v>0</v>
      </c>
      <c r="Q203" s="67">
        <v>0</v>
      </c>
      <c r="R203" s="67">
        <v>0</v>
      </c>
      <c r="S203" s="67">
        <v>0</v>
      </c>
      <c r="T203" s="67">
        <v>0</v>
      </c>
      <c r="U203" s="67">
        <v>0</v>
      </c>
      <c r="V203" s="67">
        <v>0</v>
      </c>
      <c r="W203" s="67">
        <v>0</v>
      </c>
      <c r="X203" s="67">
        <v>0</v>
      </c>
      <c r="Y203" s="67">
        <v>0</v>
      </c>
      <c r="Z203" s="67">
        <v>0</v>
      </c>
      <c r="AA203" s="67">
        <v>0</v>
      </c>
      <c r="AB203" s="26"/>
    </row>
    <row r="204" spans="4:28" x14ac:dyDescent="0.45">
      <c r="D204" s="39" t="str">
        <f t="shared" si="3"/>
        <v>Tariff summary_All the way_Non-Domestic Aggregated or CT Band 4_Reactive power charge 
p/kVArh</v>
      </c>
      <c r="E204" s="19" t="s">
        <v>47</v>
      </c>
      <c r="F204" s="19" t="s">
        <v>93</v>
      </c>
      <c r="G204" s="14"/>
      <c r="H204" s="19" t="s">
        <v>132</v>
      </c>
      <c r="I204" s="20" t="s">
        <v>55</v>
      </c>
      <c r="J204" s="5"/>
      <c r="K204" s="12" t="s">
        <v>49</v>
      </c>
      <c r="L204" s="26"/>
      <c r="M204" s="26"/>
      <c r="N204" s="67">
        <v>0</v>
      </c>
      <c r="O204" s="67">
        <v>0</v>
      </c>
      <c r="P204" s="67">
        <v>0</v>
      </c>
      <c r="Q204" s="67">
        <v>0</v>
      </c>
      <c r="R204" s="67">
        <v>0</v>
      </c>
      <c r="S204" s="67">
        <v>0</v>
      </c>
      <c r="T204" s="67">
        <v>0</v>
      </c>
      <c r="U204" s="67">
        <v>0</v>
      </c>
      <c r="V204" s="67">
        <v>0</v>
      </c>
      <c r="W204" s="67">
        <v>0</v>
      </c>
      <c r="X204" s="67">
        <v>0</v>
      </c>
      <c r="Y204" s="67">
        <v>0</v>
      </c>
      <c r="Z204" s="67">
        <v>0</v>
      </c>
      <c r="AA204" s="67">
        <v>0</v>
      </c>
      <c r="AB204" s="26"/>
    </row>
    <row r="205" spans="4:28" x14ac:dyDescent="0.45">
      <c r="D205" s="39" t="str">
        <f t="shared" si="3"/>
        <v>Tariff summary_All the way_Non-Domestic Aggregated or CT (Related MPAN)_Reactive power charge 
p/kVArh</v>
      </c>
      <c r="E205" s="19" t="s">
        <v>47</v>
      </c>
      <c r="F205" s="19" t="s">
        <v>93</v>
      </c>
      <c r="G205" s="14"/>
      <c r="H205" s="19" t="s">
        <v>133</v>
      </c>
      <c r="I205" s="20" t="s">
        <v>55</v>
      </c>
      <c r="J205" s="5"/>
      <c r="K205" s="12" t="s">
        <v>49</v>
      </c>
      <c r="L205" s="26"/>
      <c r="M205" s="26"/>
      <c r="N205" s="67">
        <v>0</v>
      </c>
      <c r="O205" s="67">
        <v>0</v>
      </c>
      <c r="P205" s="67">
        <v>0</v>
      </c>
      <c r="Q205" s="67">
        <v>0</v>
      </c>
      <c r="R205" s="67">
        <v>0</v>
      </c>
      <c r="S205" s="67">
        <v>0</v>
      </c>
      <c r="T205" s="67">
        <v>0</v>
      </c>
      <c r="U205" s="67">
        <v>0</v>
      </c>
      <c r="V205" s="67">
        <v>0</v>
      </c>
      <c r="W205" s="67">
        <v>0</v>
      </c>
      <c r="X205" s="67">
        <v>0</v>
      </c>
      <c r="Y205" s="67">
        <v>0</v>
      </c>
      <c r="Z205" s="67">
        <v>0</v>
      </c>
      <c r="AA205" s="67">
        <v>0</v>
      </c>
      <c r="AB205" s="26"/>
    </row>
    <row r="206" spans="4:28" x14ac:dyDescent="0.45">
      <c r="D206" s="39" t="str">
        <f t="shared" si="3"/>
        <v>Tariff summary_All the way_LV Site Specific No Residual_Reactive power charge 
p/kVArh</v>
      </c>
      <c r="E206" s="19" t="s">
        <v>47</v>
      </c>
      <c r="F206" s="19" t="s">
        <v>93</v>
      </c>
      <c r="G206" s="14"/>
      <c r="H206" s="19" t="s">
        <v>78</v>
      </c>
      <c r="I206" s="20" t="s">
        <v>55</v>
      </c>
      <c r="J206" s="5"/>
      <c r="K206" s="12" t="s">
        <v>49</v>
      </c>
      <c r="L206" s="26"/>
      <c r="M206" s="26"/>
      <c r="N206" s="67">
        <v>0.14899999999999999</v>
      </c>
      <c r="O206" s="67">
        <v>0.14699999999999999</v>
      </c>
      <c r="P206" s="67">
        <v>0.10199999999999999</v>
      </c>
      <c r="Q206" s="67">
        <v>0.28199999999999997</v>
      </c>
      <c r="R206" s="67">
        <v>0.22</v>
      </c>
      <c r="S206" s="67">
        <v>0.16700000000000001</v>
      </c>
      <c r="T206" s="67">
        <v>0.50700000000000001</v>
      </c>
      <c r="U206" s="67">
        <v>0.44900000000000001</v>
      </c>
      <c r="V206" s="67">
        <v>0.29599999999999999</v>
      </c>
      <c r="W206" s="67">
        <v>0.36399999999999999</v>
      </c>
      <c r="X206" s="67">
        <v>0.154</v>
      </c>
      <c r="Y206" s="67">
        <v>0.115</v>
      </c>
      <c r="Z206" s="67">
        <v>0.125</v>
      </c>
      <c r="AA206" s="67">
        <v>0.17</v>
      </c>
      <c r="AB206" s="26"/>
    </row>
    <row r="207" spans="4:28" x14ac:dyDescent="0.45">
      <c r="D207" s="39" t="str">
        <f t="shared" si="3"/>
        <v>Tariff summary_All the way_LV Site Specific Band 1_Reactive power charge 
p/kVArh</v>
      </c>
      <c r="E207" s="19" t="s">
        <v>47</v>
      </c>
      <c r="F207" s="19" t="s">
        <v>93</v>
      </c>
      <c r="G207" s="14"/>
      <c r="H207" s="19" t="s">
        <v>79</v>
      </c>
      <c r="I207" s="20" t="s">
        <v>55</v>
      </c>
      <c r="J207" s="5"/>
      <c r="K207" s="12" t="s">
        <v>49</v>
      </c>
      <c r="L207" s="26"/>
      <c r="M207" s="26"/>
      <c r="N207" s="67">
        <v>0.14899999999999999</v>
      </c>
      <c r="O207" s="67">
        <v>0.14699999999999999</v>
      </c>
      <c r="P207" s="67">
        <v>0.10199999999999999</v>
      </c>
      <c r="Q207" s="67">
        <v>0.28199999999999997</v>
      </c>
      <c r="R207" s="67">
        <v>0.22</v>
      </c>
      <c r="S207" s="67">
        <v>0.16700000000000001</v>
      </c>
      <c r="T207" s="67">
        <v>0.50700000000000001</v>
      </c>
      <c r="U207" s="67">
        <v>0.44900000000000001</v>
      </c>
      <c r="V207" s="67">
        <v>0.29599999999999999</v>
      </c>
      <c r="W207" s="67">
        <v>0.36399999999999999</v>
      </c>
      <c r="X207" s="67">
        <v>0.154</v>
      </c>
      <c r="Y207" s="67">
        <v>0.115</v>
      </c>
      <c r="Z207" s="67">
        <v>0.125</v>
      </c>
      <c r="AA207" s="67">
        <v>0.17</v>
      </c>
      <c r="AB207" s="26"/>
    </row>
    <row r="208" spans="4:28" x14ac:dyDescent="0.45">
      <c r="D208" s="39" t="str">
        <f t="shared" si="3"/>
        <v>Tariff summary_All the way_LV Site Specific Band 2_Reactive power charge 
p/kVArh</v>
      </c>
      <c r="E208" s="19" t="s">
        <v>47</v>
      </c>
      <c r="F208" s="19" t="s">
        <v>93</v>
      </c>
      <c r="G208" s="14"/>
      <c r="H208" s="19" t="s">
        <v>80</v>
      </c>
      <c r="I208" s="20" t="s">
        <v>55</v>
      </c>
      <c r="J208" s="5"/>
      <c r="K208" s="12" t="s">
        <v>49</v>
      </c>
      <c r="L208" s="26"/>
      <c r="M208" s="26"/>
      <c r="N208" s="67">
        <v>0.14899999999999999</v>
      </c>
      <c r="O208" s="67">
        <v>0.14699999999999999</v>
      </c>
      <c r="P208" s="67">
        <v>0.10199999999999999</v>
      </c>
      <c r="Q208" s="67">
        <v>0.28199999999999997</v>
      </c>
      <c r="R208" s="67">
        <v>0.22</v>
      </c>
      <c r="S208" s="67">
        <v>0.16700000000000001</v>
      </c>
      <c r="T208" s="67">
        <v>0.50700000000000001</v>
      </c>
      <c r="U208" s="67">
        <v>0.44900000000000001</v>
      </c>
      <c r="V208" s="67">
        <v>0.29599999999999999</v>
      </c>
      <c r="W208" s="67">
        <v>0.36399999999999999</v>
      </c>
      <c r="X208" s="67">
        <v>0.154</v>
      </c>
      <c r="Y208" s="67">
        <v>0.115</v>
      </c>
      <c r="Z208" s="67">
        <v>0.125</v>
      </c>
      <c r="AA208" s="67">
        <v>0.17</v>
      </c>
      <c r="AB208" s="26"/>
    </row>
    <row r="209" spans="4:28" x14ac:dyDescent="0.45">
      <c r="D209" s="39" t="str">
        <f t="shared" si="3"/>
        <v>Tariff summary_All the way_LV Site Specific Band 3_Reactive power charge 
p/kVArh</v>
      </c>
      <c r="E209" s="19" t="s">
        <v>47</v>
      </c>
      <c r="F209" s="19" t="s">
        <v>93</v>
      </c>
      <c r="G209" s="14"/>
      <c r="H209" s="19" t="s">
        <v>81</v>
      </c>
      <c r="I209" s="20" t="s">
        <v>55</v>
      </c>
      <c r="J209" s="5"/>
      <c r="K209" s="12" t="s">
        <v>49</v>
      </c>
      <c r="L209" s="26"/>
      <c r="M209" s="26"/>
      <c r="N209" s="67">
        <v>0.14899999999999999</v>
      </c>
      <c r="O209" s="67">
        <v>0.14699999999999999</v>
      </c>
      <c r="P209" s="67">
        <v>0.10199999999999999</v>
      </c>
      <c r="Q209" s="67">
        <v>0.28199999999999997</v>
      </c>
      <c r="R209" s="67">
        <v>0.22</v>
      </c>
      <c r="S209" s="67">
        <v>0.16700000000000001</v>
      </c>
      <c r="T209" s="67">
        <v>0.50700000000000001</v>
      </c>
      <c r="U209" s="67">
        <v>0.44900000000000001</v>
      </c>
      <c r="V209" s="67">
        <v>0.29599999999999999</v>
      </c>
      <c r="W209" s="67">
        <v>0.36399999999999999</v>
      </c>
      <c r="X209" s="67">
        <v>0.154</v>
      </c>
      <c r="Y209" s="67">
        <v>0.115</v>
      </c>
      <c r="Z209" s="67">
        <v>0.125</v>
      </c>
      <c r="AA209" s="67">
        <v>0.17</v>
      </c>
      <c r="AB209" s="26"/>
    </row>
    <row r="210" spans="4:28" x14ac:dyDescent="0.45">
      <c r="D210" s="39" t="str">
        <f t="shared" si="3"/>
        <v>Tariff summary_All the way_LV Site Specific Band 4_Reactive power charge 
p/kVArh</v>
      </c>
      <c r="E210" s="19" t="s">
        <v>47</v>
      </c>
      <c r="F210" s="19" t="s">
        <v>93</v>
      </c>
      <c r="G210" s="14"/>
      <c r="H210" s="19" t="s">
        <v>82</v>
      </c>
      <c r="I210" s="20" t="s">
        <v>55</v>
      </c>
      <c r="J210" s="5"/>
      <c r="K210" s="12" t="s">
        <v>49</v>
      </c>
      <c r="L210" s="26"/>
      <c r="M210" s="26"/>
      <c r="N210" s="67">
        <v>0.14899999999999999</v>
      </c>
      <c r="O210" s="67">
        <v>0.14699999999999999</v>
      </c>
      <c r="P210" s="67">
        <v>0.10199999999999999</v>
      </c>
      <c r="Q210" s="67">
        <v>0.28199999999999997</v>
      </c>
      <c r="R210" s="67">
        <v>0.22</v>
      </c>
      <c r="S210" s="67">
        <v>0.16700000000000001</v>
      </c>
      <c r="T210" s="67">
        <v>0.50700000000000001</v>
      </c>
      <c r="U210" s="67">
        <v>0.44900000000000001</v>
      </c>
      <c r="V210" s="67">
        <v>0.29599999999999999</v>
      </c>
      <c r="W210" s="67">
        <v>0.36399999999999999</v>
      </c>
      <c r="X210" s="67">
        <v>0.154</v>
      </c>
      <c r="Y210" s="67">
        <v>0.115</v>
      </c>
      <c r="Z210" s="67">
        <v>0.125</v>
      </c>
      <c r="AA210" s="67">
        <v>0.17</v>
      </c>
      <c r="AB210" s="26"/>
    </row>
    <row r="211" spans="4:28" x14ac:dyDescent="0.45">
      <c r="D211" s="39" t="str">
        <f t="shared" si="3"/>
        <v>Tariff summary_All the way_LV Sub Site Specific No Residual_Reactive power charge 
p/kVArh</v>
      </c>
      <c r="E211" s="19" t="s">
        <v>47</v>
      </c>
      <c r="F211" s="19" t="s">
        <v>93</v>
      </c>
      <c r="G211" s="14"/>
      <c r="H211" s="19" t="s">
        <v>83</v>
      </c>
      <c r="I211" s="20" t="s">
        <v>55</v>
      </c>
      <c r="J211" s="5"/>
      <c r="K211" s="12" t="s">
        <v>49</v>
      </c>
      <c r="L211" s="26"/>
      <c r="M211" s="26"/>
      <c r="N211" s="67">
        <v>0.107</v>
      </c>
      <c r="O211" s="67">
        <v>8.2000000000000003E-2</v>
      </c>
      <c r="P211" s="67">
        <v>6.5000000000000002E-2</v>
      </c>
      <c r="Q211" s="67">
        <v>0.127</v>
      </c>
      <c r="R211" s="67">
        <v>0.123</v>
      </c>
      <c r="S211" s="67">
        <v>7.2999999999999995E-2</v>
      </c>
      <c r="T211" s="67">
        <v>0.33100000000000002</v>
      </c>
      <c r="U211" s="67">
        <v>0.27</v>
      </c>
      <c r="V211" s="67">
        <v>0.189</v>
      </c>
      <c r="W211" s="67">
        <v>0.22</v>
      </c>
      <c r="X211" s="67">
        <v>0.107</v>
      </c>
      <c r="Y211" s="67">
        <v>7.0000000000000007E-2</v>
      </c>
      <c r="Z211" s="67">
        <v>8.2000000000000003E-2</v>
      </c>
      <c r="AA211" s="67">
        <v>0.121</v>
      </c>
      <c r="AB211" s="26"/>
    </row>
    <row r="212" spans="4:28" x14ac:dyDescent="0.45">
      <c r="D212" s="39" t="str">
        <f t="shared" si="3"/>
        <v>Tariff summary_All the way_LV Sub Site Specific Band 1_Reactive power charge 
p/kVArh</v>
      </c>
      <c r="E212" s="19" t="s">
        <v>47</v>
      </c>
      <c r="F212" s="19" t="s">
        <v>93</v>
      </c>
      <c r="G212" s="14"/>
      <c r="H212" s="19" t="s">
        <v>84</v>
      </c>
      <c r="I212" s="20" t="s">
        <v>55</v>
      </c>
      <c r="J212" s="5"/>
      <c r="K212" s="12" t="s">
        <v>49</v>
      </c>
      <c r="L212" s="26"/>
      <c r="M212" s="26"/>
      <c r="N212" s="67">
        <v>0.107</v>
      </c>
      <c r="O212" s="67">
        <v>8.2000000000000003E-2</v>
      </c>
      <c r="P212" s="67">
        <v>6.5000000000000002E-2</v>
      </c>
      <c r="Q212" s="67">
        <v>0.127</v>
      </c>
      <c r="R212" s="67">
        <v>0.123</v>
      </c>
      <c r="S212" s="67">
        <v>7.2999999999999995E-2</v>
      </c>
      <c r="T212" s="67">
        <v>0.33100000000000002</v>
      </c>
      <c r="U212" s="67">
        <v>0.27</v>
      </c>
      <c r="V212" s="67">
        <v>0.189</v>
      </c>
      <c r="W212" s="67">
        <v>0.22</v>
      </c>
      <c r="X212" s="67">
        <v>0.107</v>
      </c>
      <c r="Y212" s="67">
        <v>7.0000000000000007E-2</v>
      </c>
      <c r="Z212" s="67">
        <v>8.2000000000000003E-2</v>
      </c>
      <c r="AA212" s="67">
        <v>0.121</v>
      </c>
      <c r="AB212" s="26"/>
    </row>
    <row r="213" spans="4:28" x14ac:dyDescent="0.45">
      <c r="D213" s="39" t="str">
        <f t="shared" si="3"/>
        <v>Tariff summary_All the way_LV Sub Site Specific Band 2_Reactive power charge 
p/kVArh</v>
      </c>
      <c r="E213" s="19" t="s">
        <v>47</v>
      </c>
      <c r="F213" s="19" t="s">
        <v>93</v>
      </c>
      <c r="G213" s="14"/>
      <c r="H213" s="19" t="s">
        <v>85</v>
      </c>
      <c r="I213" s="20" t="s">
        <v>55</v>
      </c>
      <c r="J213" s="5"/>
      <c r="K213" s="12" t="s">
        <v>49</v>
      </c>
      <c r="L213" s="26"/>
      <c r="M213" s="26"/>
      <c r="N213" s="67">
        <v>0.107</v>
      </c>
      <c r="O213" s="67">
        <v>8.2000000000000003E-2</v>
      </c>
      <c r="P213" s="67">
        <v>6.5000000000000002E-2</v>
      </c>
      <c r="Q213" s="67">
        <v>0.127</v>
      </c>
      <c r="R213" s="67">
        <v>0.123</v>
      </c>
      <c r="S213" s="67">
        <v>7.2999999999999995E-2</v>
      </c>
      <c r="T213" s="67">
        <v>0.33100000000000002</v>
      </c>
      <c r="U213" s="67">
        <v>0.27</v>
      </c>
      <c r="V213" s="67">
        <v>0.189</v>
      </c>
      <c r="W213" s="67">
        <v>0.22</v>
      </c>
      <c r="X213" s="67">
        <v>0.107</v>
      </c>
      <c r="Y213" s="67">
        <v>7.0000000000000007E-2</v>
      </c>
      <c r="Z213" s="67">
        <v>8.2000000000000003E-2</v>
      </c>
      <c r="AA213" s="67">
        <v>0.121</v>
      </c>
      <c r="AB213" s="26"/>
    </row>
    <row r="214" spans="4:28" x14ac:dyDescent="0.45">
      <c r="D214" s="39" t="str">
        <f t="shared" si="3"/>
        <v>Tariff summary_All the way_LV Sub Site Specific Band 3_Reactive power charge 
p/kVArh</v>
      </c>
      <c r="E214" s="19" t="s">
        <v>47</v>
      </c>
      <c r="F214" s="19" t="s">
        <v>93</v>
      </c>
      <c r="G214" s="14"/>
      <c r="H214" s="19" t="s">
        <v>86</v>
      </c>
      <c r="I214" s="20" t="s">
        <v>55</v>
      </c>
      <c r="J214" s="5"/>
      <c r="K214" s="12" t="s">
        <v>49</v>
      </c>
      <c r="L214" s="26"/>
      <c r="M214" s="26"/>
      <c r="N214" s="67">
        <v>0.107</v>
      </c>
      <c r="O214" s="67">
        <v>8.2000000000000003E-2</v>
      </c>
      <c r="P214" s="67">
        <v>6.5000000000000002E-2</v>
      </c>
      <c r="Q214" s="67">
        <v>0.127</v>
      </c>
      <c r="R214" s="67">
        <v>0.123</v>
      </c>
      <c r="S214" s="67">
        <v>7.2999999999999995E-2</v>
      </c>
      <c r="T214" s="67">
        <v>0.33100000000000002</v>
      </c>
      <c r="U214" s="67">
        <v>0.27</v>
      </c>
      <c r="V214" s="67">
        <v>0.189</v>
      </c>
      <c r="W214" s="67">
        <v>0.22</v>
      </c>
      <c r="X214" s="67">
        <v>0.107</v>
      </c>
      <c r="Y214" s="67">
        <v>7.0000000000000007E-2</v>
      </c>
      <c r="Z214" s="67">
        <v>8.2000000000000003E-2</v>
      </c>
      <c r="AA214" s="67">
        <v>0.121</v>
      </c>
      <c r="AB214" s="26"/>
    </row>
    <row r="215" spans="4:28" x14ac:dyDescent="0.45">
      <c r="D215" s="39" t="str">
        <f t="shared" si="3"/>
        <v>Tariff summary_All the way_LV Sub Site Specific Band 4_Reactive power charge 
p/kVArh</v>
      </c>
      <c r="E215" s="19" t="s">
        <v>47</v>
      </c>
      <c r="F215" s="19" t="s">
        <v>93</v>
      </c>
      <c r="G215" s="14"/>
      <c r="H215" s="19" t="s">
        <v>87</v>
      </c>
      <c r="I215" s="20" t="s">
        <v>55</v>
      </c>
      <c r="J215" s="5"/>
      <c r="K215" s="12" t="s">
        <v>49</v>
      </c>
      <c r="L215" s="26"/>
      <c r="M215" s="26"/>
      <c r="N215" s="67">
        <v>0.107</v>
      </c>
      <c r="O215" s="67">
        <v>8.2000000000000003E-2</v>
      </c>
      <c r="P215" s="67">
        <v>6.5000000000000002E-2</v>
      </c>
      <c r="Q215" s="67">
        <v>0.127</v>
      </c>
      <c r="R215" s="67">
        <v>0.123</v>
      </c>
      <c r="S215" s="67">
        <v>7.2999999999999995E-2</v>
      </c>
      <c r="T215" s="67">
        <v>0.33100000000000002</v>
      </c>
      <c r="U215" s="67">
        <v>0.27</v>
      </c>
      <c r="V215" s="67">
        <v>0.189</v>
      </c>
      <c r="W215" s="67">
        <v>0.22</v>
      </c>
      <c r="X215" s="67">
        <v>0.107</v>
      </c>
      <c r="Y215" s="67">
        <v>7.0000000000000007E-2</v>
      </c>
      <c r="Z215" s="67">
        <v>8.2000000000000003E-2</v>
      </c>
      <c r="AA215" s="67">
        <v>0.121</v>
      </c>
      <c r="AB215" s="26"/>
    </row>
    <row r="216" spans="4:28" x14ac:dyDescent="0.45">
      <c r="D216" s="39" t="str">
        <f t="shared" si="3"/>
        <v>Tariff summary_All the way_HV Site Specific No Residual_Reactive power charge 
p/kVArh</v>
      </c>
      <c r="E216" s="19" t="s">
        <v>47</v>
      </c>
      <c r="F216" s="19" t="s">
        <v>93</v>
      </c>
      <c r="G216" s="14"/>
      <c r="H216" s="19" t="s">
        <v>88</v>
      </c>
      <c r="I216" s="20" t="s">
        <v>55</v>
      </c>
      <c r="J216" s="5"/>
      <c r="K216" s="12" t="s">
        <v>49</v>
      </c>
      <c r="L216" s="26"/>
      <c r="M216" s="26"/>
      <c r="N216" s="67">
        <v>6.4000000000000001E-2</v>
      </c>
      <c r="O216" s="67">
        <v>6.0999999999999999E-2</v>
      </c>
      <c r="P216" s="67">
        <v>0.04</v>
      </c>
      <c r="Q216" s="67">
        <v>7.5999999999999998E-2</v>
      </c>
      <c r="R216" s="67">
        <v>9.2999999999999999E-2</v>
      </c>
      <c r="S216" s="67">
        <v>4.2999999999999997E-2</v>
      </c>
      <c r="T216" s="67">
        <v>0.20599999999999999</v>
      </c>
      <c r="U216" s="67">
        <v>0.21</v>
      </c>
      <c r="V216" s="67">
        <v>0.155</v>
      </c>
      <c r="W216" s="67">
        <v>0.17499999999999999</v>
      </c>
      <c r="X216" s="67">
        <v>5.3999999999999999E-2</v>
      </c>
      <c r="Y216" s="67">
        <v>0.03</v>
      </c>
      <c r="Z216" s="67">
        <v>5.2999999999999999E-2</v>
      </c>
      <c r="AA216" s="67">
        <v>8.3000000000000004E-2</v>
      </c>
      <c r="AB216" s="26"/>
    </row>
    <row r="217" spans="4:28" x14ac:dyDescent="0.45">
      <c r="D217" s="39" t="str">
        <f t="shared" si="3"/>
        <v>Tariff summary_All the way_HV Site Specific Band 1_Reactive power charge 
p/kVArh</v>
      </c>
      <c r="E217" s="19" t="s">
        <v>47</v>
      </c>
      <c r="F217" s="19" t="s">
        <v>93</v>
      </c>
      <c r="G217" s="14"/>
      <c r="H217" s="19" t="s">
        <v>89</v>
      </c>
      <c r="I217" s="20" t="s">
        <v>55</v>
      </c>
      <c r="J217" s="5"/>
      <c r="K217" s="12" t="s">
        <v>49</v>
      </c>
      <c r="L217" s="26"/>
      <c r="M217" s="26"/>
      <c r="N217" s="67">
        <v>6.4000000000000001E-2</v>
      </c>
      <c r="O217" s="67">
        <v>6.0999999999999999E-2</v>
      </c>
      <c r="P217" s="67">
        <v>0.04</v>
      </c>
      <c r="Q217" s="67">
        <v>7.5999999999999998E-2</v>
      </c>
      <c r="R217" s="67">
        <v>9.2999999999999999E-2</v>
      </c>
      <c r="S217" s="67">
        <v>4.2999999999999997E-2</v>
      </c>
      <c r="T217" s="67">
        <v>0.20599999999999999</v>
      </c>
      <c r="U217" s="67">
        <v>0.21</v>
      </c>
      <c r="V217" s="67">
        <v>0.155</v>
      </c>
      <c r="W217" s="67">
        <v>0.17499999999999999</v>
      </c>
      <c r="X217" s="67">
        <v>5.3999999999999999E-2</v>
      </c>
      <c r="Y217" s="67">
        <v>0.03</v>
      </c>
      <c r="Z217" s="67">
        <v>5.2999999999999999E-2</v>
      </c>
      <c r="AA217" s="67">
        <v>8.3000000000000004E-2</v>
      </c>
      <c r="AB217" s="26"/>
    </row>
    <row r="218" spans="4:28" x14ac:dyDescent="0.45">
      <c r="D218" s="39" t="str">
        <f t="shared" si="3"/>
        <v>Tariff summary_All the way_HV Site Specific Band 2_Reactive power charge 
p/kVArh</v>
      </c>
      <c r="E218" s="19" t="s">
        <v>47</v>
      </c>
      <c r="F218" s="19" t="s">
        <v>93</v>
      </c>
      <c r="G218" s="14"/>
      <c r="H218" s="19" t="s">
        <v>90</v>
      </c>
      <c r="I218" s="20" t="s">
        <v>55</v>
      </c>
      <c r="J218" s="5"/>
      <c r="K218" s="12" t="s">
        <v>49</v>
      </c>
      <c r="L218" s="26"/>
      <c r="M218" s="26"/>
      <c r="N218" s="67">
        <v>6.4000000000000001E-2</v>
      </c>
      <c r="O218" s="67">
        <v>6.0999999999999999E-2</v>
      </c>
      <c r="P218" s="67">
        <v>0.04</v>
      </c>
      <c r="Q218" s="67">
        <v>7.5999999999999998E-2</v>
      </c>
      <c r="R218" s="67">
        <v>9.2999999999999999E-2</v>
      </c>
      <c r="S218" s="67">
        <v>4.2999999999999997E-2</v>
      </c>
      <c r="T218" s="67">
        <v>0.20599999999999999</v>
      </c>
      <c r="U218" s="67">
        <v>0.21</v>
      </c>
      <c r="V218" s="67">
        <v>0.155</v>
      </c>
      <c r="W218" s="67">
        <v>0.17499999999999999</v>
      </c>
      <c r="X218" s="67">
        <v>5.3999999999999999E-2</v>
      </c>
      <c r="Y218" s="67">
        <v>0.03</v>
      </c>
      <c r="Z218" s="67">
        <v>5.2999999999999999E-2</v>
      </c>
      <c r="AA218" s="67">
        <v>8.3000000000000004E-2</v>
      </c>
      <c r="AB218" s="26"/>
    </row>
    <row r="219" spans="4:28" x14ac:dyDescent="0.45">
      <c r="D219" s="39" t="str">
        <f t="shared" si="3"/>
        <v>Tariff summary_All the way_HV Site Specific Band 3_Reactive power charge 
p/kVArh</v>
      </c>
      <c r="E219" s="19" t="s">
        <v>47</v>
      </c>
      <c r="F219" s="19" t="s">
        <v>93</v>
      </c>
      <c r="G219" s="14"/>
      <c r="H219" s="19" t="s">
        <v>91</v>
      </c>
      <c r="I219" s="20" t="s">
        <v>55</v>
      </c>
      <c r="J219" s="5"/>
      <c r="K219" s="12" t="s">
        <v>49</v>
      </c>
      <c r="L219" s="26"/>
      <c r="M219" s="26"/>
      <c r="N219" s="67">
        <v>6.4000000000000001E-2</v>
      </c>
      <c r="O219" s="67">
        <v>6.0999999999999999E-2</v>
      </c>
      <c r="P219" s="67">
        <v>0.04</v>
      </c>
      <c r="Q219" s="67">
        <v>7.5999999999999998E-2</v>
      </c>
      <c r="R219" s="67">
        <v>9.2999999999999999E-2</v>
      </c>
      <c r="S219" s="67">
        <v>4.2999999999999997E-2</v>
      </c>
      <c r="T219" s="67">
        <v>0.20599999999999999</v>
      </c>
      <c r="U219" s="67">
        <v>0.21</v>
      </c>
      <c r="V219" s="67">
        <v>0.155</v>
      </c>
      <c r="W219" s="67">
        <v>0.17499999999999999</v>
      </c>
      <c r="X219" s="67">
        <v>5.3999999999999999E-2</v>
      </c>
      <c r="Y219" s="67">
        <v>0.03</v>
      </c>
      <c r="Z219" s="67">
        <v>5.2999999999999999E-2</v>
      </c>
      <c r="AA219" s="67">
        <v>8.3000000000000004E-2</v>
      </c>
      <c r="AB219" s="26"/>
    </row>
    <row r="220" spans="4:28" x14ac:dyDescent="0.45">
      <c r="D220" s="39" t="str">
        <f t="shared" si="3"/>
        <v>Tariff summary_All the way_HV Site Specific Band 4_Reactive power charge 
p/kVArh</v>
      </c>
      <c r="E220" s="19" t="s">
        <v>47</v>
      </c>
      <c r="F220" s="19" t="s">
        <v>93</v>
      </c>
      <c r="G220" s="14"/>
      <c r="H220" s="19" t="s">
        <v>92</v>
      </c>
      <c r="I220" s="20" t="s">
        <v>55</v>
      </c>
      <c r="J220" s="5"/>
      <c r="K220" s="12" t="s">
        <v>49</v>
      </c>
      <c r="L220" s="26"/>
      <c r="M220" s="26"/>
      <c r="N220" s="67">
        <v>6.4000000000000001E-2</v>
      </c>
      <c r="O220" s="67">
        <v>6.0999999999999999E-2</v>
      </c>
      <c r="P220" s="67">
        <v>0.04</v>
      </c>
      <c r="Q220" s="67">
        <v>7.5999999999999998E-2</v>
      </c>
      <c r="R220" s="67">
        <v>9.2999999999999999E-2</v>
      </c>
      <c r="S220" s="67">
        <v>4.2999999999999997E-2</v>
      </c>
      <c r="T220" s="67">
        <v>0.20599999999999999</v>
      </c>
      <c r="U220" s="67">
        <v>0.21</v>
      </c>
      <c r="V220" s="67">
        <v>0.155</v>
      </c>
      <c r="W220" s="67">
        <v>0.17499999999999999</v>
      </c>
      <c r="X220" s="67">
        <v>5.3999999999999999E-2</v>
      </c>
      <c r="Y220" s="67">
        <v>0.03</v>
      </c>
      <c r="Z220" s="67">
        <v>5.2999999999999999E-2</v>
      </c>
      <c r="AA220" s="67">
        <v>8.3000000000000004E-2</v>
      </c>
      <c r="AB220" s="26"/>
    </row>
    <row r="221" spans="4:28" x14ac:dyDescent="0.45">
      <c r="D221" s="39" t="str">
        <f t="shared" si="3"/>
        <v>Tariff summary_All the way_Unmetered Supplies_Reactive power charge 
p/kVArh</v>
      </c>
      <c r="E221" s="19" t="s">
        <v>47</v>
      </c>
      <c r="F221" s="19" t="s">
        <v>93</v>
      </c>
      <c r="G221" s="14"/>
      <c r="H221" s="19" t="s">
        <v>60</v>
      </c>
      <c r="I221" s="20" t="s">
        <v>55</v>
      </c>
      <c r="J221" s="5"/>
      <c r="K221" s="12" t="s">
        <v>49</v>
      </c>
      <c r="L221" s="26"/>
      <c r="M221" s="26"/>
      <c r="N221" s="67">
        <v>0</v>
      </c>
      <c r="O221" s="67">
        <v>0</v>
      </c>
      <c r="P221" s="67">
        <v>0</v>
      </c>
      <c r="Q221" s="67">
        <v>0</v>
      </c>
      <c r="R221" s="67">
        <v>0</v>
      </c>
      <c r="S221" s="67">
        <v>0</v>
      </c>
      <c r="T221" s="67">
        <v>0</v>
      </c>
      <c r="U221" s="67">
        <v>0</v>
      </c>
      <c r="V221" s="67">
        <v>0</v>
      </c>
      <c r="W221" s="67">
        <v>0</v>
      </c>
      <c r="X221" s="67">
        <v>0</v>
      </c>
      <c r="Y221" s="67">
        <v>0</v>
      </c>
      <c r="Z221" s="67">
        <v>0</v>
      </c>
      <c r="AA221" s="67">
        <v>0</v>
      </c>
      <c r="AB221" s="26"/>
    </row>
    <row r="222" spans="4:28" x14ac:dyDescent="0.45">
      <c r="D222" s="39" t="str">
        <f t="shared" si="3"/>
        <v>Tariff summary_All the way_LV Generation Aggregated_Reactive power charge 
p/kVArh</v>
      </c>
      <c r="E222" s="19" t="s">
        <v>47</v>
      </c>
      <c r="F222" s="19" t="s">
        <v>93</v>
      </c>
      <c r="G222" s="14"/>
      <c r="H222" s="19" t="s">
        <v>61</v>
      </c>
      <c r="I222" s="20" t="s">
        <v>55</v>
      </c>
      <c r="J222" s="5"/>
      <c r="K222" s="12" t="s">
        <v>49</v>
      </c>
      <c r="L222" s="26"/>
      <c r="M222" s="26"/>
      <c r="N222" s="67">
        <v>0</v>
      </c>
      <c r="O222" s="67">
        <v>0</v>
      </c>
      <c r="P222" s="67">
        <v>0</v>
      </c>
      <c r="Q222" s="67">
        <v>0</v>
      </c>
      <c r="R222" s="67">
        <v>0</v>
      </c>
      <c r="S222" s="67">
        <v>0</v>
      </c>
      <c r="T222" s="67">
        <v>0</v>
      </c>
      <c r="U222" s="67">
        <v>0</v>
      </c>
      <c r="V222" s="67">
        <v>0</v>
      </c>
      <c r="W222" s="67">
        <v>0</v>
      </c>
      <c r="X222" s="67">
        <v>0</v>
      </c>
      <c r="Y222" s="67">
        <v>0</v>
      </c>
      <c r="Z222" s="67">
        <v>0</v>
      </c>
      <c r="AA222" s="67">
        <v>0</v>
      </c>
      <c r="AB222" s="26"/>
    </row>
    <row r="223" spans="4:28" x14ac:dyDescent="0.45">
      <c r="D223" s="39" t="str">
        <f t="shared" si="3"/>
        <v>Tariff summary_All the way_LV Sub Generation Aggregated_Reactive power charge 
p/kVArh</v>
      </c>
      <c r="E223" s="19" t="s">
        <v>47</v>
      </c>
      <c r="F223" s="19" t="s">
        <v>93</v>
      </c>
      <c r="G223" s="14"/>
      <c r="H223" s="19" t="s">
        <v>62</v>
      </c>
      <c r="I223" s="20" t="s">
        <v>55</v>
      </c>
      <c r="J223" s="5"/>
      <c r="K223" s="12" t="s">
        <v>49</v>
      </c>
      <c r="L223" s="26"/>
      <c r="M223" s="26"/>
      <c r="N223" s="67">
        <v>0</v>
      </c>
      <c r="O223" s="67">
        <v>0</v>
      </c>
      <c r="P223" s="67">
        <v>0</v>
      </c>
      <c r="Q223" s="67">
        <v>0</v>
      </c>
      <c r="R223" s="67">
        <v>0</v>
      </c>
      <c r="S223" s="67">
        <v>0</v>
      </c>
      <c r="T223" s="67">
        <v>0</v>
      </c>
      <c r="U223" s="67">
        <v>0</v>
      </c>
      <c r="V223" s="67">
        <v>0</v>
      </c>
      <c r="W223" s="67">
        <v>0</v>
      </c>
      <c r="X223" s="67">
        <v>0</v>
      </c>
      <c r="Y223" s="67">
        <v>0</v>
      </c>
      <c r="Z223" s="67">
        <v>0</v>
      </c>
      <c r="AA223" s="67">
        <v>0</v>
      </c>
      <c r="AB223" s="26"/>
    </row>
    <row r="224" spans="4:28" x14ac:dyDescent="0.45">
      <c r="D224" s="39" t="str">
        <f t="shared" si="3"/>
        <v>Tariff summary_All the way_LV Generation Site Specific_Reactive power charge 
p/kVArh</v>
      </c>
      <c r="E224" s="19" t="s">
        <v>47</v>
      </c>
      <c r="F224" s="19" t="s">
        <v>93</v>
      </c>
      <c r="G224" s="14"/>
      <c r="H224" s="19" t="s">
        <v>63</v>
      </c>
      <c r="I224" s="20" t="s">
        <v>55</v>
      </c>
      <c r="J224" s="5"/>
      <c r="K224" s="12" t="s">
        <v>49</v>
      </c>
      <c r="L224" s="26"/>
      <c r="M224" s="26"/>
      <c r="N224" s="67">
        <v>0.13700000000000001</v>
      </c>
      <c r="O224" s="67">
        <v>0.11799999999999999</v>
      </c>
      <c r="P224" s="67">
        <v>7.9000000000000001E-2</v>
      </c>
      <c r="Q224" s="67">
        <v>0.29199999999999998</v>
      </c>
      <c r="R224" s="67">
        <v>0.22800000000000001</v>
      </c>
      <c r="S224" s="67">
        <v>0.16</v>
      </c>
      <c r="T224" s="67">
        <v>0.42699999999999999</v>
      </c>
      <c r="U224" s="67">
        <v>0.38200000000000001</v>
      </c>
      <c r="V224" s="67">
        <v>0.27100000000000002</v>
      </c>
      <c r="W224" s="67">
        <v>0.307</v>
      </c>
      <c r="X224" s="67">
        <v>0.152</v>
      </c>
      <c r="Y224" s="67">
        <v>0.13200000000000001</v>
      </c>
      <c r="Z224" s="67">
        <v>0.13300000000000001</v>
      </c>
      <c r="AA224" s="67">
        <v>0.19</v>
      </c>
      <c r="AB224" s="26"/>
    </row>
    <row r="225" spans="4:28" x14ac:dyDescent="0.45">
      <c r="D225" s="39" t="str">
        <f t="shared" si="3"/>
        <v>Tariff summary_All the way_LV Generation Site Specific no RP Charge_Reactive power charge 
p/kVArh</v>
      </c>
      <c r="E225" s="19" t="s">
        <v>47</v>
      </c>
      <c r="F225" s="19" t="s">
        <v>93</v>
      </c>
      <c r="G225" s="14"/>
      <c r="H225" s="19" t="s">
        <v>64</v>
      </c>
      <c r="I225" s="20" t="s">
        <v>55</v>
      </c>
      <c r="J225" s="5"/>
      <c r="K225" s="12" t="s">
        <v>49</v>
      </c>
      <c r="L225" s="26"/>
      <c r="M225" s="26"/>
      <c r="N225" s="67">
        <v>0</v>
      </c>
      <c r="O225" s="67">
        <v>0</v>
      </c>
      <c r="P225" s="67">
        <v>0</v>
      </c>
      <c r="Q225" s="67">
        <v>0</v>
      </c>
      <c r="R225" s="67">
        <v>0</v>
      </c>
      <c r="S225" s="67">
        <v>0</v>
      </c>
      <c r="T225" s="67">
        <v>0</v>
      </c>
      <c r="U225" s="67">
        <v>0</v>
      </c>
      <c r="V225" s="67">
        <v>0</v>
      </c>
      <c r="W225" s="67">
        <v>0</v>
      </c>
      <c r="X225" s="67">
        <v>0</v>
      </c>
      <c r="Y225" s="67">
        <v>0</v>
      </c>
      <c r="Z225" s="67">
        <v>0</v>
      </c>
      <c r="AA225" s="67">
        <v>0</v>
      </c>
      <c r="AB225" s="26"/>
    </row>
    <row r="226" spans="4:28" x14ac:dyDescent="0.45">
      <c r="D226" s="39" t="str">
        <f t="shared" si="3"/>
        <v>Tariff summary_All the way_LV Sub Generation Site Specific_Reactive power charge 
p/kVArh</v>
      </c>
      <c r="E226" s="19" t="s">
        <v>47</v>
      </c>
      <c r="F226" s="19" t="s">
        <v>93</v>
      </c>
      <c r="G226" s="14"/>
      <c r="H226" s="19" t="s">
        <v>65</v>
      </c>
      <c r="I226" s="20" t="s">
        <v>55</v>
      </c>
      <c r="J226" s="5"/>
      <c r="K226" s="12" t="s">
        <v>49</v>
      </c>
      <c r="L226" s="26"/>
      <c r="M226" s="26"/>
      <c r="N226" s="67">
        <v>0.115</v>
      </c>
      <c r="O226" s="67">
        <v>0.113</v>
      </c>
      <c r="P226" s="67">
        <v>7.3999999999999996E-2</v>
      </c>
      <c r="Q226" s="67">
        <v>0.24099999999999999</v>
      </c>
      <c r="R226" s="67">
        <v>0.191</v>
      </c>
      <c r="S226" s="67">
        <v>0.13700000000000001</v>
      </c>
      <c r="T226" s="67">
        <v>0.39</v>
      </c>
      <c r="U226" s="67">
        <v>0.33500000000000002</v>
      </c>
      <c r="V226" s="67">
        <v>0.24099999999999999</v>
      </c>
      <c r="W226" s="67">
        <v>0.26600000000000001</v>
      </c>
      <c r="X226" s="67">
        <v>0.126</v>
      </c>
      <c r="Y226" s="67">
        <v>0.10100000000000001</v>
      </c>
      <c r="Z226" s="67">
        <v>0.105</v>
      </c>
      <c r="AA226" s="67">
        <v>0.155</v>
      </c>
      <c r="AB226" s="26"/>
    </row>
    <row r="227" spans="4:28" x14ac:dyDescent="0.45">
      <c r="D227" s="39" t="str">
        <f t="shared" si="3"/>
        <v>Tariff summary_All the way_LV Sub Generation Site Specific no RP Charge_Reactive power charge 
p/kVArh</v>
      </c>
      <c r="E227" s="19" t="s">
        <v>47</v>
      </c>
      <c r="F227" s="19" t="s">
        <v>93</v>
      </c>
      <c r="G227" s="14"/>
      <c r="H227" s="19" t="s">
        <v>66</v>
      </c>
      <c r="I227" s="20" t="s">
        <v>55</v>
      </c>
      <c r="J227" s="5"/>
      <c r="K227" s="12" t="s">
        <v>49</v>
      </c>
      <c r="L227" s="26"/>
      <c r="M227" s="26"/>
      <c r="N227" s="67">
        <v>0</v>
      </c>
      <c r="O227" s="67">
        <v>0</v>
      </c>
      <c r="P227" s="67">
        <v>0</v>
      </c>
      <c r="Q227" s="67">
        <v>0</v>
      </c>
      <c r="R227" s="67">
        <v>0</v>
      </c>
      <c r="S227" s="67">
        <v>0</v>
      </c>
      <c r="T227" s="67">
        <v>0</v>
      </c>
      <c r="U227" s="67">
        <v>0</v>
      </c>
      <c r="V227" s="67">
        <v>0</v>
      </c>
      <c r="W227" s="67">
        <v>0</v>
      </c>
      <c r="X227" s="67">
        <v>0</v>
      </c>
      <c r="Y227" s="67">
        <v>0</v>
      </c>
      <c r="Z227" s="67">
        <v>0</v>
      </c>
      <c r="AA227" s="67">
        <v>0</v>
      </c>
      <c r="AB227" s="26"/>
    </row>
    <row r="228" spans="4:28" x14ac:dyDescent="0.45">
      <c r="D228" s="39" t="str">
        <f t="shared" si="3"/>
        <v>Tariff summary_All the way_HV Generation Site Specific_Reactive power charge 
p/kVArh</v>
      </c>
      <c r="E228" s="19" t="s">
        <v>47</v>
      </c>
      <c r="F228" s="19" t="s">
        <v>93</v>
      </c>
      <c r="G228" s="14"/>
      <c r="H228" s="19" t="s">
        <v>67</v>
      </c>
      <c r="I228" s="20" t="s">
        <v>55</v>
      </c>
      <c r="J228" s="5"/>
      <c r="K228" s="12" t="s">
        <v>49</v>
      </c>
      <c r="L228" s="26"/>
      <c r="M228" s="26"/>
      <c r="N228" s="67">
        <v>8.4000000000000005E-2</v>
      </c>
      <c r="O228" s="67">
        <v>0.09</v>
      </c>
      <c r="P228" s="67">
        <v>0.06</v>
      </c>
      <c r="Q228" s="67">
        <v>0.216</v>
      </c>
      <c r="R228" s="67">
        <v>0.16600000000000001</v>
      </c>
      <c r="S228" s="67">
        <v>0.109</v>
      </c>
      <c r="T228" s="67">
        <v>0.29699999999999999</v>
      </c>
      <c r="U228" s="67">
        <v>0.29099999999999998</v>
      </c>
      <c r="V228" s="67">
        <v>0.19400000000000001</v>
      </c>
      <c r="W228" s="67">
        <v>0.217</v>
      </c>
      <c r="X228" s="67">
        <v>0.10100000000000001</v>
      </c>
      <c r="Y228" s="67">
        <v>7.8E-2</v>
      </c>
      <c r="Z228" s="67">
        <v>8.1000000000000003E-2</v>
      </c>
      <c r="AA228" s="67">
        <v>0.129</v>
      </c>
      <c r="AB228" s="26"/>
    </row>
    <row r="229" spans="4:28" x14ac:dyDescent="0.45">
      <c r="D229" s="39" t="str">
        <f t="shared" si="3"/>
        <v>Tariff summary_All the way_HV Generation Site Specific no RP Charge_Reactive power charge 
p/kVArh</v>
      </c>
      <c r="E229" s="19" t="s">
        <v>47</v>
      </c>
      <c r="F229" s="22" t="s">
        <v>93</v>
      </c>
      <c r="G229" s="23"/>
      <c r="H229" s="19" t="s">
        <v>68</v>
      </c>
      <c r="I229" s="24" t="s">
        <v>55</v>
      </c>
      <c r="J229" s="11"/>
      <c r="K229" s="7" t="s">
        <v>49</v>
      </c>
      <c r="L229" s="27"/>
      <c r="M229" s="26"/>
      <c r="N229" s="67">
        <v>0</v>
      </c>
      <c r="O229" s="67">
        <v>0</v>
      </c>
      <c r="P229" s="67">
        <v>0</v>
      </c>
      <c r="Q229" s="67">
        <v>0</v>
      </c>
      <c r="R229" s="67">
        <v>0</v>
      </c>
      <c r="S229" s="67">
        <v>0</v>
      </c>
      <c r="T229" s="67">
        <v>0</v>
      </c>
      <c r="U229" s="67">
        <v>0</v>
      </c>
      <c r="V229" s="67">
        <v>0</v>
      </c>
      <c r="W229" s="67">
        <v>0</v>
      </c>
      <c r="X229" s="67">
        <v>0</v>
      </c>
      <c r="Y229" s="67">
        <v>0</v>
      </c>
      <c r="Z229" s="67">
        <v>0</v>
      </c>
      <c r="AA229" s="67">
        <v>0</v>
      </c>
      <c r="AB229" s="26"/>
    </row>
    <row r="230" spans="4:28" x14ac:dyDescent="0.45">
      <c r="D230" s="38" t="str">
        <f t="shared" si="3"/>
        <v>Tariff summary_LDNO LV_Domestic Aggregated or CT with Residual_Unit rate 1 
p/kWh</v>
      </c>
      <c r="E230" s="16" t="s">
        <v>47</v>
      </c>
      <c r="F230" s="16" t="s">
        <v>94</v>
      </c>
      <c r="G230" s="17"/>
      <c r="H230" s="16" t="s">
        <v>126</v>
      </c>
      <c r="I230" s="18" t="s">
        <v>48</v>
      </c>
      <c r="J230" s="13"/>
      <c r="K230" s="16" t="s">
        <v>49</v>
      </c>
      <c r="L230" s="36"/>
      <c r="M230" s="36"/>
      <c r="N230" s="67">
        <v>6.6840000000000002</v>
      </c>
      <c r="O230" s="67">
        <v>4.2590000000000003</v>
      </c>
      <c r="P230" s="67">
        <v>2.5339999999999998</v>
      </c>
      <c r="Q230" s="67">
        <v>5.5910000000000002</v>
      </c>
      <c r="R230" s="67">
        <v>5.5529999999999999</v>
      </c>
      <c r="S230" s="67">
        <v>4.7169999999999996</v>
      </c>
      <c r="T230" s="67">
        <v>5.7069999999999999</v>
      </c>
      <c r="U230" s="67">
        <v>6.9790000000000001</v>
      </c>
      <c r="V230" s="67">
        <v>10.715</v>
      </c>
      <c r="W230" s="67">
        <v>9.5730000000000004</v>
      </c>
      <c r="X230" s="67">
        <v>4.6130000000000004</v>
      </c>
      <c r="Y230" s="67">
        <v>4.3410000000000002</v>
      </c>
      <c r="Z230" s="67">
        <v>10.179</v>
      </c>
      <c r="AA230" s="67">
        <v>7.4710000000000001</v>
      </c>
      <c r="AB230" s="21"/>
    </row>
    <row r="231" spans="4:28" x14ac:dyDescent="0.45">
      <c r="D231" s="39" t="str">
        <f t="shared" si="3"/>
        <v>Tariff summary_LDNO LV_Domestic Aggregated or CT (Related MPAN)_Unit rate 1 
p/kWh</v>
      </c>
      <c r="E231" s="19" t="s">
        <v>47</v>
      </c>
      <c r="F231" s="19" t="s">
        <v>94</v>
      </c>
      <c r="G231" s="14"/>
      <c r="H231" s="19" t="s">
        <v>127</v>
      </c>
      <c r="I231" s="20" t="s">
        <v>48</v>
      </c>
      <c r="J231" s="5"/>
      <c r="K231" s="19" t="s">
        <v>49</v>
      </c>
      <c r="L231" s="21"/>
      <c r="M231" s="21"/>
      <c r="N231" s="67">
        <v>6.6840000000000002</v>
      </c>
      <c r="O231" s="67">
        <v>4.2590000000000003</v>
      </c>
      <c r="P231" s="67">
        <v>2.5339999999999998</v>
      </c>
      <c r="Q231" s="67">
        <v>5.5910000000000002</v>
      </c>
      <c r="R231" s="67">
        <v>5.5529999999999999</v>
      </c>
      <c r="S231" s="67">
        <v>4.7169999999999996</v>
      </c>
      <c r="T231" s="67">
        <v>5.7069999999999999</v>
      </c>
      <c r="U231" s="67">
        <v>7.2670000000000003</v>
      </c>
      <c r="V231" s="67">
        <v>10.715</v>
      </c>
      <c r="W231" s="67">
        <v>9.5730000000000004</v>
      </c>
      <c r="X231" s="67">
        <v>4.6130000000000004</v>
      </c>
      <c r="Y231" s="67">
        <v>4.3410000000000002</v>
      </c>
      <c r="Z231" s="67">
        <v>10.179</v>
      </c>
      <c r="AA231" s="67">
        <v>7.4710000000000001</v>
      </c>
      <c r="AB231" s="21"/>
    </row>
    <row r="232" spans="4:28" x14ac:dyDescent="0.45">
      <c r="D232" s="39" t="str">
        <f t="shared" si="3"/>
        <v>Tariff summary_LDNO LV_Non-Domestic Aggregated or CT No Residual_Unit rate 1 
p/kWh</v>
      </c>
      <c r="E232" s="19" t="s">
        <v>47</v>
      </c>
      <c r="F232" s="19" t="s">
        <v>94</v>
      </c>
      <c r="G232" s="14"/>
      <c r="H232" s="19" t="s">
        <v>128</v>
      </c>
      <c r="I232" s="20" t="s">
        <v>48</v>
      </c>
      <c r="J232" s="5"/>
      <c r="K232" s="19" t="s">
        <v>49</v>
      </c>
      <c r="L232" s="21"/>
      <c r="M232" s="21"/>
      <c r="N232" s="67">
        <v>6.7910000000000004</v>
      </c>
      <c r="O232" s="67">
        <v>4.6180000000000003</v>
      </c>
      <c r="P232" s="67">
        <v>2.7610000000000001</v>
      </c>
      <c r="Q232" s="67">
        <v>6.8360000000000003</v>
      </c>
      <c r="R232" s="67">
        <v>4.8949999999999996</v>
      </c>
      <c r="S232" s="67">
        <v>6.07</v>
      </c>
      <c r="T232" s="67">
        <v>7.0460000000000003</v>
      </c>
      <c r="U232" s="67">
        <v>4.3</v>
      </c>
      <c r="V232" s="67">
        <v>8.0229999999999997</v>
      </c>
      <c r="W232" s="67">
        <v>9.1679999999999993</v>
      </c>
      <c r="X232" s="67">
        <v>4.2169999999999996</v>
      </c>
      <c r="Y232" s="67">
        <v>4.024</v>
      </c>
      <c r="Z232" s="67">
        <v>9.7289999999999992</v>
      </c>
      <c r="AA232" s="67">
        <v>6.7409999999999997</v>
      </c>
      <c r="AB232" s="21"/>
    </row>
    <row r="233" spans="4:28" x14ac:dyDescent="0.45">
      <c r="D233" s="39" t="str">
        <f t="shared" si="3"/>
        <v>Tariff summary_LDNO LV_Non-Domestic Aggregated or CT Band 1_Unit rate 1 
p/kWh</v>
      </c>
      <c r="E233" s="19" t="s">
        <v>47</v>
      </c>
      <c r="F233" s="19" t="s">
        <v>94</v>
      </c>
      <c r="G233" s="14"/>
      <c r="H233" s="19" t="s">
        <v>129</v>
      </c>
      <c r="I233" s="20" t="s">
        <v>48</v>
      </c>
      <c r="J233" s="5"/>
      <c r="K233" s="19" t="s">
        <v>49</v>
      </c>
      <c r="L233" s="21"/>
      <c r="M233" s="21"/>
      <c r="N233" s="67">
        <v>6.7910000000000004</v>
      </c>
      <c r="O233" s="67">
        <v>4.6180000000000003</v>
      </c>
      <c r="P233" s="67">
        <v>2.7610000000000001</v>
      </c>
      <c r="Q233" s="67">
        <v>6.8360000000000003</v>
      </c>
      <c r="R233" s="67">
        <v>4.8949999999999996</v>
      </c>
      <c r="S233" s="67">
        <v>6.07</v>
      </c>
      <c r="T233" s="67">
        <v>7.0460000000000003</v>
      </c>
      <c r="U233" s="67">
        <v>4.3</v>
      </c>
      <c r="V233" s="67">
        <v>8.0229999999999997</v>
      </c>
      <c r="W233" s="67">
        <v>9.1679999999999993</v>
      </c>
      <c r="X233" s="67">
        <v>4.2169999999999996</v>
      </c>
      <c r="Y233" s="67">
        <v>4.024</v>
      </c>
      <c r="Z233" s="67">
        <v>9.7289999999999992</v>
      </c>
      <c r="AA233" s="67">
        <v>6.7409999999999997</v>
      </c>
      <c r="AB233" s="21"/>
    </row>
    <row r="234" spans="4:28" x14ac:dyDescent="0.45">
      <c r="D234" s="39" t="str">
        <f t="shared" si="3"/>
        <v>Tariff summary_LDNO LV_Non-Domestic Aggregated or CT Band 2_Unit rate 1 
p/kWh</v>
      </c>
      <c r="E234" s="19" t="s">
        <v>47</v>
      </c>
      <c r="F234" s="19" t="s">
        <v>94</v>
      </c>
      <c r="G234" s="14"/>
      <c r="H234" s="19" t="s">
        <v>130</v>
      </c>
      <c r="I234" s="20" t="s">
        <v>48</v>
      </c>
      <c r="J234" s="5"/>
      <c r="K234" s="19" t="s">
        <v>49</v>
      </c>
      <c r="L234" s="21"/>
      <c r="M234" s="21"/>
      <c r="N234" s="67">
        <v>6.7910000000000004</v>
      </c>
      <c r="O234" s="67">
        <v>4.6180000000000003</v>
      </c>
      <c r="P234" s="67">
        <v>2.7610000000000001</v>
      </c>
      <c r="Q234" s="67">
        <v>6.8360000000000003</v>
      </c>
      <c r="R234" s="67">
        <v>4.8949999999999996</v>
      </c>
      <c r="S234" s="67">
        <v>6.07</v>
      </c>
      <c r="T234" s="67">
        <v>7.0460000000000003</v>
      </c>
      <c r="U234" s="67">
        <v>3.6720000000000002</v>
      </c>
      <c r="V234" s="67">
        <v>8.0229999999999997</v>
      </c>
      <c r="W234" s="67">
        <v>9.1679999999999993</v>
      </c>
      <c r="X234" s="67">
        <v>4.2169999999999996</v>
      </c>
      <c r="Y234" s="67">
        <v>4.024</v>
      </c>
      <c r="Z234" s="67">
        <v>9.7289999999999992</v>
      </c>
      <c r="AA234" s="67">
        <v>6.7409999999999997</v>
      </c>
      <c r="AB234" s="21"/>
    </row>
    <row r="235" spans="4:28" x14ac:dyDescent="0.45">
      <c r="D235" s="39" t="str">
        <f t="shared" si="3"/>
        <v>Tariff summary_LDNO LV_Non-Domestic Aggregated or CT Band 3_Unit rate 1 
p/kWh</v>
      </c>
      <c r="E235" s="19" t="s">
        <v>47</v>
      </c>
      <c r="F235" s="19" t="s">
        <v>94</v>
      </c>
      <c r="G235" s="14"/>
      <c r="H235" s="19" t="s">
        <v>131</v>
      </c>
      <c r="I235" s="20" t="s">
        <v>48</v>
      </c>
      <c r="J235" s="5"/>
      <c r="K235" s="19" t="s">
        <v>49</v>
      </c>
      <c r="L235" s="21"/>
      <c r="M235" s="21"/>
      <c r="N235" s="67">
        <v>6.7910000000000004</v>
      </c>
      <c r="O235" s="67">
        <v>4.6180000000000003</v>
      </c>
      <c r="P235" s="67">
        <v>2.7610000000000001</v>
      </c>
      <c r="Q235" s="67">
        <v>6.8360000000000003</v>
      </c>
      <c r="R235" s="67">
        <v>4.8949999999999996</v>
      </c>
      <c r="S235" s="67">
        <v>6.07</v>
      </c>
      <c r="T235" s="67">
        <v>7.0460000000000003</v>
      </c>
      <c r="U235" s="67">
        <v>3.41</v>
      </c>
      <c r="V235" s="67">
        <v>8.0229999999999997</v>
      </c>
      <c r="W235" s="67">
        <v>9.1679999999999993</v>
      </c>
      <c r="X235" s="67">
        <v>4.2169999999999996</v>
      </c>
      <c r="Y235" s="67">
        <v>4.024</v>
      </c>
      <c r="Z235" s="67">
        <v>9.7289999999999992</v>
      </c>
      <c r="AA235" s="67">
        <v>6.7409999999999997</v>
      </c>
      <c r="AB235" s="21"/>
    </row>
    <row r="236" spans="4:28" x14ac:dyDescent="0.45">
      <c r="D236" s="39" t="str">
        <f t="shared" si="3"/>
        <v>Tariff summary_LDNO LV_Non-Domestic Aggregated or CT Band 4_Unit rate 1 
p/kWh</v>
      </c>
      <c r="E236" s="19" t="s">
        <v>47</v>
      </c>
      <c r="F236" s="19" t="s">
        <v>94</v>
      </c>
      <c r="G236" s="14"/>
      <c r="H236" s="19" t="s">
        <v>132</v>
      </c>
      <c r="I236" s="20" t="s">
        <v>48</v>
      </c>
      <c r="J236" s="5"/>
      <c r="K236" s="19" t="s">
        <v>49</v>
      </c>
      <c r="L236" s="21"/>
      <c r="M236" s="21"/>
      <c r="N236" s="67">
        <v>6.7910000000000004</v>
      </c>
      <c r="O236" s="67">
        <v>4.6180000000000003</v>
      </c>
      <c r="P236" s="67">
        <v>2.7610000000000001</v>
      </c>
      <c r="Q236" s="67">
        <v>6.8360000000000003</v>
      </c>
      <c r="R236" s="67">
        <v>4.8949999999999996</v>
      </c>
      <c r="S236" s="67">
        <v>6.07</v>
      </c>
      <c r="T236" s="67">
        <v>7.0460000000000003</v>
      </c>
      <c r="U236" s="67">
        <v>3.2789999999999999</v>
      </c>
      <c r="V236" s="67">
        <v>8.0229999999999997</v>
      </c>
      <c r="W236" s="67">
        <v>9.1679999999999993</v>
      </c>
      <c r="X236" s="67">
        <v>4.2169999999999996</v>
      </c>
      <c r="Y236" s="67">
        <v>4.024</v>
      </c>
      <c r="Z236" s="67">
        <v>9.7289999999999992</v>
      </c>
      <c r="AA236" s="67">
        <v>6.7409999999999997</v>
      </c>
      <c r="AB236" s="21"/>
    </row>
    <row r="237" spans="4:28" x14ac:dyDescent="0.45">
      <c r="D237" s="39" t="str">
        <f t="shared" si="3"/>
        <v>Tariff summary_LDNO LV_Non-Domestic Aggregated or CT (Related MPAN)_Unit rate 1 
p/kWh</v>
      </c>
      <c r="E237" s="19" t="s">
        <v>47</v>
      </c>
      <c r="F237" s="19" t="s">
        <v>94</v>
      </c>
      <c r="G237" s="14"/>
      <c r="H237" s="19" t="s">
        <v>133</v>
      </c>
      <c r="I237" s="20" t="s">
        <v>48</v>
      </c>
      <c r="J237" s="5"/>
      <c r="K237" s="19" t="s">
        <v>49</v>
      </c>
      <c r="L237" s="21"/>
      <c r="M237" s="21"/>
      <c r="N237" s="67">
        <v>6.7910000000000004</v>
      </c>
      <c r="O237" s="67">
        <v>4.6180000000000003</v>
      </c>
      <c r="P237" s="67">
        <v>2.7610000000000001</v>
      </c>
      <c r="Q237" s="67">
        <v>6.8360000000000003</v>
      </c>
      <c r="R237" s="67">
        <v>4.8949999999999996</v>
      </c>
      <c r="S237" s="67">
        <v>6.07</v>
      </c>
      <c r="T237" s="67">
        <v>7.0460000000000003</v>
      </c>
      <c r="U237" s="67">
        <v>4.3</v>
      </c>
      <c r="V237" s="67">
        <v>8.0229999999999997</v>
      </c>
      <c r="W237" s="67">
        <v>9.1679999999999993</v>
      </c>
      <c r="X237" s="67">
        <v>4.2169999999999996</v>
      </c>
      <c r="Y237" s="67">
        <v>4.024</v>
      </c>
      <c r="Z237" s="67">
        <v>9.7289999999999992</v>
      </c>
      <c r="AA237" s="67">
        <v>6.7409999999999997</v>
      </c>
      <c r="AB237" s="21"/>
    </row>
    <row r="238" spans="4:28" x14ac:dyDescent="0.45">
      <c r="D238" s="39" t="str">
        <f t="shared" si="3"/>
        <v>Tariff summary_LDNO LV_LV Site Specific No Residual_Unit rate 1 
p/kWh</v>
      </c>
      <c r="E238" s="19" t="s">
        <v>47</v>
      </c>
      <c r="F238" s="19" t="s">
        <v>94</v>
      </c>
      <c r="G238" s="14"/>
      <c r="H238" s="19" t="s">
        <v>78</v>
      </c>
      <c r="I238" s="20" t="s">
        <v>48</v>
      </c>
      <c r="J238" s="5"/>
      <c r="K238" s="19" t="s">
        <v>49</v>
      </c>
      <c r="L238" s="21"/>
      <c r="M238" s="21"/>
      <c r="N238" s="67">
        <v>4.8550000000000004</v>
      </c>
      <c r="O238" s="67">
        <v>3.5110000000000001</v>
      </c>
      <c r="P238" s="67">
        <v>2.1520000000000001</v>
      </c>
      <c r="Q238" s="67">
        <v>4.5919999999999996</v>
      </c>
      <c r="R238" s="67">
        <v>3.823</v>
      </c>
      <c r="S238" s="67">
        <v>3.9710000000000001</v>
      </c>
      <c r="T238" s="67">
        <v>4.835</v>
      </c>
      <c r="U238" s="67">
        <v>3.915</v>
      </c>
      <c r="V238" s="67">
        <v>6.0759999999999996</v>
      </c>
      <c r="W238" s="67">
        <v>6.4420000000000002</v>
      </c>
      <c r="X238" s="67">
        <v>3.169</v>
      </c>
      <c r="Y238" s="67">
        <v>3.1419999999999999</v>
      </c>
      <c r="Z238" s="67">
        <v>7.08</v>
      </c>
      <c r="AA238" s="67">
        <v>5.1559999999999997</v>
      </c>
      <c r="AB238" s="21"/>
    </row>
    <row r="239" spans="4:28" x14ac:dyDescent="0.45">
      <c r="D239" s="39" t="str">
        <f t="shared" si="3"/>
        <v>Tariff summary_LDNO LV_LV Site Specific Band 1_Unit rate 1 
p/kWh</v>
      </c>
      <c r="E239" s="19" t="s">
        <v>47</v>
      </c>
      <c r="F239" s="19" t="s">
        <v>94</v>
      </c>
      <c r="G239" s="14"/>
      <c r="H239" s="19" t="s">
        <v>79</v>
      </c>
      <c r="I239" s="20" t="s">
        <v>48</v>
      </c>
      <c r="J239" s="5"/>
      <c r="K239" s="19" t="s">
        <v>49</v>
      </c>
      <c r="L239" s="21"/>
      <c r="M239" s="21"/>
      <c r="N239" s="67">
        <v>4.8550000000000004</v>
      </c>
      <c r="O239" s="67">
        <v>3.5110000000000001</v>
      </c>
      <c r="P239" s="67">
        <v>2.1520000000000001</v>
      </c>
      <c r="Q239" s="67">
        <v>4.5919999999999996</v>
      </c>
      <c r="R239" s="67">
        <v>3.823</v>
      </c>
      <c r="S239" s="67">
        <v>3.9710000000000001</v>
      </c>
      <c r="T239" s="67">
        <v>4.835</v>
      </c>
      <c r="U239" s="67">
        <v>2.4089999999999998</v>
      </c>
      <c r="V239" s="67">
        <v>6.0759999999999996</v>
      </c>
      <c r="W239" s="67">
        <v>6.4420000000000002</v>
      </c>
      <c r="X239" s="67">
        <v>3.169</v>
      </c>
      <c r="Y239" s="67">
        <v>3.1419999999999999</v>
      </c>
      <c r="Z239" s="67">
        <v>7.08</v>
      </c>
      <c r="AA239" s="67">
        <v>5.1559999999999997</v>
      </c>
      <c r="AB239" s="21"/>
    </row>
    <row r="240" spans="4:28" x14ac:dyDescent="0.45">
      <c r="D240" s="39" t="str">
        <f t="shared" si="3"/>
        <v>Tariff summary_LDNO LV_LV Site Specific Band 2_Unit rate 1 
p/kWh</v>
      </c>
      <c r="E240" s="19" t="s">
        <v>47</v>
      </c>
      <c r="F240" s="19" t="s">
        <v>94</v>
      </c>
      <c r="G240" s="14"/>
      <c r="H240" s="19" t="s">
        <v>80</v>
      </c>
      <c r="I240" s="20" t="s">
        <v>48</v>
      </c>
      <c r="J240" s="5"/>
      <c r="K240" s="19" t="s">
        <v>49</v>
      </c>
      <c r="L240" s="21"/>
      <c r="M240" s="21"/>
      <c r="N240" s="67">
        <v>4.8550000000000004</v>
      </c>
      <c r="O240" s="67">
        <v>3.5110000000000001</v>
      </c>
      <c r="P240" s="67">
        <v>2.1520000000000001</v>
      </c>
      <c r="Q240" s="67">
        <v>4.5919999999999996</v>
      </c>
      <c r="R240" s="67">
        <v>3.823</v>
      </c>
      <c r="S240" s="67">
        <v>3.9710000000000001</v>
      </c>
      <c r="T240" s="67">
        <v>4.835</v>
      </c>
      <c r="U240" s="67">
        <v>2.383</v>
      </c>
      <c r="V240" s="67">
        <v>6.0759999999999996</v>
      </c>
      <c r="W240" s="67">
        <v>6.4420000000000002</v>
      </c>
      <c r="X240" s="67">
        <v>3.169</v>
      </c>
      <c r="Y240" s="67">
        <v>3.1419999999999999</v>
      </c>
      <c r="Z240" s="67">
        <v>7.08</v>
      </c>
      <c r="AA240" s="67">
        <v>5.1559999999999997</v>
      </c>
      <c r="AB240" s="21"/>
    </row>
    <row r="241" spans="4:28" x14ac:dyDescent="0.45">
      <c r="D241" s="39" t="str">
        <f t="shared" si="3"/>
        <v>Tariff summary_LDNO LV_LV Site Specific Band 3_Unit rate 1 
p/kWh</v>
      </c>
      <c r="E241" s="19" t="s">
        <v>47</v>
      </c>
      <c r="F241" s="19" t="s">
        <v>94</v>
      </c>
      <c r="G241" s="14"/>
      <c r="H241" s="19" t="s">
        <v>81</v>
      </c>
      <c r="I241" s="20" t="s">
        <v>48</v>
      </c>
      <c r="J241" s="5"/>
      <c r="K241" s="19" t="s">
        <v>49</v>
      </c>
      <c r="L241" s="21"/>
      <c r="M241" s="21"/>
      <c r="N241" s="67">
        <v>4.8550000000000004</v>
      </c>
      <c r="O241" s="67">
        <v>3.5110000000000001</v>
      </c>
      <c r="P241" s="67">
        <v>2.1520000000000001</v>
      </c>
      <c r="Q241" s="67">
        <v>4.5919999999999996</v>
      </c>
      <c r="R241" s="67">
        <v>3.823</v>
      </c>
      <c r="S241" s="67">
        <v>3.9710000000000001</v>
      </c>
      <c r="T241" s="67">
        <v>4.835</v>
      </c>
      <c r="U241" s="67">
        <v>2.3580000000000001</v>
      </c>
      <c r="V241" s="67">
        <v>6.0759999999999996</v>
      </c>
      <c r="W241" s="67">
        <v>6.4420000000000002</v>
      </c>
      <c r="X241" s="67">
        <v>3.169</v>
      </c>
      <c r="Y241" s="67">
        <v>3.1419999999999999</v>
      </c>
      <c r="Z241" s="67">
        <v>7.08</v>
      </c>
      <c r="AA241" s="67">
        <v>5.1559999999999997</v>
      </c>
      <c r="AB241" s="21"/>
    </row>
    <row r="242" spans="4:28" x14ac:dyDescent="0.45">
      <c r="D242" s="39" t="str">
        <f t="shared" si="3"/>
        <v>Tariff summary_LDNO LV_LV Site Specific Band 4_Unit rate 1 
p/kWh</v>
      </c>
      <c r="E242" s="19" t="s">
        <v>47</v>
      </c>
      <c r="F242" s="19" t="s">
        <v>94</v>
      </c>
      <c r="G242" s="14"/>
      <c r="H242" s="19" t="s">
        <v>82</v>
      </c>
      <c r="I242" s="20" t="s">
        <v>48</v>
      </c>
      <c r="J242" s="5"/>
      <c r="K242" s="19" t="s">
        <v>49</v>
      </c>
      <c r="L242" s="21"/>
      <c r="M242" s="21"/>
      <c r="N242" s="67">
        <v>4.8550000000000004</v>
      </c>
      <c r="O242" s="67">
        <v>3.5110000000000001</v>
      </c>
      <c r="P242" s="67">
        <v>2.1520000000000001</v>
      </c>
      <c r="Q242" s="67">
        <v>4.5919999999999996</v>
      </c>
      <c r="R242" s="67">
        <v>3.823</v>
      </c>
      <c r="S242" s="67">
        <v>3.9710000000000001</v>
      </c>
      <c r="T242" s="67">
        <v>4.835</v>
      </c>
      <c r="U242" s="67">
        <v>2.339</v>
      </c>
      <c r="V242" s="67">
        <v>6.0759999999999996</v>
      </c>
      <c r="W242" s="67">
        <v>6.4420000000000002</v>
      </c>
      <c r="X242" s="67">
        <v>3.169</v>
      </c>
      <c r="Y242" s="67">
        <v>3.1419999999999999</v>
      </c>
      <c r="Z242" s="67">
        <v>7.08</v>
      </c>
      <c r="AA242" s="67">
        <v>5.1559999999999997</v>
      </c>
      <c r="AB242" s="21"/>
    </row>
    <row r="243" spans="4:28" x14ac:dyDescent="0.45">
      <c r="D243" s="39" t="str">
        <f t="shared" si="3"/>
        <v>Tariff summary_LDNO LV_LV Sub Site Specific No Residual_Unit rate 1 
p/kWh</v>
      </c>
      <c r="E243" s="19" t="s">
        <v>47</v>
      </c>
      <c r="F243" s="19" t="s">
        <v>94</v>
      </c>
      <c r="G243" s="14"/>
      <c r="H243" s="19" t="s">
        <v>83</v>
      </c>
      <c r="I243" s="20" t="s">
        <v>48</v>
      </c>
      <c r="J243" s="5"/>
      <c r="K243" s="19" t="s">
        <v>49</v>
      </c>
      <c r="L243" s="21"/>
      <c r="M243" s="21"/>
      <c r="N243" s="67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21"/>
    </row>
    <row r="244" spans="4:28" x14ac:dyDescent="0.45">
      <c r="D244" s="39" t="str">
        <f t="shared" si="3"/>
        <v>Tariff summary_LDNO LV_LV Sub Site Specific Band 1_Unit rate 1 
p/kWh</v>
      </c>
      <c r="E244" s="19" t="s">
        <v>47</v>
      </c>
      <c r="F244" s="19" t="s">
        <v>94</v>
      </c>
      <c r="G244" s="14"/>
      <c r="H244" s="19" t="s">
        <v>84</v>
      </c>
      <c r="I244" s="20" t="s">
        <v>48</v>
      </c>
      <c r="J244" s="5"/>
      <c r="K244" s="19" t="s">
        <v>49</v>
      </c>
      <c r="L244" s="21"/>
      <c r="M244" s="21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21"/>
    </row>
    <row r="245" spans="4:28" x14ac:dyDescent="0.45">
      <c r="D245" s="39" t="str">
        <f t="shared" si="3"/>
        <v>Tariff summary_LDNO LV_LV Sub Site Specific Band 2_Unit rate 1 
p/kWh</v>
      </c>
      <c r="E245" s="19" t="s">
        <v>47</v>
      </c>
      <c r="F245" s="19" t="s">
        <v>94</v>
      </c>
      <c r="G245" s="14"/>
      <c r="H245" s="19" t="s">
        <v>85</v>
      </c>
      <c r="I245" s="20" t="s">
        <v>48</v>
      </c>
      <c r="J245" s="5"/>
      <c r="K245" s="19" t="s">
        <v>49</v>
      </c>
      <c r="L245" s="21"/>
      <c r="M245" s="21"/>
      <c r="N245" s="67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21"/>
    </row>
    <row r="246" spans="4:28" x14ac:dyDescent="0.45">
      <c r="D246" s="39" t="str">
        <f t="shared" si="3"/>
        <v>Tariff summary_LDNO LV_LV Sub Site Specific Band 3_Unit rate 1 
p/kWh</v>
      </c>
      <c r="E246" s="19" t="s">
        <v>47</v>
      </c>
      <c r="F246" s="19" t="s">
        <v>94</v>
      </c>
      <c r="G246" s="14"/>
      <c r="H246" s="19" t="s">
        <v>86</v>
      </c>
      <c r="I246" s="20" t="s">
        <v>48</v>
      </c>
      <c r="J246" s="5"/>
      <c r="K246" s="19" t="s">
        <v>49</v>
      </c>
      <c r="L246" s="21"/>
      <c r="M246" s="21"/>
      <c r="N246" s="67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21"/>
    </row>
    <row r="247" spans="4:28" x14ac:dyDescent="0.45">
      <c r="D247" s="39" t="str">
        <f t="shared" si="3"/>
        <v>Tariff summary_LDNO LV_LV Sub Site Specific Band 4_Unit rate 1 
p/kWh</v>
      </c>
      <c r="E247" s="19" t="s">
        <v>47</v>
      </c>
      <c r="F247" s="19" t="s">
        <v>94</v>
      </c>
      <c r="G247" s="14"/>
      <c r="H247" s="19" t="s">
        <v>87</v>
      </c>
      <c r="I247" s="20" t="s">
        <v>48</v>
      </c>
      <c r="J247" s="5"/>
      <c r="K247" s="19" t="s">
        <v>49</v>
      </c>
      <c r="L247" s="21"/>
      <c r="M247" s="21"/>
      <c r="N247" s="67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21"/>
    </row>
    <row r="248" spans="4:28" x14ac:dyDescent="0.45">
      <c r="D248" s="39" t="str">
        <f t="shared" si="3"/>
        <v>Tariff summary_LDNO LV_HV Site Specific No Residual_Unit rate 1 
p/kWh</v>
      </c>
      <c r="E248" s="19" t="s">
        <v>47</v>
      </c>
      <c r="F248" s="19" t="s">
        <v>94</v>
      </c>
      <c r="G248" s="14"/>
      <c r="H248" s="19" t="s">
        <v>88</v>
      </c>
      <c r="I248" s="20" t="s">
        <v>48</v>
      </c>
      <c r="J248" s="5"/>
      <c r="K248" s="19" t="s">
        <v>49</v>
      </c>
      <c r="L248" s="21"/>
      <c r="M248" s="21"/>
      <c r="N248" s="67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21"/>
    </row>
    <row r="249" spans="4:28" x14ac:dyDescent="0.45">
      <c r="D249" s="39" t="str">
        <f t="shared" si="3"/>
        <v>Tariff summary_LDNO LV_HV Site Specific Band 1_Unit rate 1 
p/kWh</v>
      </c>
      <c r="E249" s="19" t="s">
        <v>47</v>
      </c>
      <c r="F249" s="19" t="s">
        <v>94</v>
      </c>
      <c r="G249" s="14"/>
      <c r="H249" s="19" t="s">
        <v>89</v>
      </c>
      <c r="I249" s="20" t="s">
        <v>48</v>
      </c>
      <c r="J249" s="5"/>
      <c r="K249" s="19" t="s">
        <v>49</v>
      </c>
      <c r="L249" s="21"/>
      <c r="M249" s="21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21"/>
    </row>
    <row r="250" spans="4:28" x14ac:dyDescent="0.45">
      <c r="D250" s="39" t="str">
        <f t="shared" si="3"/>
        <v>Tariff summary_LDNO LV_HV Site Specific Band 2_Unit rate 1 
p/kWh</v>
      </c>
      <c r="E250" s="19" t="s">
        <v>47</v>
      </c>
      <c r="F250" s="19" t="s">
        <v>94</v>
      </c>
      <c r="G250" s="14"/>
      <c r="H250" s="19" t="s">
        <v>90</v>
      </c>
      <c r="I250" s="20" t="s">
        <v>48</v>
      </c>
      <c r="J250" s="5"/>
      <c r="K250" s="19" t="s">
        <v>49</v>
      </c>
      <c r="L250" s="21"/>
      <c r="M250" s="21"/>
      <c r="N250" s="67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21"/>
    </row>
    <row r="251" spans="4:28" x14ac:dyDescent="0.45">
      <c r="D251" s="39" t="str">
        <f t="shared" si="3"/>
        <v>Tariff summary_LDNO LV_HV Site Specific Band 3_Unit rate 1 
p/kWh</v>
      </c>
      <c r="E251" s="19" t="s">
        <v>47</v>
      </c>
      <c r="F251" s="19" t="s">
        <v>94</v>
      </c>
      <c r="G251" s="14"/>
      <c r="H251" s="19" t="s">
        <v>91</v>
      </c>
      <c r="I251" s="20" t="s">
        <v>48</v>
      </c>
      <c r="J251" s="5"/>
      <c r="K251" s="19" t="s">
        <v>49</v>
      </c>
      <c r="L251" s="21"/>
      <c r="M251" s="21"/>
      <c r="N251" s="67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21"/>
    </row>
    <row r="252" spans="4:28" x14ac:dyDescent="0.45">
      <c r="D252" s="39" t="str">
        <f t="shared" si="3"/>
        <v>Tariff summary_LDNO LV_HV Site Specific Band 4_Unit rate 1 
p/kWh</v>
      </c>
      <c r="E252" s="19" t="s">
        <v>47</v>
      </c>
      <c r="F252" s="19" t="s">
        <v>94</v>
      </c>
      <c r="G252" s="14"/>
      <c r="H252" s="19" t="s">
        <v>92</v>
      </c>
      <c r="I252" s="20" t="s">
        <v>48</v>
      </c>
      <c r="J252" s="5"/>
      <c r="K252" s="19" t="s">
        <v>49</v>
      </c>
      <c r="L252" s="21"/>
      <c r="M252" s="21"/>
      <c r="N252" s="67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21"/>
    </row>
    <row r="253" spans="4:28" x14ac:dyDescent="0.45">
      <c r="D253" s="39" t="str">
        <f t="shared" si="3"/>
        <v>Tariff summary_LDNO LV_Unmetered Supplies_Unit rate 1 
p/kWh</v>
      </c>
      <c r="E253" s="19" t="s">
        <v>47</v>
      </c>
      <c r="F253" s="19" t="s">
        <v>94</v>
      </c>
      <c r="G253" s="14"/>
      <c r="H253" s="19" t="s">
        <v>60</v>
      </c>
      <c r="I253" s="20" t="s">
        <v>48</v>
      </c>
      <c r="J253" s="5"/>
      <c r="K253" s="19" t="s">
        <v>49</v>
      </c>
      <c r="L253" s="21"/>
      <c r="M253" s="21"/>
      <c r="N253" s="67">
        <v>15.116</v>
      </c>
      <c r="O253" s="67">
        <v>11.180999999999999</v>
      </c>
      <c r="P253" s="67">
        <v>7.2590000000000003</v>
      </c>
      <c r="Q253" s="67">
        <v>10.731999999999999</v>
      </c>
      <c r="R253" s="67">
        <v>12.68</v>
      </c>
      <c r="S253" s="67">
        <v>13.430999999999999</v>
      </c>
      <c r="T253" s="67">
        <v>12.256</v>
      </c>
      <c r="U253" s="67">
        <v>24.881</v>
      </c>
      <c r="V253" s="67">
        <v>27.337</v>
      </c>
      <c r="W253" s="67">
        <v>23.983000000000001</v>
      </c>
      <c r="X253" s="67">
        <v>11.938000000000001</v>
      </c>
      <c r="Y253" s="67">
        <v>13.561999999999999</v>
      </c>
      <c r="Z253" s="67">
        <v>28.417999999999999</v>
      </c>
      <c r="AA253" s="67">
        <v>17.928999999999998</v>
      </c>
      <c r="AB253" s="21"/>
    </row>
    <row r="254" spans="4:28" x14ac:dyDescent="0.45">
      <c r="D254" s="39" t="str">
        <f t="shared" si="3"/>
        <v>Tariff summary_LDNO LV_LV Generation Aggregated_Unit rate 1 
p/kWh</v>
      </c>
      <c r="E254" s="19" t="s">
        <v>47</v>
      </c>
      <c r="F254" s="19" t="s">
        <v>94</v>
      </c>
      <c r="G254" s="14"/>
      <c r="H254" s="19" t="s">
        <v>61</v>
      </c>
      <c r="I254" s="20" t="s">
        <v>48</v>
      </c>
      <c r="J254" s="5"/>
      <c r="K254" s="19" t="s">
        <v>49</v>
      </c>
      <c r="L254" s="21"/>
      <c r="M254" s="21"/>
      <c r="N254" s="67">
        <v>-7.4329999999999998</v>
      </c>
      <c r="O254" s="67">
        <v>-5.234</v>
      </c>
      <c r="P254" s="67">
        <v>-3.073</v>
      </c>
      <c r="Q254" s="67">
        <v>-6.2619999999999996</v>
      </c>
      <c r="R254" s="67">
        <v>-5.8360000000000003</v>
      </c>
      <c r="S254" s="67">
        <v>-6.01</v>
      </c>
      <c r="T254" s="67">
        <v>-7.0460000000000003</v>
      </c>
      <c r="U254" s="67">
        <v>-5.5890000000000004</v>
      </c>
      <c r="V254" s="67">
        <v>-9.1539999999999999</v>
      </c>
      <c r="W254" s="67">
        <v>-8.5350000000000001</v>
      </c>
      <c r="X254" s="67">
        <v>-3.9630000000000001</v>
      </c>
      <c r="Y254" s="67">
        <v>-4.1870000000000003</v>
      </c>
      <c r="Z254" s="67">
        <v>-10.054</v>
      </c>
      <c r="AA254" s="67">
        <v>-7.4669999999999996</v>
      </c>
      <c r="AB254" s="21"/>
    </row>
    <row r="255" spans="4:28" x14ac:dyDescent="0.45">
      <c r="D255" s="39" t="str">
        <f t="shared" si="3"/>
        <v>Tariff summary_LDNO LV_LV Sub Generation Aggregated_Unit rate 1 
p/kWh</v>
      </c>
      <c r="E255" s="19" t="s">
        <v>47</v>
      </c>
      <c r="F255" s="19" t="s">
        <v>94</v>
      </c>
      <c r="G255" s="14"/>
      <c r="H255" s="19" t="s">
        <v>62</v>
      </c>
      <c r="I255" s="20" t="s">
        <v>48</v>
      </c>
      <c r="J255" s="5"/>
      <c r="K255" s="19" t="s">
        <v>49</v>
      </c>
      <c r="L255" s="21"/>
      <c r="M255" s="21"/>
      <c r="N255" s="67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21"/>
    </row>
    <row r="256" spans="4:28" x14ac:dyDescent="0.45">
      <c r="D256" s="39" t="str">
        <f t="shared" si="3"/>
        <v>Tariff summary_LDNO LV_LV Generation Site Specific_Unit rate 1 
p/kWh</v>
      </c>
      <c r="E256" s="19" t="s">
        <v>47</v>
      </c>
      <c r="F256" s="19" t="s">
        <v>94</v>
      </c>
      <c r="G256" s="14"/>
      <c r="H256" s="19" t="s">
        <v>63</v>
      </c>
      <c r="I256" s="20" t="s">
        <v>48</v>
      </c>
      <c r="J256" s="5"/>
      <c r="K256" s="19" t="s">
        <v>49</v>
      </c>
      <c r="L256" s="21"/>
      <c r="M256" s="21"/>
      <c r="N256" s="67">
        <v>-7.4329999999999998</v>
      </c>
      <c r="O256" s="67">
        <v>-5.234</v>
      </c>
      <c r="P256" s="67">
        <v>-3.073</v>
      </c>
      <c r="Q256" s="67">
        <v>-6.2619999999999996</v>
      </c>
      <c r="R256" s="67">
        <v>-5.8360000000000003</v>
      </c>
      <c r="S256" s="67">
        <v>-6.01</v>
      </c>
      <c r="T256" s="67">
        <v>-7.0460000000000003</v>
      </c>
      <c r="U256" s="67">
        <v>-5.5890000000000004</v>
      </c>
      <c r="V256" s="67">
        <v>-9.1539999999999999</v>
      </c>
      <c r="W256" s="67">
        <v>-8.5350000000000001</v>
      </c>
      <c r="X256" s="67">
        <v>-3.9630000000000001</v>
      </c>
      <c r="Y256" s="67">
        <v>-4.1870000000000003</v>
      </c>
      <c r="Z256" s="67">
        <v>-10.054</v>
      </c>
      <c r="AA256" s="67">
        <v>-7.4669999999999996</v>
      </c>
      <c r="AB256" s="21"/>
    </row>
    <row r="257" spans="4:28" x14ac:dyDescent="0.45">
      <c r="D257" s="39" t="str">
        <f t="shared" si="3"/>
        <v>Tariff summary_LDNO LV_LV Generation Site Specific no RP Charge_Unit rate 1 
p/kWh</v>
      </c>
      <c r="E257" s="19" t="s">
        <v>47</v>
      </c>
      <c r="F257" s="19" t="s">
        <v>94</v>
      </c>
      <c r="G257" s="14"/>
      <c r="H257" s="19" t="s">
        <v>64</v>
      </c>
      <c r="I257" s="20" t="s">
        <v>48</v>
      </c>
      <c r="J257" s="5"/>
      <c r="K257" s="19" t="s">
        <v>49</v>
      </c>
      <c r="L257" s="21"/>
      <c r="M257" s="21"/>
      <c r="N257" s="67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21"/>
    </row>
    <row r="258" spans="4:28" x14ac:dyDescent="0.45">
      <c r="D258" s="39" t="str">
        <f t="shared" si="3"/>
        <v>Tariff summary_LDNO LV_LV Sub Generation Site Specific_Unit rate 1 
p/kWh</v>
      </c>
      <c r="E258" s="19" t="s">
        <v>47</v>
      </c>
      <c r="F258" s="19" t="s">
        <v>94</v>
      </c>
      <c r="G258" s="14"/>
      <c r="H258" s="19" t="s">
        <v>65</v>
      </c>
      <c r="I258" s="20" t="s">
        <v>48</v>
      </c>
      <c r="J258" s="5"/>
      <c r="K258" s="19" t="s">
        <v>49</v>
      </c>
      <c r="L258" s="21"/>
      <c r="M258" s="21"/>
      <c r="N258" s="67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21"/>
    </row>
    <row r="259" spans="4:28" x14ac:dyDescent="0.45">
      <c r="D259" s="39" t="str">
        <f t="shared" si="3"/>
        <v>Tariff summary_LDNO LV_LV Sub Generation Site Specific no RP Charge_Unit rate 1 
p/kWh</v>
      </c>
      <c r="E259" s="19" t="s">
        <v>47</v>
      </c>
      <c r="F259" s="19" t="s">
        <v>94</v>
      </c>
      <c r="G259" s="14"/>
      <c r="H259" s="19" t="s">
        <v>66</v>
      </c>
      <c r="I259" s="20" t="s">
        <v>48</v>
      </c>
      <c r="J259" s="5"/>
      <c r="K259" s="19" t="s">
        <v>49</v>
      </c>
      <c r="L259" s="21"/>
      <c r="M259" s="21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21"/>
    </row>
    <row r="260" spans="4:28" x14ac:dyDescent="0.45">
      <c r="D260" s="39" t="str">
        <f t="shared" si="3"/>
        <v>Tariff summary_LDNO LV_HV Generation Site Specific_Unit rate 1 
p/kWh</v>
      </c>
      <c r="E260" s="19" t="s">
        <v>47</v>
      </c>
      <c r="F260" s="19" t="s">
        <v>94</v>
      </c>
      <c r="G260" s="14"/>
      <c r="H260" s="19" t="s">
        <v>67</v>
      </c>
      <c r="I260" s="20" t="s">
        <v>48</v>
      </c>
      <c r="J260" s="5"/>
      <c r="K260" s="19" t="s">
        <v>49</v>
      </c>
      <c r="L260" s="21"/>
      <c r="M260" s="21"/>
      <c r="N260" s="67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21"/>
    </row>
    <row r="261" spans="4:28" x14ac:dyDescent="0.45">
      <c r="D261" s="39" t="str">
        <f t="shared" si="3"/>
        <v>Tariff summary_LDNO LV_HV Generation Site Specific no RP Charge_Unit rate 1 
p/kWh</v>
      </c>
      <c r="E261" s="19" t="s">
        <v>47</v>
      </c>
      <c r="F261" s="19" t="s">
        <v>94</v>
      </c>
      <c r="G261" s="14"/>
      <c r="H261" s="19" t="s">
        <v>68</v>
      </c>
      <c r="I261" s="20" t="s">
        <v>48</v>
      </c>
      <c r="J261" s="5"/>
      <c r="K261" s="19" t="s">
        <v>49</v>
      </c>
      <c r="L261" s="21"/>
      <c r="M261" s="21"/>
      <c r="N261" s="67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21"/>
    </row>
    <row r="262" spans="4:28" x14ac:dyDescent="0.45">
      <c r="D262" s="39" t="str">
        <f t="shared" si="3"/>
        <v>Tariff summary_LDNO LV_Domestic Aggregated or CT with Residual_Unit rate 2 
p/kWh</v>
      </c>
      <c r="E262" s="19" t="s">
        <v>47</v>
      </c>
      <c r="F262" s="19" t="s">
        <v>94</v>
      </c>
      <c r="G262" s="14"/>
      <c r="H262" s="16" t="s">
        <v>126</v>
      </c>
      <c r="I262" s="18" t="s">
        <v>50</v>
      </c>
      <c r="J262" s="5"/>
      <c r="K262" s="19" t="s">
        <v>49</v>
      </c>
      <c r="L262" s="21"/>
      <c r="M262" s="21"/>
      <c r="N262" s="67">
        <v>1.39</v>
      </c>
      <c r="O262" s="67">
        <v>0.628</v>
      </c>
      <c r="P262" s="67">
        <v>0.68</v>
      </c>
      <c r="Q262" s="67">
        <v>1.5529999999999999</v>
      </c>
      <c r="R262" s="67">
        <v>0.72</v>
      </c>
      <c r="S262" s="67">
        <v>0.51200000000000001</v>
      </c>
      <c r="T262" s="67">
        <v>1.423</v>
      </c>
      <c r="U262" s="67">
        <v>0.72199999999999998</v>
      </c>
      <c r="V262" s="67">
        <v>0.42299999999999999</v>
      </c>
      <c r="W262" s="67">
        <v>0.628</v>
      </c>
      <c r="X262" s="67">
        <v>1.0429999999999999</v>
      </c>
      <c r="Y262" s="67">
        <v>0.77100000000000002</v>
      </c>
      <c r="Z262" s="67">
        <v>0.44</v>
      </c>
      <c r="AA262" s="67">
        <v>0.81799999999999995</v>
      </c>
      <c r="AB262" s="21"/>
    </row>
    <row r="263" spans="4:28" x14ac:dyDescent="0.45">
      <c r="D263" s="39" t="str">
        <f t="shared" si="3"/>
        <v>Tariff summary_LDNO LV_Domestic Aggregated or CT (Related MPAN)_Unit rate 2 
p/kWh</v>
      </c>
      <c r="E263" s="19" t="s">
        <v>47</v>
      </c>
      <c r="F263" s="19" t="s">
        <v>94</v>
      </c>
      <c r="G263" s="14"/>
      <c r="H263" s="19" t="s">
        <v>127</v>
      </c>
      <c r="I263" s="20" t="s">
        <v>50</v>
      </c>
      <c r="J263" s="5"/>
      <c r="K263" s="19" t="s">
        <v>49</v>
      </c>
      <c r="L263" s="21"/>
      <c r="M263" s="21"/>
      <c r="N263" s="67">
        <v>1.39</v>
      </c>
      <c r="O263" s="67">
        <v>0.628</v>
      </c>
      <c r="P263" s="67">
        <v>0.68</v>
      </c>
      <c r="Q263" s="67">
        <v>1.5529999999999999</v>
      </c>
      <c r="R263" s="67">
        <v>0.72</v>
      </c>
      <c r="S263" s="67">
        <v>0.51200000000000001</v>
      </c>
      <c r="T263" s="67">
        <v>1.423</v>
      </c>
      <c r="U263" s="67">
        <v>1.01</v>
      </c>
      <c r="V263" s="67">
        <v>0.42299999999999999</v>
      </c>
      <c r="W263" s="67">
        <v>0.628</v>
      </c>
      <c r="X263" s="67">
        <v>1.0429999999999999</v>
      </c>
      <c r="Y263" s="67">
        <v>0.77100000000000002</v>
      </c>
      <c r="Z263" s="67">
        <v>0.44</v>
      </c>
      <c r="AA263" s="67">
        <v>0.81799999999999995</v>
      </c>
      <c r="AB263" s="21"/>
    </row>
    <row r="264" spans="4:28" x14ac:dyDescent="0.45">
      <c r="D264" s="39" t="str">
        <f t="shared" si="3"/>
        <v>Tariff summary_LDNO LV_Non-Domestic Aggregated or CT No Residual_Unit rate 2 
p/kWh</v>
      </c>
      <c r="E264" s="19" t="s">
        <v>47</v>
      </c>
      <c r="F264" s="19" t="s">
        <v>94</v>
      </c>
      <c r="G264" s="14"/>
      <c r="H264" s="19" t="s">
        <v>128</v>
      </c>
      <c r="I264" s="20" t="s">
        <v>50</v>
      </c>
      <c r="J264" s="5"/>
      <c r="K264" s="19" t="s">
        <v>49</v>
      </c>
      <c r="L264" s="21"/>
      <c r="M264" s="21"/>
      <c r="N264" s="67">
        <v>1.413</v>
      </c>
      <c r="O264" s="67">
        <v>0.68100000000000005</v>
      </c>
      <c r="P264" s="67">
        <v>0.74099999999999999</v>
      </c>
      <c r="Q264" s="67">
        <v>1.8979999999999999</v>
      </c>
      <c r="R264" s="67">
        <v>0.63500000000000001</v>
      </c>
      <c r="S264" s="67">
        <v>0.65900000000000003</v>
      </c>
      <c r="T264" s="67">
        <v>1.7569999999999999</v>
      </c>
      <c r="U264" s="67">
        <v>0.59699999999999998</v>
      </c>
      <c r="V264" s="67">
        <v>0.317</v>
      </c>
      <c r="W264" s="67">
        <v>0.60099999999999998</v>
      </c>
      <c r="X264" s="67">
        <v>0.95399999999999996</v>
      </c>
      <c r="Y264" s="67">
        <v>0.71499999999999997</v>
      </c>
      <c r="Z264" s="67">
        <v>0.42099999999999999</v>
      </c>
      <c r="AA264" s="67">
        <v>0.73799999999999999</v>
      </c>
      <c r="AB264" s="21"/>
    </row>
    <row r="265" spans="4:28" x14ac:dyDescent="0.45">
      <c r="D265" s="39" t="str">
        <f t="shared" si="3"/>
        <v>Tariff summary_LDNO LV_Non-Domestic Aggregated or CT Band 1_Unit rate 2 
p/kWh</v>
      </c>
      <c r="E265" s="19" t="s">
        <v>47</v>
      </c>
      <c r="F265" s="19" t="s">
        <v>94</v>
      </c>
      <c r="G265" s="14"/>
      <c r="H265" s="19" t="s">
        <v>129</v>
      </c>
      <c r="I265" s="20" t="s">
        <v>50</v>
      </c>
      <c r="J265" s="5"/>
      <c r="K265" s="19" t="s">
        <v>49</v>
      </c>
      <c r="L265" s="21"/>
      <c r="M265" s="21"/>
      <c r="N265" s="67">
        <v>1.413</v>
      </c>
      <c r="O265" s="67">
        <v>0.68100000000000005</v>
      </c>
      <c r="P265" s="67">
        <v>0.74099999999999999</v>
      </c>
      <c r="Q265" s="67">
        <v>1.8979999999999999</v>
      </c>
      <c r="R265" s="67">
        <v>0.63500000000000001</v>
      </c>
      <c r="S265" s="67">
        <v>0.65900000000000003</v>
      </c>
      <c r="T265" s="67">
        <v>1.7569999999999999</v>
      </c>
      <c r="U265" s="67">
        <v>0.59699999999999998</v>
      </c>
      <c r="V265" s="67">
        <v>0.317</v>
      </c>
      <c r="W265" s="67">
        <v>0.60099999999999998</v>
      </c>
      <c r="X265" s="67">
        <v>0.95399999999999996</v>
      </c>
      <c r="Y265" s="67">
        <v>0.71499999999999997</v>
      </c>
      <c r="Z265" s="67">
        <v>0.42099999999999999</v>
      </c>
      <c r="AA265" s="67">
        <v>0.73799999999999999</v>
      </c>
      <c r="AB265" s="21"/>
    </row>
    <row r="266" spans="4:28" x14ac:dyDescent="0.45">
      <c r="D266" s="39" t="str">
        <f t="shared" si="3"/>
        <v>Tariff summary_LDNO LV_Non-Domestic Aggregated or CT Band 2_Unit rate 2 
p/kWh</v>
      </c>
      <c r="E266" s="19" t="s">
        <v>47</v>
      </c>
      <c r="F266" s="19" t="s">
        <v>94</v>
      </c>
      <c r="G266" s="14"/>
      <c r="H266" s="19" t="s">
        <v>130</v>
      </c>
      <c r="I266" s="20" t="s">
        <v>50</v>
      </c>
      <c r="J266" s="5"/>
      <c r="K266" s="19" t="s">
        <v>49</v>
      </c>
      <c r="L266" s="21"/>
      <c r="M266" s="21"/>
      <c r="N266" s="67">
        <v>1.413</v>
      </c>
      <c r="O266" s="67">
        <v>0.68100000000000005</v>
      </c>
      <c r="P266" s="67">
        <v>0.74099999999999999</v>
      </c>
      <c r="Q266" s="67">
        <v>1.8979999999999999</v>
      </c>
      <c r="R266" s="67">
        <v>0.63500000000000001</v>
      </c>
      <c r="S266" s="67">
        <v>0.65900000000000003</v>
      </c>
      <c r="T266" s="67">
        <v>1.7569999999999999</v>
      </c>
      <c r="U266" s="67">
        <v>0</v>
      </c>
      <c r="V266" s="67">
        <v>0.317</v>
      </c>
      <c r="W266" s="67">
        <v>0.60099999999999998</v>
      </c>
      <c r="X266" s="67">
        <v>0.95399999999999996</v>
      </c>
      <c r="Y266" s="67">
        <v>0.71499999999999997</v>
      </c>
      <c r="Z266" s="67">
        <v>0.42099999999999999</v>
      </c>
      <c r="AA266" s="67">
        <v>0.73799999999999999</v>
      </c>
      <c r="AB266" s="21"/>
    </row>
    <row r="267" spans="4:28" x14ac:dyDescent="0.45">
      <c r="D267" s="39" t="str">
        <f t="shared" si="3"/>
        <v>Tariff summary_LDNO LV_Non-Domestic Aggregated or CT Band 3_Unit rate 2 
p/kWh</v>
      </c>
      <c r="E267" s="19" t="s">
        <v>47</v>
      </c>
      <c r="F267" s="19" t="s">
        <v>94</v>
      </c>
      <c r="G267" s="14"/>
      <c r="H267" s="19" t="s">
        <v>131</v>
      </c>
      <c r="I267" s="20" t="s">
        <v>50</v>
      </c>
      <c r="J267" s="5"/>
      <c r="K267" s="19" t="s">
        <v>49</v>
      </c>
      <c r="L267" s="21"/>
      <c r="M267" s="21"/>
      <c r="N267" s="67">
        <v>1.413</v>
      </c>
      <c r="O267" s="67">
        <v>0.68100000000000005</v>
      </c>
      <c r="P267" s="67">
        <v>0.74099999999999999</v>
      </c>
      <c r="Q267" s="67">
        <v>1.8979999999999999</v>
      </c>
      <c r="R267" s="67">
        <v>0.63500000000000001</v>
      </c>
      <c r="S267" s="67">
        <v>0.65900000000000003</v>
      </c>
      <c r="T267" s="67">
        <v>1.7569999999999999</v>
      </c>
      <c r="U267" s="67">
        <v>0</v>
      </c>
      <c r="V267" s="67">
        <v>0.317</v>
      </c>
      <c r="W267" s="67">
        <v>0.60099999999999998</v>
      </c>
      <c r="X267" s="67">
        <v>0.95399999999999996</v>
      </c>
      <c r="Y267" s="67">
        <v>0.71499999999999997</v>
      </c>
      <c r="Z267" s="67">
        <v>0.42099999999999999</v>
      </c>
      <c r="AA267" s="67">
        <v>0.73799999999999999</v>
      </c>
      <c r="AB267" s="21"/>
    </row>
    <row r="268" spans="4:28" x14ac:dyDescent="0.45">
      <c r="D268" s="39" t="str">
        <f t="shared" si="3"/>
        <v>Tariff summary_LDNO LV_Non-Domestic Aggregated or CT Band 4_Unit rate 2 
p/kWh</v>
      </c>
      <c r="E268" s="19" t="s">
        <v>47</v>
      </c>
      <c r="F268" s="19" t="s">
        <v>94</v>
      </c>
      <c r="G268" s="14"/>
      <c r="H268" s="19" t="s">
        <v>132</v>
      </c>
      <c r="I268" s="20" t="s">
        <v>50</v>
      </c>
      <c r="J268" s="5"/>
      <c r="K268" s="19" t="s">
        <v>49</v>
      </c>
      <c r="L268" s="21"/>
      <c r="M268" s="21"/>
      <c r="N268" s="67">
        <v>1.413</v>
      </c>
      <c r="O268" s="67">
        <v>0.68100000000000005</v>
      </c>
      <c r="P268" s="67">
        <v>0.74099999999999999</v>
      </c>
      <c r="Q268" s="67">
        <v>1.8979999999999999</v>
      </c>
      <c r="R268" s="67">
        <v>0.63500000000000001</v>
      </c>
      <c r="S268" s="67">
        <v>0.65900000000000003</v>
      </c>
      <c r="T268" s="67">
        <v>1.7569999999999999</v>
      </c>
      <c r="U268" s="67">
        <v>0</v>
      </c>
      <c r="V268" s="67">
        <v>0.317</v>
      </c>
      <c r="W268" s="67">
        <v>0.60099999999999998</v>
      </c>
      <c r="X268" s="67">
        <v>0.95399999999999996</v>
      </c>
      <c r="Y268" s="67">
        <v>0.71499999999999997</v>
      </c>
      <c r="Z268" s="67">
        <v>0.42099999999999999</v>
      </c>
      <c r="AA268" s="67">
        <v>0.73799999999999999</v>
      </c>
      <c r="AB268" s="21"/>
    </row>
    <row r="269" spans="4:28" x14ac:dyDescent="0.45">
      <c r="D269" s="39" t="str">
        <f t="shared" si="3"/>
        <v>Tariff summary_LDNO LV_Non-Domestic Aggregated or CT (Related MPAN)_Unit rate 2 
p/kWh</v>
      </c>
      <c r="E269" s="19" t="s">
        <v>47</v>
      </c>
      <c r="F269" s="19" t="s">
        <v>94</v>
      </c>
      <c r="G269" s="14"/>
      <c r="H269" s="19" t="s">
        <v>133</v>
      </c>
      <c r="I269" s="20" t="s">
        <v>50</v>
      </c>
      <c r="J269" s="5"/>
      <c r="K269" s="19" t="s">
        <v>49</v>
      </c>
      <c r="L269" s="21"/>
      <c r="M269" s="21"/>
      <c r="N269" s="67">
        <v>1.413</v>
      </c>
      <c r="O269" s="67">
        <v>0.68100000000000005</v>
      </c>
      <c r="P269" s="67">
        <v>0.74099999999999999</v>
      </c>
      <c r="Q269" s="67">
        <v>1.8979999999999999</v>
      </c>
      <c r="R269" s="67">
        <v>0.63500000000000001</v>
      </c>
      <c r="S269" s="67">
        <v>0.65900000000000003</v>
      </c>
      <c r="T269" s="67">
        <v>1.7569999999999999</v>
      </c>
      <c r="U269" s="67">
        <v>0.59699999999999998</v>
      </c>
      <c r="V269" s="67">
        <v>0.317</v>
      </c>
      <c r="W269" s="67">
        <v>0.60099999999999998</v>
      </c>
      <c r="X269" s="67">
        <v>0.95399999999999996</v>
      </c>
      <c r="Y269" s="67">
        <v>0.71499999999999997</v>
      </c>
      <c r="Z269" s="67">
        <v>0.42099999999999999</v>
      </c>
      <c r="AA269" s="67">
        <v>0.73799999999999999</v>
      </c>
      <c r="AB269" s="21"/>
    </row>
    <row r="270" spans="4:28" x14ac:dyDescent="0.45">
      <c r="D270" s="39" t="str">
        <f t="shared" si="3"/>
        <v>Tariff summary_LDNO LV_LV Site Specific No Residual_Unit rate 2 
p/kWh</v>
      </c>
      <c r="E270" s="19" t="s">
        <v>47</v>
      </c>
      <c r="F270" s="19" t="s">
        <v>94</v>
      </c>
      <c r="G270" s="14"/>
      <c r="H270" s="19" t="s">
        <v>78</v>
      </c>
      <c r="I270" s="20" t="s">
        <v>50</v>
      </c>
      <c r="J270" s="5"/>
      <c r="K270" s="19" t="s">
        <v>49</v>
      </c>
      <c r="L270" s="21"/>
      <c r="M270" s="21"/>
      <c r="N270" s="67">
        <v>0.93200000000000005</v>
      </c>
      <c r="O270" s="67">
        <v>0.502</v>
      </c>
      <c r="P270" s="67">
        <v>0.57299999999999995</v>
      </c>
      <c r="Q270" s="67">
        <v>1.2290000000000001</v>
      </c>
      <c r="R270" s="67">
        <v>0.42699999999999999</v>
      </c>
      <c r="S270" s="67">
        <v>0.40799999999999997</v>
      </c>
      <c r="T270" s="67">
        <v>1.119</v>
      </c>
      <c r="U270" s="67">
        <v>0.54900000000000004</v>
      </c>
      <c r="V270" s="67">
        <v>0.23300000000000001</v>
      </c>
      <c r="W270" s="67">
        <v>0.40300000000000002</v>
      </c>
      <c r="X270" s="67">
        <v>0.69499999999999995</v>
      </c>
      <c r="Y270" s="67">
        <v>0.56299999999999994</v>
      </c>
      <c r="Z270" s="67">
        <v>0.27600000000000002</v>
      </c>
      <c r="AA270" s="67">
        <v>0.55600000000000005</v>
      </c>
      <c r="AB270" s="21"/>
    </row>
    <row r="271" spans="4:28" x14ac:dyDescent="0.45">
      <c r="D271" s="39" t="str">
        <f t="shared" si="3"/>
        <v>Tariff summary_LDNO LV_LV Site Specific Band 1_Unit rate 2 
p/kWh</v>
      </c>
      <c r="E271" s="19" t="s">
        <v>47</v>
      </c>
      <c r="F271" s="19" t="s">
        <v>94</v>
      </c>
      <c r="G271" s="14"/>
      <c r="H271" s="19" t="s">
        <v>79</v>
      </c>
      <c r="I271" s="20" t="s">
        <v>50</v>
      </c>
      <c r="J271" s="5"/>
      <c r="K271" s="19" t="s">
        <v>49</v>
      </c>
      <c r="L271" s="21"/>
      <c r="M271" s="21"/>
      <c r="N271" s="67">
        <v>0.93200000000000005</v>
      </c>
      <c r="O271" s="67">
        <v>0.502</v>
      </c>
      <c r="P271" s="67">
        <v>0.57299999999999995</v>
      </c>
      <c r="Q271" s="67">
        <v>1.2290000000000001</v>
      </c>
      <c r="R271" s="67">
        <v>0.42699999999999999</v>
      </c>
      <c r="S271" s="67">
        <v>0.40799999999999997</v>
      </c>
      <c r="T271" s="67">
        <v>1.119</v>
      </c>
      <c r="U271" s="67">
        <v>0.14199999999999999</v>
      </c>
      <c r="V271" s="67">
        <v>0.23300000000000001</v>
      </c>
      <c r="W271" s="67">
        <v>0.40300000000000002</v>
      </c>
      <c r="X271" s="67">
        <v>0.69499999999999995</v>
      </c>
      <c r="Y271" s="67">
        <v>0.56299999999999994</v>
      </c>
      <c r="Z271" s="67">
        <v>0.27600000000000002</v>
      </c>
      <c r="AA271" s="67">
        <v>0.55600000000000005</v>
      </c>
      <c r="AB271" s="21"/>
    </row>
    <row r="272" spans="4:28" x14ac:dyDescent="0.45">
      <c r="D272" s="39" t="str">
        <f t="shared" si="3"/>
        <v>Tariff summary_LDNO LV_LV Site Specific Band 2_Unit rate 2 
p/kWh</v>
      </c>
      <c r="E272" s="19" t="s">
        <v>47</v>
      </c>
      <c r="F272" s="19" t="s">
        <v>94</v>
      </c>
      <c r="G272" s="14"/>
      <c r="H272" s="19" t="s">
        <v>80</v>
      </c>
      <c r="I272" s="20" t="s">
        <v>50</v>
      </c>
      <c r="J272" s="5"/>
      <c r="K272" s="19" t="s">
        <v>49</v>
      </c>
      <c r="L272" s="21"/>
      <c r="M272" s="21"/>
      <c r="N272" s="67">
        <v>0.93200000000000005</v>
      </c>
      <c r="O272" s="67">
        <v>0.502</v>
      </c>
      <c r="P272" s="67">
        <v>0.57299999999999995</v>
      </c>
      <c r="Q272" s="67">
        <v>1.2290000000000001</v>
      </c>
      <c r="R272" s="67">
        <v>0.42699999999999999</v>
      </c>
      <c r="S272" s="67">
        <v>0.40799999999999997</v>
      </c>
      <c r="T272" s="67">
        <v>1.119</v>
      </c>
      <c r="U272" s="67">
        <v>0.14199999999999999</v>
      </c>
      <c r="V272" s="67">
        <v>0.23300000000000001</v>
      </c>
      <c r="W272" s="67">
        <v>0.40300000000000002</v>
      </c>
      <c r="X272" s="67">
        <v>0.69499999999999995</v>
      </c>
      <c r="Y272" s="67">
        <v>0.56299999999999994</v>
      </c>
      <c r="Z272" s="67">
        <v>0.27600000000000002</v>
      </c>
      <c r="AA272" s="67">
        <v>0.55600000000000005</v>
      </c>
      <c r="AB272" s="21"/>
    </row>
    <row r="273" spans="4:28" x14ac:dyDescent="0.45">
      <c r="D273" s="39" t="str">
        <f t="shared" si="3"/>
        <v>Tariff summary_LDNO LV_LV Site Specific Band 3_Unit rate 2 
p/kWh</v>
      </c>
      <c r="E273" s="19" t="s">
        <v>47</v>
      </c>
      <c r="F273" s="19" t="s">
        <v>94</v>
      </c>
      <c r="G273" s="14"/>
      <c r="H273" s="19" t="s">
        <v>81</v>
      </c>
      <c r="I273" s="20" t="s">
        <v>50</v>
      </c>
      <c r="J273" s="5"/>
      <c r="K273" s="19" t="s">
        <v>49</v>
      </c>
      <c r="L273" s="21"/>
      <c r="M273" s="21"/>
      <c r="N273" s="67">
        <v>0.93200000000000005</v>
      </c>
      <c r="O273" s="67">
        <v>0.502</v>
      </c>
      <c r="P273" s="67">
        <v>0.57299999999999995</v>
      </c>
      <c r="Q273" s="67">
        <v>1.2290000000000001</v>
      </c>
      <c r="R273" s="67">
        <v>0.42699999999999999</v>
      </c>
      <c r="S273" s="67">
        <v>0.40799999999999997</v>
      </c>
      <c r="T273" s="67">
        <v>1.119</v>
      </c>
      <c r="U273" s="67">
        <v>0.14199999999999999</v>
      </c>
      <c r="V273" s="67">
        <v>0.23300000000000001</v>
      </c>
      <c r="W273" s="67">
        <v>0.40300000000000002</v>
      </c>
      <c r="X273" s="67">
        <v>0.69499999999999995</v>
      </c>
      <c r="Y273" s="67">
        <v>0.56299999999999994</v>
      </c>
      <c r="Z273" s="67">
        <v>0.27600000000000002</v>
      </c>
      <c r="AA273" s="67">
        <v>0.55600000000000005</v>
      </c>
      <c r="AB273" s="21"/>
    </row>
    <row r="274" spans="4:28" x14ac:dyDescent="0.45">
      <c r="D274" s="39" t="str">
        <f t="shared" si="3"/>
        <v>Tariff summary_LDNO LV_LV Site Specific Band 4_Unit rate 2 
p/kWh</v>
      </c>
      <c r="E274" s="19" t="s">
        <v>47</v>
      </c>
      <c r="F274" s="19" t="s">
        <v>94</v>
      </c>
      <c r="G274" s="14"/>
      <c r="H274" s="19" t="s">
        <v>82</v>
      </c>
      <c r="I274" s="20" t="s">
        <v>50</v>
      </c>
      <c r="J274" s="5"/>
      <c r="K274" s="19" t="s">
        <v>49</v>
      </c>
      <c r="L274" s="21"/>
      <c r="M274" s="21"/>
      <c r="N274" s="67">
        <v>0.93200000000000005</v>
      </c>
      <c r="O274" s="67">
        <v>0.502</v>
      </c>
      <c r="P274" s="67">
        <v>0.57299999999999995</v>
      </c>
      <c r="Q274" s="67">
        <v>1.2290000000000001</v>
      </c>
      <c r="R274" s="67">
        <v>0.42699999999999999</v>
      </c>
      <c r="S274" s="67">
        <v>0.40799999999999997</v>
      </c>
      <c r="T274" s="67">
        <v>1.119</v>
      </c>
      <c r="U274" s="67">
        <v>0.14199999999999999</v>
      </c>
      <c r="V274" s="67">
        <v>0.23300000000000001</v>
      </c>
      <c r="W274" s="67">
        <v>0.40300000000000002</v>
      </c>
      <c r="X274" s="67">
        <v>0.69499999999999995</v>
      </c>
      <c r="Y274" s="67">
        <v>0.56299999999999994</v>
      </c>
      <c r="Z274" s="67">
        <v>0.27600000000000002</v>
      </c>
      <c r="AA274" s="67">
        <v>0.55600000000000005</v>
      </c>
      <c r="AB274" s="21"/>
    </row>
    <row r="275" spans="4:28" x14ac:dyDescent="0.45">
      <c r="D275" s="39" t="str">
        <f t="shared" si="3"/>
        <v>Tariff summary_LDNO LV_LV Sub Site Specific No Residual_Unit rate 2 
p/kWh</v>
      </c>
      <c r="E275" s="19" t="s">
        <v>47</v>
      </c>
      <c r="F275" s="19" t="s">
        <v>94</v>
      </c>
      <c r="G275" s="14"/>
      <c r="H275" s="19" t="s">
        <v>83</v>
      </c>
      <c r="I275" s="20" t="s">
        <v>50</v>
      </c>
      <c r="J275" s="5"/>
      <c r="K275" s="19" t="s">
        <v>49</v>
      </c>
      <c r="L275" s="21"/>
      <c r="M275" s="21"/>
      <c r="N275" s="67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21"/>
    </row>
    <row r="276" spans="4:28" x14ac:dyDescent="0.45">
      <c r="D276" s="39" t="str">
        <f t="shared" si="3"/>
        <v>Tariff summary_LDNO LV_LV Sub Site Specific Band 1_Unit rate 2 
p/kWh</v>
      </c>
      <c r="E276" s="19" t="s">
        <v>47</v>
      </c>
      <c r="F276" s="19" t="s">
        <v>94</v>
      </c>
      <c r="G276" s="14"/>
      <c r="H276" s="19" t="s">
        <v>84</v>
      </c>
      <c r="I276" s="20" t="s">
        <v>50</v>
      </c>
      <c r="J276" s="5"/>
      <c r="K276" s="19" t="s">
        <v>49</v>
      </c>
      <c r="L276" s="21"/>
      <c r="M276" s="21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21"/>
    </row>
    <row r="277" spans="4:28" x14ac:dyDescent="0.45">
      <c r="D277" s="39" t="str">
        <f t="shared" si="3"/>
        <v>Tariff summary_LDNO LV_LV Sub Site Specific Band 2_Unit rate 2 
p/kWh</v>
      </c>
      <c r="E277" s="19" t="s">
        <v>47</v>
      </c>
      <c r="F277" s="19" t="s">
        <v>94</v>
      </c>
      <c r="G277" s="14"/>
      <c r="H277" s="19" t="s">
        <v>85</v>
      </c>
      <c r="I277" s="20" t="s">
        <v>50</v>
      </c>
      <c r="J277" s="5"/>
      <c r="K277" s="19" t="s">
        <v>49</v>
      </c>
      <c r="L277" s="21"/>
      <c r="M277" s="21"/>
      <c r="N277" s="67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21"/>
    </row>
    <row r="278" spans="4:28" x14ac:dyDescent="0.45">
      <c r="D278" s="39" t="str">
        <f t="shared" si="3"/>
        <v>Tariff summary_LDNO LV_LV Sub Site Specific Band 3_Unit rate 2 
p/kWh</v>
      </c>
      <c r="E278" s="19" t="s">
        <v>47</v>
      </c>
      <c r="F278" s="19" t="s">
        <v>94</v>
      </c>
      <c r="G278" s="14"/>
      <c r="H278" s="19" t="s">
        <v>86</v>
      </c>
      <c r="I278" s="20" t="s">
        <v>50</v>
      </c>
      <c r="J278" s="5"/>
      <c r="K278" s="19" t="s">
        <v>49</v>
      </c>
      <c r="L278" s="21"/>
      <c r="M278" s="21"/>
      <c r="N278" s="67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21"/>
    </row>
    <row r="279" spans="4:28" x14ac:dyDescent="0.45">
      <c r="D279" s="39" t="str">
        <f t="shared" si="3"/>
        <v>Tariff summary_LDNO LV_LV Sub Site Specific Band 4_Unit rate 2 
p/kWh</v>
      </c>
      <c r="E279" s="19" t="s">
        <v>47</v>
      </c>
      <c r="F279" s="19" t="s">
        <v>94</v>
      </c>
      <c r="G279" s="14"/>
      <c r="H279" s="19" t="s">
        <v>87</v>
      </c>
      <c r="I279" s="20" t="s">
        <v>50</v>
      </c>
      <c r="J279" s="5"/>
      <c r="K279" s="19" t="s">
        <v>49</v>
      </c>
      <c r="L279" s="21"/>
      <c r="M279" s="21"/>
      <c r="N279" s="67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21"/>
    </row>
    <row r="280" spans="4:28" x14ac:dyDescent="0.45">
      <c r="D280" s="39" t="str">
        <f t="shared" si="3"/>
        <v>Tariff summary_LDNO LV_HV Site Specific No Residual_Unit rate 2 
p/kWh</v>
      </c>
      <c r="E280" s="19" t="s">
        <v>47</v>
      </c>
      <c r="F280" s="19" t="s">
        <v>94</v>
      </c>
      <c r="G280" s="14"/>
      <c r="H280" s="19" t="s">
        <v>88</v>
      </c>
      <c r="I280" s="20" t="s">
        <v>50</v>
      </c>
      <c r="J280" s="5"/>
      <c r="K280" s="19" t="s">
        <v>49</v>
      </c>
      <c r="L280" s="21"/>
      <c r="M280" s="21"/>
      <c r="N280" s="67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21"/>
    </row>
    <row r="281" spans="4:28" x14ac:dyDescent="0.45">
      <c r="D281" s="39" t="str">
        <f t="shared" si="3"/>
        <v>Tariff summary_LDNO LV_HV Site Specific Band 1_Unit rate 2 
p/kWh</v>
      </c>
      <c r="E281" s="19" t="s">
        <v>47</v>
      </c>
      <c r="F281" s="19" t="s">
        <v>94</v>
      </c>
      <c r="G281" s="14"/>
      <c r="H281" s="19" t="s">
        <v>89</v>
      </c>
      <c r="I281" s="20" t="s">
        <v>50</v>
      </c>
      <c r="J281" s="5"/>
      <c r="K281" s="19" t="s">
        <v>49</v>
      </c>
      <c r="L281" s="21"/>
      <c r="M281" s="21"/>
      <c r="N281" s="67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21"/>
    </row>
    <row r="282" spans="4:28" x14ac:dyDescent="0.45">
      <c r="D282" s="39" t="str">
        <f t="shared" si="3"/>
        <v>Tariff summary_LDNO LV_HV Site Specific Band 2_Unit rate 2 
p/kWh</v>
      </c>
      <c r="E282" s="19" t="s">
        <v>47</v>
      </c>
      <c r="F282" s="19" t="s">
        <v>94</v>
      </c>
      <c r="G282" s="14"/>
      <c r="H282" s="19" t="s">
        <v>90</v>
      </c>
      <c r="I282" s="20" t="s">
        <v>50</v>
      </c>
      <c r="J282" s="5"/>
      <c r="K282" s="19" t="s">
        <v>49</v>
      </c>
      <c r="L282" s="21"/>
      <c r="M282" s="21"/>
      <c r="N282" s="67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21"/>
    </row>
    <row r="283" spans="4:28" x14ac:dyDescent="0.45">
      <c r="D283" s="39" t="str">
        <f t="shared" si="3"/>
        <v>Tariff summary_LDNO LV_HV Site Specific Band 3_Unit rate 2 
p/kWh</v>
      </c>
      <c r="E283" s="19" t="s">
        <v>47</v>
      </c>
      <c r="F283" s="19" t="s">
        <v>94</v>
      </c>
      <c r="G283" s="14"/>
      <c r="H283" s="19" t="s">
        <v>91</v>
      </c>
      <c r="I283" s="20" t="s">
        <v>50</v>
      </c>
      <c r="J283" s="5"/>
      <c r="K283" s="19" t="s">
        <v>49</v>
      </c>
      <c r="L283" s="21"/>
      <c r="M283" s="21"/>
      <c r="N283" s="67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21"/>
    </row>
    <row r="284" spans="4:28" x14ac:dyDescent="0.45">
      <c r="D284" s="39" t="str">
        <f t="shared" si="3"/>
        <v>Tariff summary_LDNO LV_HV Site Specific Band 4_Unit rate 2 
p/kWh</v>
      </c>
      <c r="E284" s="19" t="s">
        <v>47</v>
      </c>
      <c r="F284" s="19" t="s">
        <v>94</v>
      </c>
      <c r="G284" s="14"/>
      <c r="H284" s="19" t="s">
        <v>92</v>
      </c>
      <c r="I284" s="20" t="s">
        <v>50</v>
      </c>
      <c r="J284" s="5"/>
      <c r="K284" s="19" t="s">
        <v>49</v>
      </c>
      <c r="L284" s="21"/>
      <c r="M284" s="21"/>
      <c r="N284" s="67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21"/>
    </row>
    <row r="285" spans="4:28" x14ac:dyDescent="0.45">
      <c r="D285" s="39" t="str">
        <f t="shared" si="3"/>
        <v>Tariff summary_LDNO LV_Unmetered Supplies_Unit rate 2 
p/kWh</v>
      </c>
      <c r="E285" s="19" t="s">
        <v>47</v>
      </c>
      <c r="F285" s="19" t="s">
        <v>94</v>
      </c>
      <c r="G285" s="14"/>
      <c r="H285" s="19" t="s">
        <v>60</v>
      </c>
      <c r="I285" s="20" t="s">
        <v>50</v>
      </c>
      <c r="J285" s="5"/>
      <c r="K285" s="19" t="s">
        <v>49</v>
      </c>
      <c r="L285" s="21"/>
      <c r="M285" s="21"/>
      <c r="N285" s="67">
        <v>3.2069999999999999</v>
      </c>
      <c r="O285" s="67">
        <v>1.288</v>
      </c>
      <c r="P285" s="67">
        <v>1.22</v>
      </c>
      <c r="Q285" s="67">
        <v>3.63</v>
      </c>
      <c r="R285" s="67">
        <v>2.3119999999999998</v>
      </c>
      <c r="S285" s="67">
        <v>1.925</v>
      </c>
      <c r="T285" s="67">
        <v>2.8530000000000002</v>
      </c>
      <c r="U285" s="67">
        <v>1.232</v>
      </c>
      <c r="V285" s="67">
        <v>1.165</v>
      </c>
      <c r="W285" s="67">
        <v>1.0609999999999999</v>
      </c>
      <c r="X285" s="67">
        <v>2.024</v>
      </c>
      <c r="Y285" s="67">
        <v>1.9179999999999999</v>
      </c>
      <c r="Z285" s="67">
        <v>1.913</v>
      </c>
      <c r="AA285" s="67">
        <v>2.1389999999999998</v>
      </c>
      <c r="AB285" s="21"/>
    </row>
    <row r="286" spans="4:28" x14ac:dyDescent="0.45">
      <c r="D286" s="39" t="str">
        <f t="shared" si="3"/>
        <v>Tariff summary_LDNO LV_LV Generation Aggregated_Unit rate 2 
p/kWh</v>
      </c>
      <c r="E286" s="19" t="s">
        <v>47</v>
      </c>
      <c r="F286" s="19" t="s">
        <v>94</v>
      </c>
      <c r="G286" s="14"/>
      <c r="H286" s="19" t="s">
        <v>61</v>
      </c>
      <c r="I286" s="20" t="s">
        <v>50</v>
      </c>
      <c r="J286" s="5"/>
      <c r="K286" s="19" t="s">
        <v>49</v>
      </c>
      <c r="L286" s="21"/>
      <c r="M286" s="21"/>
      <c r="N286" s="67">
        <v>-1.546</v>
      </c>
      <c r="O286" s="67">
        <v>-0.77200000000000002</v>
      </c>
      <c r="P286" s="67">
        <v>-0.82499999999999996</v>
      </c>
      <c r="Q286" s="67">
        <v>-1.7390000000000001</v>
      </c>
      <c r="R286" s="67">
        <v>-0.75700000000000001</v>
      </c>
      <c r="S286" s="67">
        <v>-0.65200000000000002</v>
      </c>
      <c r="T286" s="67">
        <v>-1.756</v>
      </c>
      <c r="U286" s="67">
        <v>-0.77600000000000002</v>
      </c>
      <c r="V286" s="67">
        <v>-0.36199999999999999</v>
      </c>
      <c r="W286" s="67">
        <v>-0.56000000000000005</v>
      </c>
      <c r="X286" s="67">
        <v>-0.89600000000000002</v>
      </c>
      <c r="Y286" s="67">
        <v>-0.74399999999999999</v>
      </c>
      <c r="Z286" s="67">
        <v>-0.435</v>
      </c>
      <c r="AA286" s="67">
        <v>-0.81699999999999995</v>
      </c>
      <c r="AB286" s="21"/>
    </row>
    <row r="287" spans="4:28" x14ac:dyDescent="0.45">
      <c r="D287" s="39" t="str">
        <f t="shared" si="3"/>
        <v>Tariff summary_LDNO LV_LV Sub Generation Aggregated_Unit rate 2 
p/kWh</v>
      </c>
      <c r="E287" s="19" t="s">
        <v>47</v>
      </c>
      <c r="F287" s="19" t="s">
        <v>94</v>
      </c>
      <c r="G287" s="14"/>
      <c r="H287" s="19" t="s">
        <v>62</v>
      </c>
      <c r="I287" s="20" t="s">
        <v>50</v>
      </c>
      <c r="J287" s="5"/>
      <c r="K287" s="19" t="s">
        <v>49</v>
      </c>
      <c r="L287" s="21"/>
      <c r="M287" s="21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21"/>
    </row>
    <row r="288" spans="4:28" x14ac:dyDescent="0.45">
      <c r="D288" s="39" t="str">
        <f t="shared" si="3"/>
        <v>Tariff summary_LDNO LV_LV Generation Site Specific_Unit rate 2 
p/kWh</v>
      </c>
      <c r="E288" s="19" t="s">
        <v>47</v>
      </c>
      <c r="F288" s="19" t="s">
        <v>94</v>
      </c>
      <c r="G288" s="14"/>
      <c r="H288" s="19" t="s">
        <v>63</v>
      </c>
      <c r="I288" s="20" t="s">
        <v>50</v>
      </c>
      <c r="J288" s="5"/>
      <c r="K288" s="19" t="s">
        <v>49</v>
      </c>
      <c r="L288" s="21"/>
      <c r="M288" s="21"/>
      <c r="N288" s="67">
        <v>-1.546</v>
      </c>
      <c r="O288" s="67">
        <v>-0.77200000000000002</v>
      </c>
      <c r="P288" s="67">
        <v>-0.82499999999999996</v>
      </c>
      <c r="Q288" s="67">
        <v>-1.7390000000000001</v>
      </c>
      <c r="R288" s="67">
        <v>-0.75700000000000001</v>
      </c>
      <c r="S288" s="67">
        <v>-0.65200000000000002</v>
      </c>
      <c r="T288" s="67">
        <v>-1.756</v>
      </c>
      <c r="U288" s="67">
        <v>-0.77600000000000002</v>
      </c>
      <c r="V288" s="67">
        <v>-0.36199999999999999</v>
      </c>
      <c r="W288" s="67">
        <v>-0.56000000000000005</v>
      </c>
      <c r="X288" s="67">
        <v>-0.89600000000000002</v>
      </c>
      <c r="Y288" s="67">
        <v>-0.74399999999999999</v>
      </c>
      <c r="Z288" s="67">
        <v>-0.435</v>
      </c>
      <c r="AA288" s="67">
        <v>-0.81699999999999995</v>
      </c>
      <c r="AB288" s="21"/>
    </row>
    <row r="289" spans="4:28" x14ac:dyDescent="0.45">
      <c r="D289" s="39" t="str">
        <f t="shared" si="3"/>
        <v>Tariff summary_LDNO LV_LV Generation Site Specific no RP Charge_Unit rate 2 
p/kWh</v>
      </c>
      <c r="E289" s="19" t="s">
        <v>47</v>
      </c>
      <c r="F289" s="19" t="s">
        <v>94</v>
      </c>
      <c r="G289" s="14"/>
      <c r="H289" s="19" t="s">
        <v>64</v>
      </c>
      <c r="I289" s="20" t="s">
        <v>50</v>
      </c>
      <c r="J289" s="5"/>
      <c r="K289" s="19" t="s">
        <v>49</v>
      </c>
      <c r="L289" s="21"/>
      <c r="M289" s="21"/>
      <c r="N289" s="67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21"/>
    </row>
    <row r="290" spans="4:28" x14ac:dyDescent="0.45">
      <c r="D290" s="39" t="str">
        <f t="shared" si="3"/>
        <v>Tariff summary_LDNO LV_LV Sub Generation Site Specific_Unit rate 2 
p/kWh</v>
      </c>
      <c r="E290" s="19" t="s">
        <v>47</v>
      </c>
      <c r="F290" s="19" t="s">
        <v>94</v>
      </c>
      <c r="G290" s="14"/>
      <c r="H290" s="19" t="s">
        <v>65</v>
      </c>
      <c r="I290" s="20" t="s">
        <v>50</v>
      </c>
      <c r="J290" s="5"/>
      <c r="K290" s="19" t="s">
        <v>49</v>
      </c>
      <c r="L290" s="21"/>
      <c r="M290" s="21"/>
      <c r="N290" s="67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21"/>
    </row>
    <row r="291" spans="4:28" x14ac:dyDescent="0.45">
      <c r="D291" s="39" t="str">
        <f t="shared" si="3"/>
        <v>Tariff summary_LDNO LV_LV Sub Generation Site Specific no RP Charge_Unit rate 2 
p/kWh</v>
      </c>
      <c r="E291" s="19" t="s">
        <v>47</v>
      </c>
      <c r="F291" s="19" t="s">
        <v>94</v>
      </c>
      <c r="G291" s="14"/>
      <c r="H291" s="19" t="s">
        <v>66</v>
      </c>
      <c r="I291" s="20" t="s">
        <v>50</v>
      </c>
      <c r="J291" s="5"/>
      <c r="K291" s="19" t="s">
        <v>49</v>
      </c>
      <c r="L291" s="21"/>
      <c r="M291" s="21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21"/>
    </row>
    <row r="292" spans="4:28" x14ac:dyDescent="0.45">
      <c r="D292" s="39" t="str">
        <f t="shared" si="3"/>
        <v>Tariff summary_LDNO LV_HV Generation Site Specific_Unit rate 2 
p/kWh</v>
      </c>
      <c r="E292" s="19" t="s">
        <v>47</v>
      </c>
      <c r="F292" s="19" t="s">
        <v>94</v>
      </c>
      <c r="G292" s="14"/>
      <c r="H292" s="19" t="s">
        <v>67</v>
      </c>
      <c r="I292" s="20" t="s">
        <v>50</v>
      </c>
      <c r="J292" s="5"/>
      <c r="K292" s="19" t="s">
        <v>49</v>
      </c>
      <c r="L292" s="21"/>
      <c r="M292" s="21"/>
      <c r="N292" s="67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21"/>
    </row>
    <row r="293" spans="4:28" x14ac:dyDescent="0.45">
      <c r="D293" s="39" t="str">
        <f t="shared" si="3"/>
        <v>Tariff summary_LDNO LV_HV Generation Site Specific no RP Charge_Unit rate 2 
p/kWh</v>
      </c>
      <c r="E293" s="19" t="s">
        <v>47</v>
      </c>
      <c r="F293" s="19" t="s">
        <v>94</v>
      </c>
      <c r="G293" s="14"/>
      <c r="H293" s="19" t="s">
        <v>68</v>
      </c>
      <c r="I293" s="20" t="s">
        <v>50</v>
      </c>
      <c r="J293" s="5"/>
      <c r="K293" s="19" t="s">
        <v>49</v>
      </c>
      <c r="L293" s="21"/>
      <c r="M293" s="21"/>
      <c r="N293" s="67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21"/>
    </row>
    <row r="294" spans="4:28" x14ac:dyDescent="0.45">
      <c r="D294" s="39" t="str">
        <f t="shared" si="3"/>
        <v>Tariff summary_LDNO LV_Domestic Aggregated or CT with Residual_Unit rate 3 
p/kWh</v>
      </c>
      <c r="E294" s="19" t="s">
        <v>47</v>
      </c>
      <c r="F294" s="19" t="s">
        <v>94</v>
      </c>
      <c r="G294" s="14"/>
      <c r="H294" s="16" t="s">
        <v>126</v>
      </c>
      <c r="I294" s="18" t="s">
        <v>51</v>
      </c>
      <c r="J294" s="5"/>
      <c r="K294" s="19" t="s">
        <v>49</v>
      </c>
      <c r="L294" s="21"/>
      <c r="M294" s="21"/>
      <c r="N294" s="67">
        <v>0.124</v>
      </c>
      <c r="O294" s="67">
        <v>0.127</v>
      </c>
      <c r="P294" s="67">
        <v>9.7000000000000003E-2</v>
      </c>
      <c r="Q294" s="67">
        <v>0.441</v>
      </c>
      <c r="R294" s="67">
        <v>3.5000000000000003E-2</v>
      </c>
      <c r="S294" s="67">
        <v>0.01</v>
      </c>
      <c r="T294" s="67">
        <v>0.14199999999999999</v>
      </c>
      <c r="U294" s="67">
        <v>0</v>
      </c>
      <c r="V294" s="67">
        <v>0.13100000000000001</v>
      </c>
      <c r="W294" s="67">
        <v>0.14299999999999999</v>
      </c>
      <c r="X294" s="67">
        <v>8.6999999999999994E-2</v>
      </c>
      <c r="Y294" s="67">
        <v>9.0999999999999998E-2</v>
      </c>
      <c r="Z294" s="67">
        <v>2.7E-2</v>
      </c>
      <c r="AA294" s="67">
        <v>8.8999999999999996E-2</v>
      </c>
      <c r="AB294" s="21"/>
    </row>
    <row r="295" spans="4:28" x14ac:dyDescent="0.45">
      <c r="D295" s="39" t="str">
        <f t="shared" si="3"/>
        <v>Tariff summary_LDNO LV_Domestic Aggregated or CT (Related MPAN)_Unit rate 3 
p/kWh</v>
      </c>
      <c r="E295" s="19" t="s">
        <v>47</v>
      </c>
      <c r="F295" s="19" t="s">
        <v>94</v>
      </c>
      <c r="G295" s="14"/>
      <c r="H295" s="19" t="s">
        <v>127</v>
      </c>
      <c r="I295" s="20" t="s">
        <v>51</v>
      </c>
      <c r="J295" s="5"/>
      <c r="K295" s="19" t="s">
        <v>49</v>
      </c>
      <c r="L295" s="21"/>
      <c r="M295" s="21"/>
      <c r="N295" s="67">
        <v>0.124</v>
      </c>
      <c r="O295" s="67">
        <v>0.127</v>
      </c>
      <c r="P295" s="67">
        <v>9.7000000000000003E-2</v>
      </c>
      <c r="Q295" s="67">
        <v>0.441</v>
      </c>
      <c r="R295" s="67">
        <v>3.5000000000000003E-2</v>
      </c>
      <c r="S295" s="67">
        <v>0.01</v>
      </c>
      <c r="T295" s="67">
        <v>0.14199999999999999</v>
      </c>
      <c r="U295" s="67">
        <v>0.14499999999999999</v>
      </c>
      <c r="V295" s="67">
        <v>0.13100000000000001</v>
      </c>
      <c r="W295" s="67">
        <v>0.14299999999999999</v>
      </c>
      <c r="X295" s="67">
        <v>8.6999999999999994E-2</v>
      </c>
      <c r="Y295" s="67">
        <v>9.0999999999999998E-2</v>
      </c>
      <c r="Z295" s="67">
        <v>2.7E-2</v>
      </c>
      <c r="AA295" s="67">
        <v>8.8999999999999996E-2</v>
      </c>
      <c r="AB295" s="21"/>
    </row>
    <row r="296" spans="4:28" x14ac:dyDescent="0.45">
      <c r="D296" s="39" t="str">
        <f t="shared" si="3"/>
        <v>Tariff summary_LDNO LV_Non-Domestic Aggregated or CT No Residual_Unit rate 3 
p/kWh</v>
      </c>
      <c r="E296" s="19" t="s">
        <v>47</v>
      </c>
      <c r="F296" s="19" t="s">
        <v>94</v>
      </c>
      <c r="G296" s="14"/>
      <c r="H296" s="19" t="s">
        <v>128</v>
      </c>
      <c r="I296" s="20" t="s">
        <v>51</v>
      </c>
      <c r="J296" s="5"/>
      <c r="K296" s="19" t="s">
        <v>49</v>
      </c>
      <c r="L296" s="21"/>
      <c r="M296" s="21"/>
      <c r="N296" s="67">
        <v>0.126</v>
      </c>
      <c r="O296" s="67">
        <v>0.13800000000000001</v>
      </c>
      <c r="P296" s="67">
        <v>0.105</v>
      </c>
      <c r="Q296" s="67">
        <v>0.54</v>
      </c>
      <c r="R296" s="67">
        <v>3.1E-2</v>
      </c>
      <c r="S296" s="67">
        <v>1.2E-2</v>
      </c>
      <c r="T296" s="67">
        <v>0.17499999999999999</v>
      </c>
      <c r="U296" s="67">
        <v>8.5999999999999993E-2</v>
      </c>
      <c r="V296" s="67">
        <v>9.8000000000000004E-2</v>
      </c>
      <c r="W296" s="67">
        <v>0.13700000000000001</v>
      </c>
      <c r="X296" s="67">
        <v>0.08</v>
      </c>
      <c r="Y296" s="67">
        <v>8.4000000000000005E-2</v>
      </c>
      <c r="Z296" s="67">
        <v>2.5999999999999999E-2</v>
      </c>
      <c r="AA296" s="67">
        <v>8.1000000000000003E-2</v>
      </c>
      <c r="AB296" s="21"/>
    </row>
    <row r="297" spans="4:28" x14ac:dyDescent="0.45">
      <c r="D297" s="39" t="str">
        <f t="shared" si="3"/>
        <v>Tariff summary_LDNO LV_Non-Domestic Aggregated or CT Band 1_Unit rate 3 
p/kWh</v>
      </c>
      <c r="E297" s="19" t="s">
        <v>47</v>
      </c>
      <c r="F297" s="19" t="s">
        <v>94</v>
      </c>
      <c r="G297" s="14"/>
      <c r="H297" s="19" t="s">
        <v>129</v>
      </c>
      <c r="I297" s="20" t="s">
        <v>51</v>
      </c>
      <c r="J297" s="5"/>
      <c r="K297" s="19" t="s">
        <v>49</v>
      </c>
      <c r="L297" s="21"/>
      <c r="M297" s="21"/>
      <c r="N297" s="67">
        <v>0.126</v>
      </c>
      <c r="O297" s="67">
        <v>0.13800000000000001</v>
      </c>
      <c r="P297" s="67">
        <v>0.105</v>
      </c>
      <c r="Q297" s="67">
        <v>0.54</v>
      </c>
      <c r="R297" s="67">
        <v>3.1E-2</v>
      </c>
      <c r="S297" s="67">
        <v>1.2E-2</v>
      </c>
      <c r="T297" s="67">
        <v>0.17499999999999999</v>
      </c>
      <c r="U297" s="67">
        <v>8.5999999999999993E-2</v>
      </c>
      <c r="V297" s="67">
        <v>9.8000000000000004E-2</v>
      </c>
      <c r="W297" s="67">
        <v>0.13700000000000001</v>
      </c>
      <c r="X297" s="67">
        <v>0.08</v>
      </c>
      <c r="Y297" s="67">
        <v>8.4000000000000005E-2</v>
      </c>
      <c r="Z297" s="67">
        <v>2.5999999999999999E-2</v>
      </c>
      <c r="AA297" s="67">
        <v>8.1000000000000003E-2</v>
      </c>
      <c r="AB297" s="21"/>
    </row>
    <row r="298" spans="4:28" x14ac:dyDescent="0.45">
      <c r="D298" s="39" t="str">
        <f t="shared" si="3"/>
        <v>Tariff summary_LDNO LV_Non-Domestic Aggregated or CT Band 2_Unit rate 3 
p/kWh</v>
      </c>
      <c r="E298" s="19" t="s">
        <v>47</v>
      </c>
      <c r="F298" s="19" t="s">
        <v>94</v>
      </c>
      <c r="G298" s="14"/>
      <c r="H298" s="19" t="s">
        <v>130</v>
      </c>
      <c r="I298" s="20" t="s">
        <v>51</v>
      </c>
      <c r="J298" s="5"/>
      <c r="K298" s="19" t="s">
        <v>49</v>
      </c>
      <c r="L298" s="21"/>
      <c r="M298" s="21"/>
      <c r="N298" s="67">
        <v>0.126</v>
      </c>
      <c r="O298" s="67">
        <v>0.13800000000000001</v>
      </c>
      <c r="P298" s="67">
        <v>0.105</v>
      </c>
      <c r="Q298" s="67">
        <v>0.54</v>
      </c>
      <c r="R298" s="67">
        <v>3.1E-2</v>
      </c>
      <c r="S298" s="67">
        <v>1.2E-2</v>
      </c>
      <c r="T298" s="67">
        <v>0.17499999999999999</v>
      </c>
      <c r="U298" s="67">
        <v>0</v>
      </c>
      <c r="V298" s="67">
        <v>9.8000000000000004E-2</v>
      </c>
      <c r="W298" s="67">
        <v>0.13700000000000001</v>
      </c>
      <c r="X298" s="67">
        <v>0.08</v>
      </c>
      <c r="Y298" s="67">
        <v>8.4000000000000005E-2</v>
      </c>
      <c r="Z298" s="67">
        <v>2.5999999999999999E-2</v>
      </c>
      <c r="AA298" s="67">
        <v>8.1000000000000003E-2</v>
      </c>
      <c r="AB298" s="21"/>
    </row>
    <row r="299" spans="4:28" x14ac:dyDescent="0.45">
      <c r="D299" s="39" t="str">
        <f t="shared" si="3"/>
        <v>Tariff summary_LDNO LV_Non-Domestic Aggregated or CT Band 3_Unit rate 3 
p/kWh</v>
      </c>
      <c r="E299" s="19" t="s">
        <v>47</v>
      </c>
      <c r="F299" s="19" t="s">
        <v>94</v>
      </c>
      <c r="G299" s="14"/>
      <c r="H299" s="19" t="s">
        <v>131</v>
      </c>
      <c r="I299" s="20" t="s">
        <v>51</v>
      </c>
      <c r="J299" s="5"/>
      <c r="K299" s="19" t="s">
        <v>49</v>
      </c>
      <c r="L299" s="21"/>
      <c r="M299" s="21"/>
      <c r="N299" s="67">
        <v>0.126</v>
      </c>
      <c r="O299" s="67">
        <v>0.13800000000000001</v>
      </c>
      <c r="P299" s="67">
        <v>0.105</v>
      </c>
      <c r="Q299" s="67">
        <v>0.54</v>
      </c>
      <c r="R299" s="67">
        <v>3.1E-2</v>
      </c>
      <c r="S299" s="67">
        <v>1.2E-2</v>
      </c>
      <c r="T299" s="67">
        <v>0.17499999999999999</v>
      </c>
      <c r="U299" s="67">
        <v>0</v>
      </c>
      <c r="V299" s="67">
        <v>9.8000000000000004E-2</v>
      </c>
      <c r="W299" s="67">
        <v>0.13700000000000001</v>
      </c>
      <c r="X299" s="67">
        <v>0.08</v>
      </c>
      <c r="Y299" s="67">
        <v>8.4000000000000005E-2</v>
      </c>
      <c r="Z299" s="67">
        <v>2.5999999999999999E-2</v>
      </c>
      <c r="AA299" s="67">
        <v>8.1000000000000003E-2</v>
      </c>
      <c r="AB299" s="21"/>
    </row>
    <row r="300" spans="4:28" x14ac:dyDescent="0.45">
      <c r="D300" s="39" t="str">
        <f t="shared" si="3"/>
        <v>Tariff summary_LDNO LV_Non-Domestic Aggregated or CT Band 4_Unit rate 3 
p/kWh</v>
      </c>
      <c r="E300" s="19" t="s">
        <v>47</v>
      </c>
      <c r="F300" s="19" t="s">
        <v>94</v>
      </c>
      <c r="G300" s="14"/>
      <c r="H300" s="19" t="s">
        <v>132</v>
      </c>
      <c r="I300" s="20" t="s">
        <v>51</v>
      </c>
      <c r="J300" s="5"/>
      <c r="K300" s="19" t="s">
        <v>49</v>
      </c>
      <c r="L300" s="21"/>
      <c r="M300" s="21"/>
      <c r="N300" s="67">
        <v>0.126</v>
      </c>
      <c r="O300" s="67">
        <v>0.13800000000000001</v>
      </c>
      <c r="P300" s="67">
        <v>0.105</v>
      </c>
      <c r="Q300" s="67">
        <v>0.54</v>
      </c>
      <c r="R300" s="67">
        <v>3.1E-2</v>
      </c>
      <c r="S300" s="67">
        <v>1.2E-2</v>
      </c>
      <c r="T300" s="67">
        <v>0.17499999999999999</v>
      </c>
      <c r="U300" s="67">
        <v>0</v>
      </c>
      <c r="V300" s="67">
        <v>9.8000000000000004E-2</v>
      </c>
      <c r="W300" s="67">
        <v>0.13700000000000001</v>
      </c>
      <c r="X300" s="67">
        <v>0.08</v>
      </c>
      <c r="Y300" s="67">
        <v>8.4000000000000005E-2</v>
      </c>
      <c r="Z300" s="67">
        <v>2.5999999999999999E-2</v>
      </c>
      <c r="AA300" s="67">
        <v>8.1000000000000003E-2</v>
      </c>
      <c r="AB300" s="21"/>
    </row>
    <row r="301" spans="4:28" x14ac:dyDescent="0.45">
      <c r="D301" s="39" t="str">
        <f t="shared" si="3"/>
        <v>Tariff summary_LDNO LV_Non-Domestic Aggregated or CT (Related MPAN)_Unit rate 3 
p/kWh</v>
      </c>
      <c r="E301" s="19" t="s">
        <v>47</v>
      </c>
      <c r="F301" s="19" t="s">
        <v>94</v>
      </c>
      <c r="G301" s="14"/>
      <c r="H301" s="19" t="s">
        <v>133</v>
      </c>
      <c r="I301" s="20" t="s">
        <v>51</v>
      </c>
      <c r="J301" s="5"/>
      <c r="K301" s="19" t="s">
        <v>49</v>
      </c>
      <c r="L301" s="21"/>
      <c r="M301" s="21"/>
      <c r="N301" s="67">
        <v>0.126</v>
      </c>
      <c r="O301" s="67">
        <v>0.13800000000000001</v>
      </c>
      <c r="P301" s="67">
        <v>0.105</v>
      </c>
      <c r="Q301" s="67">
        <v>0.54</v>
      </c>
      <c r="R301" s="67">
        <v>3.1E-2</v>
      </c>
      <c r="S301" s="67">
        <v>1.2E-2</v>
      </c>
      <c r="T301" s="67">
        <v>0.17499999999999999</v>
      </c>
      <c r="U301" s="67">
        <v>8.5999999999999993E-2</v>
      </c>
      <c r="V301" s="67">
        <v>9.8000000000000004E-2</v>
      </c>
      <c r="W301" s="67">
        <v>0.13700000000000001</v>
      </c>
      <c r="X301" s="67">
        <v>0.08</v>
      </c>
      <c r="Y301" s="67">
        <v>8.4000000000000005E-2</v>
      </c>
      <c r="Z301" s="67">
        <v>2.5999999999999999E-2</v>
      </c>
      <c r="AA301" s="67">
        <v>8.1000000000000003E-2</v>
      </c>
      <c r="AB301" s="21"/>
    </row>
    <row r="302" spans="4:28" x14ac:dyDescent="0.45">
      <c r="D302" s="39" t="str">
        <f t="shared" si="3"/>
        <v>Tariff summary_LDNO LV_LV Site Specific No Residual_Unit rate 3 
p/kWh</v>
      </c>
      <c r="E302" s="19" t="s">
        <v>47</v>
      </c>
      <c r="F302" s="19" t="s">
        <v>94</v>
      </c>
      <c r="G302" s="14"/>
      <c r="H302" s="19" t="s">
        <v>78</v>
      </c>
      <c r="I302" s="20" t="s">
        <v>51</v>
      </c>
      <c r="J302" s="5"/>
      <c r="K302" s="19" t="s">
        <v>49</v>
      </c>
      <c r="L302" s="21"/>
      <c r="M302" s="21"/>
      <c r="N302" s="67">
        <v>8.5000000000000006E-2</v>
      </c>
      <c r="O302" s="67">
        <v>0.1</v>
      </c>
      <c r="P302" s="67">
        <v>8.1000000000000003E-2</v>
      </c>
      <c r="Q302" s="67">
        <v>0.36099999999999999</v>
      </c>
      <c r="R302" s="67">
        <v>0.02</v>
      </c>
      <c r="S302" s="67">
        <v>7.0000000000000001E-3</v>
      </c>
      <c r="T302" s="67">
        <v>0.109</v>
      </c>
      <c r="U302" s="67">
        <v>6.8000000000000005E-2</v>
      </c>
      <c r="V302" s="67">
        <v>7.0000000000000007E-2</v>
      </c>
      <c r="W302" s="67">
        <v>9.1999999999999998E-2</v>
      </c>
      <c r="X302" s="67">
        <v>5.8000000000000003E-2</v>
      </c>
      <c r="Y302" s="67">
        <v>6.3E-2</v>
      </c>
      <c r="Z302" s="67">
        <v>1.6E-2</v>
      </c>
      <c r="AA302" s="67">
        <v>6.5000000000000002E-2</v>
      </c>
      <c r="AB302" s="21"/>
    </row>
    <row r="303" spans="4:28" x14ac:dyDescent="0.45">
      <c r="D303" s="39" t="str">
        <f t="shared" si="3"/>
        <v>Tariff summary_LDNO LV_LV Site Specific Band 1_Unit rate 3 
p/kWh</v>
      </c>
      <c r="E303" s="19" t="s">
        <v>47</v>
      </c>
      <c r="F303" s="19" t="s">
        <v>94</v>
      </c>
      <c r="G303" s="14"/>
      <c r="H303" s="19" t="s">
        <v>79</v>
      </c>
      <c r="I303" s="20" t="s">
        <v>51</v>
      </c>
      <c r="J303" s="5"/>
      <c r="K303" s="19" t="s">
        <v>49</v>
      </c>
      <c r="L303" s="21"/>
      <c r="M303" s="21"/>
      <c r="N303" s="67">
        <v>8.5000000000000006E-2</v>
      </c>
      <c r="O303" s="67">
        <v>0.1</v>
      </c>
      <c r="P303" s="67">
        <v>8.1000000000000003E-2</v>
      </c>
      <c r="Q303" s="67">
        <v>0.36099999999999999</v>
      </c>
      <c r="R303" s="67">
        <v>0.02</v>
      </c>
      <c r="S303" s="67">
        <v>7.0000000000000001E-3</v>
      </c>
      <c r="T303" s="67">
        <v>0.109</v>
      </c>
      <c r="U303" s="67">
        <v>3.7999999999999999E-2</v>
      </c>
      <c r="V303" s="67">
        <v>7.0000000000000007E-2</v>
      </c>
      <c r="W303" s="67">
        <v>9.1999999999999998E-2</v>
      </c>
      <c r="X303" s="67">
        <v>5.8000000000000003E-2</v>
      </c>
      <c r="Y303" s="67">
        <v>6.3E-2</v>
      </c>
      <c r="Z303" s="67">
        <v>1.6E-2</v>
      </c>
      <c r="AA303" s="67">
        <v>6.5000000000000002E-2</v>
      </c>
      <c r="AB303" s="21"/>
    </row>
    <row r="304" spans="4:28" x14ac:dyDescent="0.45">
      <c r="D304" s="39" t="str">
        <f t="shared" si="3"/>
        <v>Tariff summary_LDNO LV_LV Site Specific Band 2_Unit rate 3 
p/kWh</v>
      </c>
      <c r="E304" s="19" t="s">
        <v>47</v>
      </c>
      <c r="F304" s="19" t="s">
        <v>94</v>
      </c>
      <c r="G304" s="14"/>
      <c r="H304" s="19" t="s">
        <v>80</v>
      </c>
      <c r="I304" s="20" t="s">
        <v>51</v>
      </c>
      <c r="J304" s="5"/>
      <c r="K304" s="19" t="s">
        <v>49</v>
      </c>
      <c r="L304" s="21"/>
      <c r="M304" s="21"/>
      <c r="N304" s="67">
        <v>8.5000000000000006E-2</v>
      </c>
      <c r="O304" s="67">
        <v>0.1</v>
      </c>
      <c r="P304" s="67">
        <v>8.1000000000000003E-2</v>
      </c>
      <c r="Q304" s="67">
        <v>0.36099999999999999</v>
      </c>
      <c r="R304" s="67">
        <v>0.02</v>
      </c>
      <c r="S304" s="67">
        <v>7.0000000000000001E-3</v>
      </c>
      <c r="T304" s="67">
        <v>0.109</v>
      </c>
      <c r="U304" s="67">
        <v>3.7999999999999999E-2</v>
      </c>
      <c r="V304" s="67">
        <v>7.0000000000000007E-2</v>
      </c>
      <c r="W304" s="67">
        <v>9.1999999999999998E-2</v>
      </c>
      <c r="X304" s="67">
        <v>5.8000000000000003E-2</v>
      </c>
      <c r="Y304" s="67">
        <v>6.3E-2</v>
      </c>
      <c r="Z304" s="67">
        <v>1.6E-2</v>
      </c>
      <c r="AA304" s="67">
        <v>6.5000000000000002E-2</v>
      </c>
      <c r="AB304" s="21"/>
    </row>
    <row r="305" spans="4:28" x14ac:dyDescent="0.45">
      <c r="D305" s="39" t="str">
        <f t="shared" si="3"/>
        <v>Tariff summary_LDNO LV_LV Site Specific Band 3_Unit rate 3 
p/kWh</v>
      </c>
      <c r="E305" s="19" t="s">
        <v>47</v>
      </c>
      <c r="F305" s="19" t="s">
        <v>94</v>
      </c>
      <c r="G305" s="14"/>
      <c r="H305" s="19" t="s">
        <v>81</v>
      </c>
      <c r="I305" s="20" t="s">
        <v>51</v>
      </c>
      <c r="J305" s="5"/>
      <c r="K305" s="19" t="s">
        <v>49</v>
      </c>
      <c r="L305" s="21"/>
      <c r="M305" s="21"/>
      <c r="N305" s="67">
        <v>8.5000000000000006E-2</v>
      </c>
      <c r="O305" s="67">
        <v>0.1</v>
      </c>
      <c r="P305" s="67">
        <v>8.1000000000000003E-2</v>
      </c>
      <c r="Q305" s="67">
        <v>0.36099999999999999</v>
      </c>
      <c r="R305" s="67">
        <v>0.02</v>
      </c>
      <c r="S305" s="67">
        <v>7.0000000000000001E-3</v>
      </c>
      <c r="T305" s="67">
        <v>0.109</v>
      </c>
      <c r="U305" s="67">
        <v>3.7999999999999999E-2</v>
      </c>
      <c r="V305" s="67">
        <v>7.0000000000000007E-2</v>
      </c>
      <c r="W305" s="67">
        <v>9.1999999999999998E-2</v>
      </c>
      <c r="X305" s="67">
        <v>5.8000000000000003E-2</v>
      </c>
      <c r="Y305" s="67">
        <v>6.3E-2</v>
      </c>
      <c r="Z305" s="67">
        <v>1.6E-2</v>
      </c>
      <c r="AA305" s="67">
        <v>6.5000000000000002E-2</v>
      </c>
      <c r="AB305" s="21"/>
    </row>
    <row r="306" spans="4:28" x14ac:dyDescent="0.45">
      <c r="D306" s="39" t="str">
        <f t="shared" si="3"/>
        <v>Tariff summary_LDNO LV_LV Site Specific Band 4_Unit rate 3 
p/kWh</v>
      </c>
      <c r="E306" s="19" t="s">
        <v>47</v>
      </c>
      <c r="F306" s="19" t="s">
        <v>94</v>
      </c>
      <c r="G306" s="14"/>
      <c r="H306" s="19" t="s">
        <v>82</v>
      </c>
      <c r="I306" s="20" t="s">
        <v>51</v>
      </c>
      <c r="J306" s="5"/>
      <c r="K306" s="19" t="s">
        <v>49</v>
      </c>
      <c r="L306" s="21"/>
      <c r="M306" s="21"/>
      <c r="N306" s="67">
        <v>8.5000000000000006E-2</v>
      </c>
      <c r="O306" s="67">
        <v>0.1</v>
      </c>
      <c r="P306" s="67">
        <v>8.1000000000000003E-2</v>
      </c>
      <c r="Q306" s="67">
        <v>0.36099999999999999</v>
      </c>
      <c r="R306" s="67">
        <v>0.02</v>
      </c>
      <c r="S306" s="67">
        <v>7.0000000000000001E-3</v>
      </c>
      <c r="T306" s="67">
        <v>0.109</v>
      </c>
      <c r="U306" s="67">
        <v>3.7999999999999999E-2</v>
      </c>
      <c r="V306" s="67">
        <v>7.0000000000000007E-2</v>
      </c>
      <c r="W306" s="67">
        <v>9.1999999999999998E-2</v>
      </c>
      <c r="X306" s="67">
        <v>5.8000000000000003E-2</v>
      </c>
      <c r="Y306" s="67">
        <v>6.3E-2</v>
      </c>
      <c r="Z306" s="67">
        <v>1.6E-2</v>
      </c>
      <c r="AA306" s="67">
        <v>6.5000000000000002E-2</v>
      </c>
      <c r="AB306" s="21"/>
    </row>
    <row r="307" spans="4:28" x14ac:dyDescent="0.45">
      <c r="D307" s="39" t="str">
        <f t="shared" si="3"/>
        <v>Tariff summary_LDNO LV_LV Sub Site Specific No Residual_Unit rate 3 
p/kWh</v>
      </c>
      <c r="E307" s="19" t="s">
        <v>47</v>
      </c>
      <c r="F307" s="19" t="s">
        <v>94</v>
      </c>
      <c r="G307" s="14"/>
      <c r="H307" s="19" t="s">
        <v>83</v>
      </c>
      <c r="I307" s="20" t="s">
        <v>51</v>
      </c>
      <c r="J307" s="5"/>
      <c r="K307" s="19" t="s">
        <v>49</v>
      </c>
      <c r="L307" s="21"/>
      <c r="M307" s="21"/>
      <c r="N307" s="67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21"/>
    </row>
    <row r="308" spans="4:28" x14ac:dyDescent="0.45">
      <c r="D308" s="39" t="str">
        <f t="shared" si="3"/>
        <v>Tariff summary_LDNO LV_LV Sub Site Specific Band 1_Unit rate 3 
p/kWh</v>
      </c>
      <c r="E308" s="19" t="s">
        <v>47</v>
      </c>
      <c r="F308" s="19" t="s">
        <v>94</v>
      </c>
      <c r="G308" s="14"/>
      <c r="H308" s="19" t="s">
        <v>84</v>
      </c>
      <c r="I308" s="20" t="s">
        <v>51</v>
      </c>
      <c r="J308" s="5"/>
      <c r="K308" s="19" t="s">
        <v>49</v>
      </c>
      <c r="L308" s="21"/>
      <c r="M308" s="21"/>
      <c r="N308" s="67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21"/>
    </row>
    <row r="309" spans="4:28" x14ac:dyDescent="0.45">
      <c r="D309" s="39" t="str">
        <f t="shared" si="3"/>
        <v>Tariff summary_LDNO LV_LV Sub Site Specific Band 2_Unit rate 3 
p/kWh</v>
      </c>
      <c r="E309" s="19" t="s">
        <v>47</v>
      </c>
      <c r="F309" s="19" t="s">
        <v>94</v>
      </c>
      <c r="G309" s="14"/>
      <c r="H309" s="19" t="s">
        <v>85</v>
      </c>
      <c r="I309" s="20" t="s">
        <v>51</v>
      </c>
      <c r="J309" s="5"/>
      <c r="K309" s="19" t="s">
        <v>49</v>
      </c>
      <c r="L309" s="21"/>
      <c r="M309" s="21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21"/>
    </row>
    <row r="310" spans="4:28" x14ac:dyDescent="0.45">
      <c r="D310" s="39" t="str">
        <f t="shared" si="3"/>
        <v>Tariff summary_LDNO LV_LV Sub Site Specific Band 3_Unit rate 3 
p/kWh</v>
      </c>
      <c r="E310" s="19" t="s">
        <v>47</v>
      </c>
      <c r="F310" s="19" t="s">
        <v>94</v>
      </c>
      <c r="G310" s="14"/>
      <c r="H310" s="19" t="s">
        <v>86</v>
      </c>
      <c r="I310" s="20" t="s">
        <v>51</v>
      </c>
      <c r="J310" s="5"/>
      <c r="K310" s="19" t="s">
        <v>49</v>
      </c>
      <c r="L310" s="21"/>
      <c r="M310" s="21"/>
      <c r="N310" s="67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21"/>
    </row>
    <row r="311" spans="4:28" x14ac:dyDescent="0.45">
      <c r="D311" s="39" t="str">
        <f t="shared" si="3"/>
        <v>Tariff summary_LDNO LV_LV Sub Site Specific Band 4_Unit rate 3 
p/kWh</v>
      </c>
      <c r="E311" s="19" t="s">
        <v>47</v>
      </c>
      <c r="F311" s="19" t="s">
        <v>94</v>
      </c>
      <c r="G311" s="14"/>
      <c r="H311" s="19" t="s">
        <v>87</v>
      </c>
      <c r="I311" s="20" t="s">
        <v>51</v>
      </c>
      <c r="J311" s="5"/>
      <c r="K311" s="19" t="s">
        <v>49</v>
      </c>
      <c r="L311" s="21"/>
      <c r="M311" s="21"/>
      <c r="N311" s="67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21"/>
    </row>
    <row r="312" spans="4:28" x14ac:dyDescent="0.45">
      <c r="D312" s="39" t="str">
        <f t="shared" si="3"/>
        <v>Tariff summary_LDNO LV_HV Site Specific No Residual_Unit rate 3 
p/kWh</v>
      </c>
      <c r="E312" s="19" t="s">
        <v>47</v>
      </c>
      <c r="F312" s="19" t="s">
        <v>94</v>
      </c>
      <c r="G312" s="14"/>
      <c r="H312" s="19" t="s">
        <v>88</v>
      </c>
      <c r="I312" s="20" t="s">
        <v>51</v>
      </c>
      <c r="J312" s="5"/>
      <c r="K312" s="19" t="s">
        <v>49</v>
      </c>
      <c r="L312" s="21"/>
      <c r="M312" s="21"/>
      <c r="N312" s="67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21"/>
    </row>
    <row r="313" spans="4:28" x14ac:dyDescent="0.45">
      <c r="D313" s="39" t="str">
        <f t="shared" si="3"/>
        <v>Tariff summary_LDNO LV_HV Site Specific Band 1_Unit rate 3 
p/kWh</v>
      </c>
      <c r="E313" s="19" t="s">
        <v>47</v>
      </c>
      <c r="F313" s="19" t="s">
        <v>94</v>
      </c>
      <c r="G313" s="14"/>
      <c r="H313" s="19" t="s">
        <v>89</v>
      </c>
      <c r="I313" s="20" t="s">
        <v>51</v>
      </c>
      <c r="J313" s="5"/>
      <c r="K313" s="19" t="s">
        <v>49</v>
      </c>
      <c r="L313" s="21"/>
      <c r="M313" s="21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21"/>
    </row>
    <row r="314" spans="4:28" x14ac:dyDescent="0.45">
      <c r="D314" s="39" t="str">
        <f t="shared" si="3"/>
        <v>Tariff summary_LDNO LV_HV Site Specific Band 2_Unit rate 3 
p/kWh</v>
      </c>
      <c r="E314" s="19" t="s">
        <v>47</v>
      </c>
      <c r="F314" s="19" t="s">
        <v>94</v>
      </c>
      <c r="G314" s="14"/>
      <c r="H314" s="19" t="s">
        <v>90</v>
      </c>
      <c r="I314" s="20" t="s">
        <v>51</v>
      </c>
      <c r="J314" s="5"/>
      <c r="K314" s="19" t="s">
        <v>49</v>
      </c>
      <c r="L314" s="21"/>
      <c r="M314" s="21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21"/>
    </row>
    <row r="315" spans="4:28" x14ac:dyDescent="0.45">
      <c r="D315" s="39" t="str">
        <f t="shared" si="3"/>
        <v>Tariff summary_LDNO LV_HV Site Specific Band 3_Unit rate 3 
p/kWh</v>
      </c>
      <c r="E315" s="19" t="s">
        <v>47</v>
      </c>
      <c r="F315" s="19" t="s">
        <v>94</v>
      </c>
      <c r="G315" s="14"/>
      <c r="H315" s="19" t="s">
        <v>91</v>
      </c>
      <c r="I315" s="20" t="s">
        <v>51</v>
      </c>
      <c r="J315" s="5"/>
      <c r="K315" s="19" t="s">
        <v>49</v>
      </c>
      <c r="L315" s="21"/>
      <c r="M315" s="21"/>
      <c r="N315" s="67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21"/>
    </row>
    <row r="316" spans="4:28" x14ac:dyDescent="0.45">
      <c r="D316" s="39" t="str">
        <f t="shared" si="3"/>
        <v>Tariff summary_LDNO LV_HV Site Specific Band 4_Unit rate 3 
p/kWh</v>
      </c>
      <c r="E316" s="19" t="s">
        <v>47</v>
      </c>
      <c r="F316" s="19" t="s">
        <v>94</v>
      </c>
      <c r="G316" s="14"/>
      <c r="H316" s="19" t="s">
        <v>92</v>
      </c>
      <c r="I316" s="20" t="s">
        <v>51</v>
      </c>
      <c r="J316" s="5"/>
      <c r="K316" s="19" t="s">
        <v>49</v>
      </c>
      <c r="L316" s="21"/>
      <c r="M316" s="21"/>
      <c r="N316" s="67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21"/>
    </row>
    <row r="317" spans="4:28" x14ac:dyDescent="0.45">
      <c r="D317" s="39" t="str">
        <f t="shared" si="3"/>
        <v>Tariff summary_LDNO LV_Unmetered Supplies_Unit rate 3 
p/kWh</v>
      </c>
      <c r="E317" s="19" t="s">
        <v>47</v>
      </c>
      <c r="F317" s="19" t="s">
        <v>94</v>
      </c>
      <c r="G317" s="14"/>
      <c r="H317" s="19" t="s">
        <v>60</v>
      </c>
      <c r="I317" s="20" t="s">
        <v>51</v>
      </c>
      <c r="J317" s="5"/>
      <c r="K317" s="19" t="s">
        <v>49</v>
      </c>
      <c r="L317" s="21"/>
      <c r="M317" s="21"/>
      <c r="N317" s="67">
        <v>2.3820000000000001</v>
      </c>
      <c r="O317" s="67">
        <v>0.89300000000000002</v>
      </c>
      <c r="P317" s="67">
        <v>0.75</v>
      </c>
      <c r="Q317" s="67">
        <v>2.964</v>
      </c>
      <c r="R317" s="67">
        <v>1.768</v>
      </c>
      <c r="S317" s="67">
        <v>1.44</v>
      </c>
      <c r="T317" s="67">
        <v>1.5649999999999999</v>
      </c>
      <c r="U317" s="67">
        <v>0.09</v>
      </c>
      <c r="V317" s="67">
        <v>0.95799999999999996</v>
      </c>
      <c r="W317" s="67">
        <v>0.70699999999999996</v>
      </c>
      <c r="X317" s="67">
        <v>1.1819999999999999</v>
      </c>
      <c r="Y317" s="67">
        <v>1.3440000000000001</v>
      </c>
      <c r="Z317" s="67">
        <v>1.4379999999999999</v>
      </c>
      <c r="AA317" s="67">
        <v>1.5389999999999999</v>
      </c>
      <c r="AB317" s="21"/>
    </row>
    <row r="318" spans="4:28" x14ac:dyDescent="0.45">
      <c r="D318" s="39" t="str">
        <f t="shared" si="3"/>
        <v>Tariff summary_LDNO LV_LV Generation Aggregated_Unit rate 3 
p/kWh</v>
      </c>
      <c r="E318" s="19" t="s">
        <v>47</v>
      </c>
      <c r="F318" s="19" t="s">
        <v>94</v>
      </c>
      <c r="G318" s="14"/>
      <c r="H318" s="19" t="s">
        <v>61</v>
      </c>
      <c r="I318" s="20" t="s">
        <v>51</v>
      </c>
      <c r="J318" s="5"/>
      <c r="K318" s="19" t="s">
        <v>49</v>
      </c>
      <c r="L318" s="21"/>
      <c r="M318" s="21"/>
      <c r="N318" s="67">
        <v>-0.13800000000000001</v>
      </c>
      <c r="O318" s="67">
        <v>-0.156</v>
      </c>
      <c r="P318" s="67">
        <v>-0.11700000000000001</v>
      </c>
      <c r="Q318" s="67">
        <v>-0.49399999999999999</v>
      </c>
      <c r="R318" s="67">
        <v>-3.6999999999999998E-2</v>
      </c>
      <c r="S318" s="67">
        <v>-1.2E-2</v>
      </c>
      <c r="T318" s="67">
        <v>-0.17499999999999999</v>
      </c>
      <c r="U318" s="67">
        <v>-0.111</v>
      </c>
      <c r="V318" s="67">
        <v>-0.112</v>
      </c>
      <c r="W318" s="67">
        <v>-0.127</v>
      </c>
      <c r="X318" s="67">
        <v>-7.4999999999999997E-2</v>
      </c>
      <c r="Y318" s="67">
        <v>-8.6999999999999994E-2</v>
      </c>
      <c r="Z318" s="67">
        <v>-2.7E-2</v>
      </c>
      <c r="AA318" s="67">
        <v>-8.8999999999999996E-2</v>
      </c>
      <c r="AB318" s="21"/>
    </row>
    <row r="319" spans="4:28" x14ac:dyDescent="0.45">
      <c r="D319" s="39" t="str">
        <f t="shared" si="3"/>
        <v>Tariff summary_LDNO LV_LV Sub Generation Aggregated_Unit rate 3 
p/kWh</v>
      </c>
      <c r="E319" s="19" t="s">
        <v>47</v>
      </c>
      <c r="F319" s="19" t="s">
        <v>94</v>
      </c>
      <c r="G319" s="14"/>
      <c r="H319" s="19" t="s">
        <v>62</v>
      </c>
      <c r="I319" s="20" t="s">
        <v>51</v>
      </c>
      <c r="J319" s="5"/>
      <c r="K319" s="19" t="s">
        <v>49</v>
      </c>
      <c r="L319" s="21"/>
      <c r="M319" s="21"/>
      <c r="N319" s="67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21"/>
    </row>
    <row r="320" spans="4:28" x14ac:dyDescent="0.45">
      <c r="D320" s="39" t="str">
        <f t="shared" si="3"/>
        <v>Tariff summary_LDNO LV_LV Generation Site Specific_Unit rate 3 
p/kWh</v>
      </c>
      <c r="E320" s="19" t="s">
        <v>47</v>
      </c>
      <c r="F320" s="19" t="s">
        <v>94</v>
      </c>
      <c r="G320" s="14"/>
      <c r="H320" s="19" t="s">
        <v>63</v>
      </c>
      <c r="I320" s="20" t="s">
        <v>51</v>
      </c>
      <c r="J320" s="5"/>
      <c r="K320" s="19" t="s">
        <v>49</v>
      </c>
      <c r="L320" s="21"/>
      <c r="M320" s="21"/>
      <c r="N320" s="67">
        <v>-0.13800000000000001</v>
      </c>
      <c r="O320" s="67">
        <v>-0.156</v>
      </c>
      <c r="P320" s="67">
        <v>-0.11700000000000001</v>
      </c>
      <c r="Q320" s="67">
        <v>-0.49399999999999999</v>
      </c>
      <c r="R320" s="67">
        <v>-3.6999999999999998E-2</v>
      </c>
      <c r="S320" s="67">
        <v>-1.2E-2</v>
      </c>
      <c r="T320" s="67">
        <v>-0.17499999999999999</v>
      </c>
      <c r="U320" s="67">
        <v>-0.111</v>
      </c>
      <c r="V320" s="67">
        <v>-0.112</v>
      </c>
      <c r="W320" s="67">
        <v>-0.127</v>
      </c>
      <c r="X320" s="67">
        <v>-7.4999999999999997E-2</v>
      </c>
      <c r="Y320" s="67">
        <v>-8.6999999999999994E-2</v>
      </c>
      <c r="Z320" s="67">
        <v>-2.7E-2</v>
      </c>
      <c r="AA320" s="67">
        <v>-8.8999999999999996E-2</v>
      </c>
      <c r="AB320" s="21"/>
    </row>
    <row r="321" spans="4:28" x14ac:dyDescent="0.45">
      <c r="D321" s="39" t="str">
        <f t="shared" si="3"/>
        <v>Tariff summary_LDNO LV_LV Generation Site Specific no RP Charge_Unit rate 3 
p/kWh</v>
      </c>
      <c r="E321" s="19" t="s">
        <v>47</v>
      </c>
      <c r="F321" s="19" t="s">
        <v>94</v>
      </c>
      <c r="G321" s="14"/>
      <c r="H321" s="19" t="s">
        <v>64</v>
      </c>
      <c r="I321" s="20" t="s">
        <v>51</v>
      </c>
      <c r="J321" s="5"/>
      <c r="K321" s="19" t="s">
        <v>49</v>
      </c>
      <c r="L321" s="21"/>
      <c r="M321" s="21"/>
      <c r="N321" s="67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21"/>
    </row>
    <row r="322" spans="4:28" x14ac:dyDescent="0.45">
      <c r="D322" s="39" t="str">
        <f t="shared" si="3"/>
        <v>Tariff summary_LDNO LV_LV Sub Generation Site Specific_Unit rate 3 
p/kWh</v>
      </c>
      <c r="E322" s="19" t="s">
        <v>47</v>
      </c>
      <c r="F322" s="19" t="s">
        <v>94</v>
      </c>
      <c r="G322" s="14"/>
      <c r="H322" s="19" t="s">
        <v>65</v>
      </c>
      <c r="I322" s="20" t="s">
        <v>51</v>
      </c>
      <c r="J322" s="5"/>
      <c r="K322" s="19" t="s">
        <v>49</v>
      </c>
      <c r="L322" s="21"/>
      <c r="M322" s="21"/>
      <c r="N322" s="67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21"/>
    </row>
    <row r="323" spans="4:28" x14ac:dyDescent="0.45">
      <c r="D323" s="39" t="str">
        <f t="shared" si="3"/>
        <v>Tariff summary_LDNO LV_LV Sub Generation Site Specific no RP Charge_Unit rate 3 
p/kWh</v>
      </c>
      <c r="E323" s="19" t="s">
        <v>47</v>
      </c>
      <c r="F323" s="19" t="s">
        <v>94</v>
      </c>
      <c r="G323" s="14"/>
      <c r="H323" s="19" t="s">
        <v>66</v>
      </c>
      <c r="I323" s="20" t="s">
        <v>51</v>
      </c>
      <c r="J323" s="5"/>
      <c r="K323" s="19" t="s">
        <v>49</v>
      </c>
      <c r="L323" s="21"/>
      <c r="M323" s="21"/>
      <c r="N323" s="67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21"/>
    </row>
    <row r="324" spans="4:28" x14ac:dyDescent="0.45">
      <c r="D324" s="39" t="str">
        <f t="shared" si="3"/>
        <v>Tariff summary_LDNO LV_HV Generation Site Specific_Unit rate 3 
p/kWh</v>
      </c>
      <c r="E324" s="19" t="s">
        <v>47</v>
      </c>
      <c r="F324" s="19" t="s">
        <v>94</v>
      </c>
      <c r="G324" s="14"/>
      <c r="H324" s="19" t="s">
        <v>67</v>
      </c>
      <c r="I324" s="20" t="s">
        <v>51</v>
      </c>
      <c r="J324" s="5"/>
      <c r="K324" s="19" t="s">
        <v>49</v>
      </c>
      <c r="L324" s="21"/>
      <c r="M324" s="21"/>
      <c r="N324" s="67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21"/>
    </row>
    <row r="325" spans="4:28" x14ac:dyDescent="0.45">
      <c r="D325" s="39" t="str">
        <f t="shared" si="3"/>
        <v>Tariff summary_LDNO LV_HV Generation Site Specific no RP Charge_Unit rate 3 
p/kWh</v>
      </c>
      <c r="E325" s="19" t="s">
        <v>47</v>
      </c>
      <c r="F325" s="19" t="s">
        <v>94</v>
      </c>
      <c r="G325" s="14"/>
      <c r="H325" s="19" t="s">
        <v>68</v>
      </c>
      <c r="I325" s="20" t="s">
        <v>51</v>
      </c>
      <c r="J325" s="5"/>
      <c r="K325" s="19" t="s">
        <v>49</v>
      </c>
      <c r="L325" s="21"/>
      <c r="M325" s="21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21"/>
    </row>
    <row r="326" spans="4:28" x14ac:dyDescent="0.45">
      <c r="D326" s="39" t="str">
        <f t="shared" si="3"/>
        <v>Tariff summary_LDNO LV_Domestic Aggregated or CT with Residual_Fixed charge 
p/MPAN/day</v>
      </c>
      <c r="E326" s="19" t="s">
        <v>47</v>
      </c>
      <c r="F326" s="19" t="s">
        <v>94</v>
      </c>
      <c r="G326" s="14"/>
      <c r="H326" s="16" t="s">
        <v>126</v>
      </c>
      <c r="I326" s="18" t="s">
        <v>52</v>
      </c>
      <c r="J326" s="5"/>
      <c r="K326" s="19" t="s">
        <v>49</v>
      </c>
      <c r="L326" s="21"/>
      <c r="M326" s="21"/>
      <c r="N326" s="67">
        <v>10.68</v>
      </c>
      <c r="O326" s="67">
        <v>10.55</v>
      </c>
      <c r="P326" s="67">
        <v>9.82</v>
      </c>
      <c r="Q326" s="67">
        <v>13.7</v>
      </c>
      <c r="R326" s="67">
        <v>6.99</v>
      </c>
      <c r="S326" s="67">
        <v>13.41</v>
      </c>
      <c r="T326" s="67">
        <v>13.74</v>
      </c>
      <c r="U326" s="67">
        <v>0.06</v>
      </c>
      <c r="V326" s="67">
        <v>5.84</v>
      </c>
      <c r="W326" s="67">
        <v>3.61</v>
      </c>
      <c r="X326" s="67">
        <v>8.0500000000000007</v>
      </c>
      <c r="Y326" s="67">
        <v>9.85</v>
      </c>
      <c r="Z326" s="67">
        <v>11.76</v>
      </c>
      <c r="AA326" s="67">
        <v>9.8000000000000007</v>
      </c>
      <c r="AB326" s="21"/>
    </row>
    <row r="327" spans="4:28" x14ac:dyDescent="0.45">
      <c r="D327" s="39" t="str">
        <f t="shared" si="3"/>
        <v>Tariff summary_LDNO LV_Domestic Aggregated or CT (Related MPAN)_Fixed charge 
p/MPAN/day</v>
      </c>
      <c r="E327" s="19" t="s">
        <v>47</v>
      </c>
      <c r="F327" s="19" t="s">
        <v>94</v>
      </c>
      <c r="G327" s="14"/>
      <c r="H327" s="19" t="s">
        <v>127</v>
      </c>
      <c r="I327" s="20" t="s">
        <v>52</v>
      </c>
      <c r="J327" s="5"/>
      <c r="K327" s="19" t="s">
        <v>49</v>
      </c>
      <c r="L327" s="21"/>
      <c r="M327" s="21"/>
      <c r="N327" s="67">
        <v>0</v>
      </c>
      <c r="O327" s="67">
        <v>0</v>
      </c>
      <c r="P327" s="67">
        <v>0</v>
      </c>
      <c r="Q327" s="67">
        <v>0</v>
      </c>
      <c r="R327" s="67">
        <v>0</v>
      </c>
      <c r="S327" s="67">
        <v>0</v>
      </c>
      <c r="T327" s="67">
        <v>0</v>
      </c>
      <c r="U327" s="67">
        <v>0</v>
      </c>
      <c r="V327" s="67">
        <v>0</v>
      </c>
      <c r="W327" s="67">
        <v>0</v>
      </c>
      <c r="X327" s="67">
        <v>0</v>
      </c>
      <c r="Y327" s="67">
        <v>0</v>
      </c>
      <c r="Z327" s="67">
        <v>0</v>
      </c>
      <c r="AA327" s="67">
        <v>0</v>
      </c>
      <c r="AB327" s="21"/>
    </row>
    <row r="328" spans="4:28" x14ac:dyDescent="0.45">
      <c r="D328" s="39" t="str">
        <f t="shared" si="3"/>
        <v>Tariff summary_LDNO LV_Non-Domestic Aggregated or CT No Residual_Fixed charge 
p/MPAN/day</v>
      </c>
      <c r="E328" s="19" t="s">
        <v>47</v>
      </c>
      <c r="F328" s="19" t="s">
        <v>94</v>
      </c>
      <c r="G328" s="14"/>
      <c r="H328" s="19" t="s">
        <v>128</v>
      </c>
      <c r="I328" s="20" t="s">
        <v>52</v>
      </c>
      <c r="J328" s="5"/>
      <c r="K328" s="19" t="s">
        <v>49</v>
      </c>
      <c r="L328" s="21"/>
      <c r="M328" s="21"/>
      <c r="N328" s="67">
        <v>3.7</v>
      </c>
      <c r="O328" s="67">
        <v>4.38</v>
      </c>
      <c r="P328" s="67">
        <v>4.32</v>
      </c>
      <c r="Q328" s="67">
        <v>9.48</v>
      </c>
      <c r="R328" s="67">
        <v>5.32</v>
      </c>
      <c r="S328" s="67">
        <v>3.83</v>
      </c>
      <c r="T328" s="67">
        <v>3.81</v>
      </c>
      <c r="U328" s="67">
        <v>2.5499999999999998</v>
      </c>
      <c r="V328" s="67">
        <v>3.06</v>
      </c>
      <c r="W328" s="67">
        <v>3.05</v>
      </c>
      <c r="X328" s="67">
        <v>6.17</v>
      </c>
      <c r="Y328" s="67">
        <v>6.95</v>
      </c>
      <c r="Z328" s="67">
        <v>7.68</v>
      </c>
      <c r="AA328" s="67">
        <v>8.17</v>
      </c>
      <c r="AB328" s="21"/>
    </row>
    <row r="329" spans="4:28" x14ac:dyDescent="0.45">
      <c r="D329" s="39" t="str">
        <f t="shared" si="3"/>
        <v>Tariff summary_LDNO LV_Non-Domestic Aggregated or CT Band 1_Fixed charge 
p/MPAN/day</v>
      </c>
      <c r="E329" s="19" t="s">
        <v>47</v>
      </c>
      <c r="F329" s="19" t="s">
        <v>94</v>
      </c>
      <c r="G329" s="14"/>
      <c r="H329" s="19" t="s">
        <v>129</v>
      </c>
      <c r="I329" s="20" t="s">
        <v>52</v>
      </c>
      <c r="J329" s="5"/>
      <c r="K329" s="19" t="s">
        <v>49</v>
      </c>
      <c r="L329" s="21"/>
      <c r="M329" s="21"/>
      <c r="N329" s="67">
        <v>5.72</v>
      </c>
      <c r="O329" s="67">
        <v>7.4</v>
      </c>
      <c r="P329" s="67">
        <v>6.95</v>
      </c>
      <c r="Q329" s="67">
        <v>13.73</v>
      </c>
      <c r="R329" s="67">
        <v>7.41</v>
      </c>
      <c r="S329" s="67">
        <v>15.31</v>
      </c>
      <c r="T329" s="67">
        <v>14.52</v>
      </c>
      <c r="U329" s="67">
        <v>0.8</v>
      </c>
      <c r="V329" s="67">
        <v>4.1500000000000004</v>
      </c>
      <c r="W329" s="67">
        <v>3.25</v>
      </c>
      <c r="X329" s="67">
        <v>8.32</v>
      </c>
      <c r="Y329" s="67">
        <v>9.5299999999999994</v>
      </c>
      <c r="Z329" s="67">
        <v>10.73</v>
      </c>
      <c r="AA329" s="67">
        <v>10.82</v>
      </c>
      <c r="AB329" s="21"/>
    </row>
    <row r="330" spans="4:28" x14ac:dyDescent="0.45">
      <c r="D330" s="39" t="str">
        <f t="shared" si="3"/>
        <v>Tariff summary_LDNO LV_Non-Domestic Aggregated or CT Band 2_Fixed charge 
p/MPAN/day</v>
      </c>
      <c r="E330" s="19" t="s">
        <v>47</v>
      </c>
      <c r="F330" s="19" t="s">
        <v>94</v>
      </c>
      <c r="G330" s="14"/>
      <c r="H330" s="19" t="s">
        <v>130</v>
      </c>
      <c r="I330" s="20" t="s">
        <v>52</v>
      </c>
      <c r="J330" s="5"/>
      <c r="K330" s="19" t="s">
        <v>49</v>
      </c>
      <c r="L330" s="21"/>
      <c r="M330" s="21"/>
      <c r="N330" s="67">
        <v>13.67</v>
      </c>
      <c r="O330" s="67">
        <v>20.3</v>
      </c>
      <c r="P330" s="67">
        <v>17.510000000000002</v>
      </c>
      <c r="Q330" s="67">
        <v>22.38</v>
      </c>
      <c r="R330" s="67">
        <v>12.16</v>
      </c>
      <c r="S330" s="67">
        <v>32.93</v>
      </c>
      <c r="T330" s="67">
        <v>30.85</v>
      </c>
      <c r="U330" s="67">
        <v>0.03</v>
      </c>
      <c r="V330" s="67">
        <v>9.66</v>
      </c>
      <c r="W330" s="67">
        <v>4.16</v>
      </c>
      <c r="X330" s="67">
        <v>16.38</v>
      </c>
      <c r="Y330" s="67">
        <v>19.8</v>
      </c>
      <c r="Z330" s="67">
        <v>23.83</v>
      </c>
      <c r="AA330" s="67">
        <v>21.29</v>
      </c>
      <c r="AB330" s="21"/>
    </row>
    <row r="331" spans="4:28" x14ac:dyDescent="0.45">
      <c r="D331" s="39" t="str">
        <f t="shared" si="3"/>
        <v>Tariff summary_LDNO LV_Non-Domestic Aggregated or CT Band 3_Fixed charge 
p/MPAN/day</v>
      </c>
      <c r="E331" s="19" t="s">
        <v>47</v>
      </c>
      <c r="F331" s="19" t="s">
        <v>94</v>
      </c>
      <c r="G331" s="14"/>
      <c r="H331" s="19" t="s">
        <v>131</v>
      </c>
      <c r="I331" s="20" t="s">
        <v>52</v>
      </c>
      <c r="J331" s="5"/>
      <c r="K331" s="19" t="s">
        <v>49</v>
      </c>
      <c r="L331" s="21"/>
      <c r="M331" s="21"/>
      <c r="N331" s="67">
        <v>28.41</v>
      </c>
      <c r="O331" s="67">
        <v>43.97</v>
      </c>
      <c r="P331" s="67">
        <v>37.26</v>
      </c>
      <c r="Q331" s="67">
        <v>35.119999999999997</v>
      </c>
      <c r="R331" s="67">
        <v>20.82</v>
      </c>
      <c r="S331" s="67">
        <v>68.7</v>
      </c>
      <c r="T331" s="67">
        <v>64.069999999999993</v>
      </c>
      <c r="U331" s="67">
        <v>0.03</v>
      </c>
      <c r="V331" s="67">
        <v>19.399999999999999</v>
      </c>
      <c r="W331" s="67">
        <v>5.82</v>
      </c>
      <c r="X331" s="67">
        <v>31.3</v>
      </c>
      <c r="Y331" s="67">
        <v>37.67</v>
      </c>
      <c r="Z331" s="67">
        <v>45.78</v>
      </c>
      <c r="AA331" s="67">
        <v>40.119999999999997</v>
      </c>
      <c r="AB331" s="21"/>
    </row>
    <row r="332" spans="4:28" x14ac:dyDescent="0.45">
      <c r="D332" s="39" t="str">
        <f t="shared" si="3"/>
        <v>Tariff summary_LDNO LV_Non-Domestic Aggregated or CT Band 4_Fixed charge 
p/MPAN/day</v>
      </c>
      <c r="E332" s="19" t="s">
        <v>47</v>
      </c>
      <c r="F332" s="19" t="s">
        <v>94</v>
      </c>
      <c r="G332" s="14"/>
      <c r="H332" s="19" t="s">
        <v>132</v>
      </c>
      <c r="I332" s="20" t="s">
        <v>52</v>
      </c>
      <c r="J332" s="5"/>
      <c r="K332" s="19" t="s">
        <v>49</v>
      </c>
      <c r="L332" s="21"/>
      <c r="M332" s="21"/>
      <c r="N332" s="67">
        <v>80.64</v>
      </c>
      <c r="O332" s="67">
        <v>124.16</v>
      </c>
      <c r="P332" s="67">
        <v>107.98</v>
      </c>
      <c r="Q332" s="67">
        <v>77.16</v>
      </c>
      <c r="R332" s="67">
        <v>47.49</v>
      </c>
      <c r="S332" s="67">
        <v>196.04</v>
      </c>
      <c r="T332" s="67">
        <v>204.68</v>
      </c>
      <c r="U332" s="67">
        <v>0.03</v>
      </c>
      <c r="V332" s="67">
        <v>50.85</v>
      </c>
      <c r="W332" s="67">
        <v>11.6</v>
      </c>
      <c r="X332" s="67">
        <v>86.17</v>
      </c>
      <c r="Y332" s="67">
        <v>108.67</v>
      </c>
      <c r="Z332" s="67">
        <v>132.93</v>
      </c>
      <c r="AA332" s="67">
        <v>110.33</v>
      </c>
      <c r="AB332" s="21"/>
    </row>
    <row r="333" spans="4:28" x14ac:dyDescent="0.45">
      <c r="D333" s="39" t="str">
        <f t="shared" si="3"/>
        <v>Tariff summary_LDNO LV_Non-Domestic Aggregated or CT (Related MPAN)_Fixed charge 
p/MPAN/day</v>
      </c>
      <c r="E333" s="19" t="s">
        <v>47</v>
      </c>
      <c r="F333" s="19" t="s">
        <v>94</v>
      </c>
      <c r="G333" s="14"/>
      <c r="H333" s="19" t="s">
        <v>133</v>
      </c>
      <c r="I333" s="20" t="s">
        <v>52</v>
      </c>
      <c r="J333" s="5"/>
      <c r="K333" s="19" t="s">
        <v>49</v>
      </c>
      <c r="L333" s="21"/>
      <c r="M333" s="21"/>
      <c r="N333" s="67">
        <v>0</v>
      </c>
      <c r="O333" s="67">
        <v>0</v>
      </c>
      <c r="P333" s="67">
        <v>0</v>
      </c>
      <c r="Q333" s="67">
        <v>0</v>
      </c>
      <c r="R333" s="67">
        <v>0</v>
      </c>
      <c r="S333" s="67">
        <v>0</v>
      </c>
      <c r="T333" s="67">
        <v>0</v>
      </c>
      <c r="U333" s="67">
        <v>0</v>
      </c>
      <c r="V333" s="67">
        <v>0</v>
      </c>
      <c r="W333" s="67">
        <v>0</v>
      </c>
      <c r="X333" s="67">
        <v>0</v>
      </c>
      <c r="Y333" s="67">
        <v>0</v>
      </c>
      <c r="Z333" s="67">
        <v>0</v>
      </c>
      <c r="AA333" s="67">
        <v>0</v>
      </c>
      <c r="AB333" s="21"/>
    </row>
    <row r="334" spans="4:28" x14ac:dyDescent="0.45">
      <c r="D334" s="39" t="str">
        <f t="shared" si="3"/>
        <v>Tariff summary_LDNO LV_LV Site Specific No Residual_Fixed charge 
p/MPAN/day</v>
      </c>
      <c r="E334" s="19" t="s">
        <v>47</v>
      </c>
      <c r="F334" s="19" t="s">
        <v>94</v>
      </c>
      <c r="G334" s="14"/>
      <c r="H334" s="19" t="s">
        <v>78</v>
      </c>
      <c r="I334" s="20" t="s">
        <v>52</v>
      </c>
      <c r="J334" s="5"/>
      <c r="K334" s="19" t="s">
        <v>49</v>
      </c>
      <c r="L334" s="21"/>
      <c r="M334" s="21"/>
      <c r="N334" s="67">
        <v>14.72</v>
      </c>
      <c r="O334" s="67">
        <v>8.56</v>
      </c>
      <c r="P334" s="67">
        <v>9.09</v>
      </c>
      <c r="Q334" s="67">
        <v>23.59</v>
      </c>
      <c r="R334" s="67">
        <v>11.21</v>
      </c>
      <c r="S334" s="67">
        <v>14.76</v>
      </c>
      <c r="T334" s="67">
        <v>14.76</v>
      </c>
      <c r="U334" s="67">
        <v>7.11</v>
      </c>
      <c r="V334" s="67">
        <v>9.68</v>
      </c>
      <c r="W334" s="67">
        <v>8.91</v>
      </c>
      <c r="X334" s="67">
        <v>9.2899999999999991</v>
      </c>
      <c r="Y334" s="67">
        <v>9.5399999999999991</v>
      </c>
      <c r="Z334" s="67">
        <v>10.24</v>
      </c>
      <c r="AA334" s="67">
        <v>12.2</v>
      </c>
      <c r="AB334" s="21"/>
    </row>
    <row r="335" spans="4:28" x14ac:dyDescent="0.45">
      <c r="D335" s="39" t="str">
        <f t="shared" si="3"/>
        <v>Tariff summary_LDNO LV_LV Site Specific Band 1_Fixed charge 
p/MPAN/day</v>
      </c>
      <c r="E335" s="19" t="s">
        <v>47</v>
      </c>
      <c r="F335" s="19" t="s">
        <v>94</v>
      </c>
      <c r="G335" s="14"/>
      <c r="H335" s="19" t="s">
        <v>79</v>
      </c>
      <c r="I335" s="20" t="s">
        <v>52</v>
      </c>
      <c r="J335" s="5"/>
      <c r="K335" s="19" t="s">
        <v>49</v>
      </c>
      <c r="L335" s="21"/>
      <c r="M335" s="21"/>
      <c r="N335" s="67">
        <v>115.88</v>
      </c>
      <c r="O335" s="67">
        <v>183.58</v>
      </c>
      <c r="P335" s="67">
        <v>162.11000000000001</v>
      </c>
      <c r="Q335" s="67">
        <v>173.89</v>
      </c>
      <c r="R335" s="67">
        <v>88.56</v>
      </c>
      <c r="S335" s="67">
        <v>359.47</v>
      </c>
      <c r="T335" s="67">
        <v>321.23</v>
      </c>
      <c r="U335" s="67">
        <v>1.59</v>
      </c>
      <c r="V335" s="67">
        <v>90.68</v>
      </c>
      <c r="W335" s="67">
        <v>22.15</v>
      </c>
      <c r="X335" s="67">
        <v>145.81</v>
      </c>
      <c r="Y335" s="67">
        <v>177.85</v>
      </c>
      <c r="Z335" s="67">
        <v>209.83</v>
      </c>
      <c r="AA335" s="67">
        <v>176.06</v>
      </c>
      <c r="AB335" s="21"/>
    </row>
    <row r="336" spans="4:28" x14ac:dyDescent="0.45">
      <c r="D336" s="39" t="str">
        <f t="shared" si="3"/>
        <v>Tariff summary_LDNO LV_LV Site Specific Band 2_Fixed charge 
p/MPAN/day</v>
      </c>
      <c r="E336" s="19" t="s">
        <v>47</v>
      </c>
      <c r="F336" s="19" t="s">
        <v>94</v>
      </c>
      <c r="G336" s="14"/>
      <c r="H336" s="19" t="s">
        <v>80</v>
      </c>
      <c r="I336" s="20" t="s">
        <v>52</v>
      </c>
      <c r="J336" s="5"/>
      <c r="K336" s="19" t="s">
        <v>49</v>
      </c>
      <c r="L336" s="21"/>
      <c r="M336" s="21"/>
      <c r="N336" s="67">
        <v>266.95999999999998</v>
      </c>
      <c r="O336" s="67">
        <v>405.97</v>
      </c>
      <c r="P336" s="67">
        <v>320.87</v>
      </c>
      <c r="Q336" s="67">
        <v>296.74</v>
      </c>
      <c r="R336" s="67">
        <v>154.99</v>
      </c>
      <c r="S336" s="67">
        <v>623.57000000000005</v>
      </c>
      <c r="T336" s="67">
        <v>636.34</v>
      </c>
      <c r="U336" s="67">
        <v>1.59</v>
      </c>
      <c r="V336" s="67">
        <v>146.16999999999999</v>
      </c>
      <c r="W336" s="67">
        <v>28.72</v>
      </c>
      <c r="X336" s="67">
        <v>249.91</v>
      </c>
      <c r="Y336" s="67">
        <v>325.58</v>
      </c>
      <c r="Z336" s="67">
        <v>383.03</v>
      </c>
      <c r="AA336" s="67">
        <v>340.36</v>
      </c>
      <c r="AB336" s="21"/>
    </row>
    <row r="337" spans="4:28" x14ac:dyDescent="0.45">
      <c r="D337" s="39" t="str">
        <f t="shared" si="3"/>
        <v>Tariff summary_LDNO LV_LV Site Specific Band 3_Fixed charge 
p/MPAN/day</v>
      </c>
      <c r="E337" s="19" t="s">
        <v>47</v>
      </c>
      <c r="F337" s="19" t="s">
        <v>94</v>
      </c>
      <c r="G337" s="14"/>
      <c r="H337" s="19" t="s">
        <v>81</v>
      </c>
      <c r="I337" s="20" t="s">
        <v>52</v>
      </c>
      <c r="J337" s="5"/>
      <c r="K337" s="19" t="s">
        <v>49</v>
      </c>
      <c r="L337" s="21"/>
      <c r="M337" s="21"/>
      <c r="N337" s="67">
        <v>426.14</v>
      </c>
      <c r="O337" s="67">
        <v>618.65</v>
      </c>
      <c r="P337" s="67">
        <v>504.75</v>
      </c>
      <c r="Q337" s="67">
        <v>478.41</v>
      </c>
      <c r="R337" s="67">
        <v>233.72</v>
      </c>
      <c r="S337" s="67">
        <v>1050.17</v>
      </c>
      <c r="T337" s="67">
        <v>1000.69</v>
      </c>
      <c r="U337" s="67">
        <v>1.59</v>
      </c>
      <c r="V337" s="67">
        <v>232.57</v>
      </c>
      <c r="W337" s="67">
        <v>42.64</v>
      </c>
      <c r="X337" s="67">
        <v>396.9</v>
      </c>
      <c r="Y337" s="67">
        <v>512.09</v>
      </c>
      <c r="Z337" s="67">
        <v>586.77</v>
      </c>
      <c r="AA337" s="67">
        <v>549.1</v>
      </c>
      <c r="AB337" s="21"/>
    </row>
    <row r="338" spans="4:28" x14ac:dyDescent="0.45">
      <c r="D338" s="39" t="str">
        <f t="shared" si="3"/>
        <v>Tariff summary_LDNO LV_LV Site Specific Band 4_Fixed charge 
p/MPAN/day</v>
      </c>
      <c r="E338" s="19" t="s">
        <v>47</v>
      </c>
      <c r="F338" s="19" t="s">
        <v>94</v>
      </c>
      <c r="G338" s="14"/>
      <c r="H338" s="19" t="s">
        <v>82</v>
      </c>
      <c r="I338" s="20" t="s">
        <v>52</v>
      </c>
      <c r="J338" s="5"/>
      <c r="K338" s="19" t="s">
        <v>49</v>
      </c>
      <c r="L338" s="21"/>
      <c r="M338" s="21"/>
      <c r="N338" s="67">
        <v>878.5</v>
      </c>
      <c r="O338" s="67">
        <v>1582.33</v>
      </c>
      <c r="P338" s="67">
        <v>992.73</v>
      </c>
      <c r="Q338" s="67">
        <v>1075.24</v>
      </c>
      <c r="R338" s="67">
        <v>580.20000000000005</v>
      </c>
      <c r="S338" s="67">
        <v>2185.41</v>
      </c>
      <c r="T338" s="67">
        <v>2276.84</v>
      </c>
      <c r="U338" s="67">
        <v>1.59</v>
      </c>
      <c r="V338" s="67">
        <v>505.73</v>
      </c>
      <c r="W338" s="67">
        <v>81.3</v>
      </c>
      <c r="X338" s="67">
        <v>799.49</v>
      </c>
      <c r="Y338" s="67">
        <v>881.78</v>
      </c>
      <c r="Z338" s="67">
        <v>1251.3900000000001</v>
      </c>
      <c r="AA338" s="67">
        <v>1289.58</v>
      </c>
      <c r="AB338" s="21"/>
    </row>
    <row r="339" spans="4:28" x14ac:dyDescent="0.45">
      <c r="D339" s="39" t="str">
        <f t="shared" si="3"/>
        <v>Tariff summary_LDNO LV_LV Sub Site Specific No Residual_Fixed charge 
p/MPAN/day</v>
      </c>
      <c r="E339" s="19" t="s">
        <v>47</v>
      </c>
      <c r="F339" s="19" t="s">
        <v>94</v>
      </c>
      <c r="G339" s="14"/>
      <c r="H339" s="19" t="s">
        <v>83</v>
      </c>
      <c r="I339" s="20" t="s">
        <v>52</v>
      </c>
      <c r="J339" s="5"/>
      <c r="K339" s="19" t="s">
        <v>49</v>
      </c>
      <c r="L339" s="21"/>
      <c r="M339" s="21"/>
      <c r="N339" s="67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21"/>
    </row>
    <row r="340" spans="4:28" x14ac:dyDescent="0.45">
      <c r="D340" s="39" t="str">
        <f t="shared" si="3"/>
        <v>Tariff summary_LDNO LV_LV Sub Site Specific Band 1_Fixed charge 
p/MPAN/day</v>
      </c>
      <c r="E340" s="19" t="s">
        <v>47</v>
      </c>
      <c r="F340" s="19" t="s">
        <v>94</v>
      </c>
      <c r="G340" s="14"/>
      <c r="H340" s="19" t="s">
        <v>84</v>
      </c>
      <c r="I340" s="20" t="s">
        <v>52</v>
      </c>
      <c r="J340" s="5"/>
      <c r="K340" s="19" t="s">
        <v>49</v>
      </c>
      <c r="L340" s="21"/>
      <c r="M340" s="21"/>
      <c r="N340" s="67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21"/>
    </row>
    <row r="341" spans="4:28" x14ac:dyDescent="0.45">
      <c r="D341" s="39" t="str">
        <f t="shared" si="3"/>
        <v>Tariff summary_LDNO LV_LV Sub Site Specific Band 2_Fixed charge 
p/MPAN/day</v>
      </c>
      <c r="E341" s="19" t="s">
        <v>47</v>
      </c>
      <c r="F341" s="19" t="s">
        <v>94</v>
      </c>
      <c r="G341" s="14"/>
      <c r="H341" s="19" t="s">
        <v>85</v>
      </c>
      <c r="I341" s="20" t="s">
        <v>52</v>
      </c>
      <c r="J341" s="5"/>
      <c r="K341" s="19" t="s">
        <v>49</v>
      </c>
      <c r="L341" s="21"/>
      <c r="M341" s="21"/>
      <c r="N341" s="67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21"/>
    </row>
    <row r="342" spans="4:28" x14ac:dyDescent="0.45">
      <c r="D342" s="39" t="str">
        <f t="shared" si="3"/>
        <v>Tariff summary_LDNO LV_LV Sub Site Specific Band 3_Fixed charge 
p/MPAN/day</v>
      </c>
      <c r="E342" s="19" t="s">
        <v>47</v>
      </c>
      <c r="F342" s="19" t="s">
        <v>94</v>
      </c>
      <c r="G342" s="14"/>
      <c r="H342" s="19" t="s">
        <v>86</v>
      </c>
      <c r="I342" s="20" t="s">
        <v>52</v>
      </c>
      <c r="J342" s="5"/>
      <c r="K342" s="12" t="s">
        <v>49</v>
      </c>
      <c r="L342" s="26"/>
      <c r="M342" s="26"/>
      <c r="N342" s="67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26"/>
    </row>
    <row r="343" spans="4:28" x14ac:dyDescent="0.45">
      <c r="D343" s="39" t="str">
        <f t="shared" si="3"/>
        <v>Tariff summary_LDNO LV_LV Sub Site Specific Band 4_Fixed charge 
p/MPAN/day</v>
      </c>
      <c r="E343" s="19" t="s">
        <v>47</v>
      </c>
      <c r="F343" s="19" t="s">
        <v>94</v>
      </c>
      <c r="G343" s="14"/>
      <c r="H343" s="19" t="s">
        <v>87</v>
      </c>
      <c r="I343" s="20" t="s">
        <v>52</v>
      </c>
      <c r="J343" s="5"/>
      <c r="K343" s="12" t="s">
        <v>49</v>
      </c>
      <c r="L343" s="26"/>
      <c r="M343" s="26"/>
      <c r="N343" s="67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26"/>
    </row>
    <row r="344" spans="4:28" x14ac:dyDescent="0.45">
      <c r="D344" s="39" t="str">
        <f t="shared" si="3"/>
        <v>Tariff summary_LDNO LV_HV Site Specific No Residual_Fixed charge 
p/MPAN/day</v>
      </c>
      <c r="E344" s="19" t="s">
        <v>47</v>
      </c>
      <c r="F344" s="19" t="s">
        <v>94</v>
      </c>
      <c r="G344" s="14"/>
      <c r="H344" s="19" t="s">
        <v>88</v>
      </c>
      <c r="I344" s="20" t="s">
        <v>52</v>
      </c>
      <c r="J344" s="5"/>
      <c r="K344" s="12" t="s">
        <v>49</v>
      </c>
      <c r="L344" s="26"/>
      <c r="M344" s="26"/>
      <c r="N344" s="67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26"/>
    </row>
    <row r="345" spans="4:28" x14ac:dyDescent="0.45">
      <c r="D345" s="39" t="str">
        <f t="shared" si="3"/>
        <v>Tariff summary_LDNO LV_HV Site Specific Band 1_Fixed charge 
p/MPAN/day</v>
      </c>
      <c r="E345" s="19" t="s">
        <v>47</v>
      </c>
      <c r="F345" s="19" t="s">
        <v>94</v>
      </c>
      <c r="G345" s="14"/>
      <c r="H345" s="19" t="s">
        <v>89</v>
      </c>
      <c r="I345" s="20" t="s">
        <v>52</v>
      </c>
      <c r="J345" s="5"/>
      <c r="K345" s="12" t="s">
        <v>49</v>
      </c>
      <c r="L345" s="26"/>
      <c r="M345" s="26"/>
      <c r="N345" s="67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26"/>
    </row>
    <row r="346" spans="4:28" x14ac:dyDescent="0.45">
      <c r="D346" s="39" t="str">
        <f t="shared" si="3"/>
        <v>Tariff summary_LDNO LV_HV Site Specific Band 2_Fixed charge 
p/MPAN/day</v>
      </c>
      <c r="E346" s="19" t="s">
        <v>47</v>
      </c>
      <c r="F346" s="19" t="s">
        <v>94</v>
      </c>
      <c r="G346" s="14"/>
      <c r="H346" s="19" t="s">
        <v>90</v>
      </c>
      <c r="I346" s="20" t="s">
        <v>52</v>
      </c>
      <c r="J346" s="5"/>
      <c r="K346" s="12" t="s">
        <v>49</v>
      </c>
      <c r="L346" s="26"/>
      <c r="M346" s="26"/>
      <c r="N346" s="67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26"/>
    </row>
    <row r="347" spans="4:28" x14ac:dyDescent="0.45">
      <c r="D347" s="39" t="str">
        <f t="shared" si="3"/>
        <v>Tariff summary_LDNO LV_HV Site Specific Band 3_Fixed charge 
p/MPAN/day</v>
      </c>
      <c r="E347" s="19" t="s">
        <v>47</v>
      </c>
      <c r="F347" s="19" t="s">
        <v>94</v>
      </c>
      <c r="G347" s="14"/>
      <c r="H347" s="19" t="s">
        <v>91</v>
      </c>
      <c r="I347" s="20" t="s">
        <v>52</v>
      </c>
      <c r="J347" s="5"/>
      <c r="K347" s="12" t="s">
        <v>49</v>
      </c>
      <c r="L347" s="26"/>
      <c r="M347" s="26"/>
      <c r="N347" s="67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26"/>
    </row>
    <row r="348" spans="4:28" x14ac:dyDescent="0.45">
      <c r="D348" s="39" t="str">
        <f t="shared" si="3"/>
        <v>Tariff summary_LDNO LV_HV Site Specific Band 4_Fixed charge 
p/MPAN/day</v>
      </c>
      <c r="E348" s="19" t="s">
        <v>47</v>
      </c>
      <c r="F348" s="19" t="s">
        <v>94</v>
      </c>
      <c r="G348" s="14"/>
      <c r="H348" s="19" t="s">
        <v>92</v>
      </c>
      <c r="I348" s="20" t="s">
        <v>52</v>
      </c>
      <c r="J348" s="5"/>
      <c r="K348" s="12" t="s">
        <v>49</v>
      </c>
      <c r="L348" s="26"/>
      <c r="M348" s="26"/>
      <c r="N348" s="67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26"/>
    </row>
    <row r="349" spans="4:28" x14ac:dyDescent="0.45">
      <c r="D349" s="39" t="str">
        <f t="shared" si="3"/>
        <v>Tariff summary_LDNO LV_Unmetered Supplies_Fixed charge 
p/MPAN/day</v>
      </c>
      <c r="E349" s="19" t="s">
        <v>47</v>
      </c>
      <c r="F349" s="19" t="s">
        <v>94</v>
      </c>
      <c r="G349" s="14"/>
      <c r="H349" s="19" t="s">
        <v>60</v>
      </c>
      <c r="I349" s="20" t="s">
        <v>52</v>
      </c>
      <c r="J349" s="5"/>
      <c r="K349" s="12" t="s">
        <v>49</v>
      </c>
      <c r="L349" s="26"/>
      <c r="M349" s="26"/>
      <c r="N349" s="67">
        <v>0</v>
      </c>
      <c r="O349" s="67">
        <v>0</v>
      </c>
      <c r="P349" s="67">
        <v>0</v>
      </c>
      <c r="Q349" s="67">
        <v>0</v>
      </c>
      <c r="R349" s="67">
        <v>0</v>
      </c>
      <c r="S349" s="67">
        <v>0</v>
      </c>
      <c r="T349" s="67">
        <v>0</v>
      </c>
      <c r="U349" s="67">
        <v>0</v>
      </c>
      <c r="V349" s="67">
        <v>0</v>
      </c>
      <c r="W349" s="67">
        <v>0</v>
      </c>
      <c r="X349" s="67">
        <v>0</v>
      </c>
      <c r="Y349" s="67">
        <v>0</v>
      </c>
      <c r="Z349" s="67">
        <v>0</v>
      </c>
      <c r="AA349" s="67">
        <v>0</v>
      </c>
      <c r="AB349" s="26"/>
    </row>
    <row r="350" spans="4:28" x14ac:dyDescent="0.45">
      <c r="D350" s="39" t="str">
        <f t="shared" si="3"/>
        <v>Tariff summary_LDNO LV_LV Generation Aggregated_Fixed charge 
p/MPAN/day</v>
      </c>
      <c r="E350" s="19" t="s">
        <v>47</v>
      </c>
      <c r="F350" s="19" t="s">
        <v>94</v>
      </c>
      <c r="G350" s="14"/>
      <c r="H350" s="19" t="s">
        <v>61</v>
      </c>
      <c r="I350" s="20" t="s">
        <v>52</v>
      </c>
      <c r="J350" s="5"/>
      <c r="K350" s="12" t="s">
        <v>49</v>
      </c>
      <c r="L350" s="26"/>
      <c r="M350" s="26"/>
      <c r="N350" s="67">
        <v>0</v>
      </c>
      <c r="O350" s="67">
        <v>0</v>
      </c>
      <c r="P350" s="67">
        <v>0</v>
      </c>
      <c r="Q350" s="67">
        <v>0</v>
      </c>
      <c r="R350" s="67">
        <v>0</v>
      </c>
      <c r="S350" s="67">
        <v>0</v>
      </c>
      <c r="T350" s="67">
        <v>0</v>
      </c>
      <c r="U350" s="67">
        <v>0</v>
      </c>
      <c r="V350" s="67">
        <v>0</v>
      </c>
      <c r="W350" s="67">
        <v>0</v>
      </c>
      <c r="X350" s="67">
        <v>0</v>
      </c>
      <c r="Y350" s="67">
        <v>0</v>
      </c>
      <c r="Z350" s="67">
        <v>0</v>
      </c>
      <c r="AA350" s="67">
        <v>0</v>
      </c>
      <c r="AB350" s="26"/>
    </row>
    <row r="351" spans="4:28" x14ac:dyDescent="0.45">
      <c r="D351" s="39" t="str">
        <f t="shared" si="3"/>
        <v>Tariff summary_LDNO LV_LV Sub Generation Aggregated_Fixed charge 
p/MPAN/day</v>
      </c>
      <c r="E351" s="19" t="s">
        <v>47</v>
      </c>
      <c r="F351" s="19" t="s">
        <v>94</v>
      </c>
      <c r="G351" s="14"/>
      <c r="H351" s="19" t="s">
        <v>62</v>
      </c>
      <c r="I351" s="20" t="s">
        <v>52</v>
      </c>
      <c r="J351" s="5"/>
      <c r="K351" s="12" t="s">
        <v>49</v>
      </c>
      <c r="L351" s="26"/>
      <c r="M351" s="26"/>
      <c r="N351" s="67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26"/>
    </row>
    <row r="352" spans="4:28" x14ac:dyDescent="0.45">
      <c r="D352" s="39" t="str">
        <f t="shared" si="3"/>
        <v>Tariff summary_LDNO LV_LV Generation Site Specific_Fixed charge 
p/MPAN/day</v>
      </c>
      <c r="E352" s="19" t="s">
        <v>47</v>
      </c>
      <c r="F352" s="19" t="s">
        <v>94</v>
      </c>
      <c r="G352" s="14"/>
      <c r="H352" s="19" t="s">
        <v>63</v>
      </c>
      <c r="I352" s="20" t="s">
        <v>52</v>
      </c>
      <c r="J352" s="5"/>
      <c r="K352" s="12" t="s">
        <v>49</v>
      </c>
      <c r="L352" s="26"/>
      <c r="M352" s="26"/>
      <c r="N352" s="67">
        <v>0</v>
      </c>
      <c r="O352" s="67">
        <v>0</v>
      </c>
      <c r="P352" s="67">
        <v>0</v>
      </c>
      <c r="Q352" s="67">
        <v>0</v>
      </c>
      <c r="R352" s="67">
        <v>0</v>
      </c>
      <c r="S352" s="67">
        <v>0</v>
      </c>
      <c r="T352" s="67">
        <v>0</v>
      </c>
      <c r="U352" s="67">
        <v>0</v>
      </c>
      <c r="V352" s="67">
        <v>0</v>
      </c>
      <c r="W352" s="67">
        <v>0</v>
      </c>
      <c r="X352" s="67">
        <v>0</v>
      </c>
      <c r="Y352" s="67">
        <v>0</v>
      </c>
      <c r="Z352" s="67">
        <v>0</v>
      </c>
      <c r="AA352" s="67">
        <v>0</v>
      </c>
      <c r="AB352" s="26"/>
    </row>
    <row r="353" spans="4:28" x14ac:dyDescent="0.45">
      <c r="D353" s="39" t="str">
        <f t="shared" si="3"/>
        <v>Tariff summary_LDNO LV_LV Generation Site Specific no RP Charge_Fixed charge 
p/MPAN/day</v>
      </c>
      <c r="E353" s="19" t="s">
        <v>47</v>
      </c>
      <c r="F353" s="19" t="s">
        <v>94</v>
      </c>
      <c r="G353" s="14"/>
      <c r="H353" s="19" t="s">
        <v>64</v>
      </c>
      <c r="I353" s="20" t="s">
        <v>52</v>
      </c>
      <c r="J353" s="5"/>
      <c r="K353" s="12" t="s">
        <v>49</v>
      </c>
      <c r="L353" s="26"/>
      <c r="M353" s="26"/>
      <c r="N353" s="67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26"/>
    </row>
    <row r="354" spans="4:28" x14ac:dyDescent="0.45">
      <c r="D354" s="39" t="str">
        <f t="shared" si="3"/>
        <v>Tariff summary_LDNO LV_LV Sub Generation Site Specific_Fixed charge 
p/MPAN/day</v>
      </c>
      <c r="E354" s="19" t="s">
        <v>47</v>
      </c>
      <c r="F354" s="19" t="s">
        <v>94</v>
      </c>
      <c r="G354" s="14"/>
      <c r="H354" s="19" t="s">
        <v>65</v>
      </c>
      <c r="I354" s="20" t="s">
        <v>52</v>
      </c>
      <c r="J354" s="5"/>
      <c r="K354" s="12" t="s">
        <v>49</v>
      </c>
      <c r="L354" s="26"/>
      <c r="M354" s="26"/>
      <c r="N354" s="67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26"/>
    </row>
    <row r="355" spans="4:28" x14ac:dyDescent="0.45">
      <c r="D355" s="39" t="str">
        <f t="shared" si="3"/>
        <v>Tariff summary_LDNO LV_LV Sub Generation Site Specific no RP Charge_Fixed charge 
p/MPAN/day</v>
      </c>
      <c r="E355" s="19" t="s">
        <v>47</v>
      </c>
      <c r="F355" s="19" t="s">
        <v>94</v>
      </c>
      <c r="G355" s="14"/>
      <c r="H355" s="19" t="s">
        <v>66</v>
      </c>
      <c r="I355" s="20" t="s">
        <v>52</v>
      </c>
      <c r="J355" s="5"/>
      <c r="K355" s="12" t="s">
        <v>49</v>
      </c>
      <c r="L355" s="26"/>
      <c r="M355" s="26"/>
      <c r="N355" s="67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26"/>
    </row>
    <row r="356" spans="4:28" x14ac:dyDescent="0.45">
      <c r="D356" s="39" t="str">
        <f t="shared" si="3"/>
        <v>Tariff summary_LDNO LV_HV Generation Site Specific_Fixed charge 
p/MPAN/day</v>
      </c>
      <c r="E356" s="19" t="s">
        <v>47</v>
      </c>
      <c r="F356" s="19" t="s">
        <v>94</v>
      </c>
      <c r="G356" s="14"/>
      <c r="H356" s="19" t="s">
        <v>67</v>
      </c>
      <c r="I356" s="20" t="s">
        <v>52</v>
      </c>
      <c r="J356" s="5"/>
      <c r="K356" s="12" t="s">
        <v>49</v>
      </c>
      <c r="L356" s="26"/>
      <c r="M356" s="26"/>
      <c r="N356" s="67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26"/>
    </row>
    <row r="357" spans="4:28" x14ac:dyDescent="0.45">
      <c r="D357" s="39" t="str">
        <f t="shared" si="3"/>
        <v>Tariff summary_LDNO LV_HV Generation Site Specific no RP Charge_Fixed charge 
p/MPAN/day</v>
      </c>
      <c r="E357" s="19" t="s">
        <v>47</v>
      </c>
      <c r="F357" s="19" t="s">
        <v>94</v>
      </c>
      <c r="G357" s="14"/>
      <c r="H357" s="19" t="s">
        <v>68</v>
      </c>
      <c r="I357" s="24" t="s">
        <v>52</v>
      </c>
      <c r="J357" s="5"/>
      <c r="K357" s="12" t="s">
        <v>49</v>
      </c>
      <c r="L357" s="26"/>
      <c r="M357" s="26"/>
      <c r="N357" s="67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26"/>
    </row>
    <row r="358" spans="4:28" x14ac:dyDescent="0.45">
      <c r="D358" s="39" t="str">
        <f t="shared" si="3"/>
        <v>Tariff summary_LDNO LV_Domestic Aggregated or CT with Residual_Capacity charge 
p/kVA/day</v>
      </c>
      <c r="E358" s="19" t="s">
        <v>47</v>
      </c>
      <c r="F358" s="19" t="s">
        <v>94</v>
      </c>
      <c r="G358" s="14"/>
      <c r="H358" s="16" t="s">
        <v>126</v>
      </c>
      <c r="I358" s="20" t="s">
        <v>53</v>
      </c>
      <c r="J358" s="5"/>
      <c r="K358" s="12" t="s">
        <v>49</v>
      </c>
      <c r="L358" s="26"/>
      <c r="M358" s="26"/>
      <c r="N358" s="67">
        <v>0</v>
      </c>
      <c r="O358" s="67">
        <v>0</v>
      </c>
      <c r="P358" s="67">
        <v>0</v>
      </c>
      <c r="Q358" s="67">
        <v>0</v>
      </c>
      <c r="R358" s="67">
        <v>0</v>
      </c>
      <c r="S358" s="67">
        <v>0</v>
      </c>
      <c r="T358" s="67">
        <v>0</v>
      </c>
      <c r="U358" s="67">
        <v>0</v>
      </c>
      <c r="V358" s="67">
        <v>0</v>
      </c>
      <c r="W358" s="67">
        <v>0</v>
      </c>
      <c r="X358" s="67">
        <v>0</v>
      </c>
      <c r="Y358" s="67">
        <v>0</v>
      </c>
      <c r="Z358" s="67">
        <v>0</v>
      </c>
      <c r="AA358" s="67">
        <v>0</v>
      </c>
      <c r="AB358" s="26"/>
    </row>
    <row r="359" spans="4:28" x14ac:dyDescent="0.45">
      <c r="D359" s="39" t="str">
        <f t="shared" si="3"/>
        <v>Tariff summary_LDNO LV_Domestic Aggregated or CT (Related MPAN)_Capacity charge 
p/kVA/day</v>
      </c>
      <c r="E359" s="19" t="s">
        <v>47</v>
      </c>
      <c r="F359" s="19" t="s">
        <v>94</v>
      </c>
      <c r="G359" s="14"/>
      <c r="H359" s="19" t="s">
        <v>127</v>
      </c>
      <c r="I359" s="20" t="s">
        <v>53</v>
      </c>
      <c r="J359" s="5"/>
      <c r="K359" s="12" t="s">
        <v>49</v>
      </c>
      <c r="L359" s="26"/>
      <c r="M359" s="26"/>
      <c r="N359" s="67">
        <v>0</v>
      </c>
      <c r="O359" s="67">
        <v>0</v>
      </c>
      <c r="P359" s="67">
        <v>0</v>
      </c>
      <c r="Q359" s="67">
        <v>0</v>
      </c>
      <c r="R359" s="67">
        <v>0</v>
      </c>
      <c r="S359" s="67">
        <v>0</v>
      </c>
      <c r="T359" s="67">
        <v>0</v>
      </c>
      <c r="U359" s="67">
        <v>0</v>
      </c>
      <c r="V359" s="67">
        <v>0</v>
      </c>
      <c r="W359" s="67">
        <v>0</v>
      </c>
      <c r="X359" s="67">
        <v>0</v>
      </c>
      <c r="Y359" s="67">
        <v>0</v>
      </c>
      <c r="Z359" s="67">
        <v>0</v>
      </c>
      <c r="AA359" s="67">
        <v>0</v>
      </c>
      <c r="AB359" s="26"/>
    </row>
    <row r="360" spans="4:28" x14ac:dyDescent="0.45">
      <c r="D360" s="39" t="str">
        <f t="shared" si="3"/>
        <v>Tariff summary_LDNO LV_Non-Domestic Aggregated or CT No Residual_Capacity charge 
p/kVA/day</v>
      </c>
      <c r="E360" s="19" t="s">
        <v>47</v>
      </c>
      <c r="F360" s="19" t="s">
        <v>94</v>
      </c>
      <c r="G360" s="14"/>
      <c r="H360" s="19" t="s">
        <v>128</v>
      </c>
      <c r="I360" s="20" t="s">
        <v>53</v>
      </c>
      <c r="J360" s="5"/>
      <c r="K360" s="12" t="s">
        <v>49</v>
      </c>
      <c r="L360" s="26"/>
      <c r="M360" s="26"/>
      <c r="N360" s="67">
        <v>0</v>
      </c>
      <c r="O360" s="67">
        <v>0</v>
      </c>
      <c r="P360" s="67">
        <v>0</v>
      </c>
      <c r="Q360" s="67">
        <v>0</v>
      </c>
      <c r="R360" s="67">
        <v>0</v>
      </c>
      <c r="S360" s="67">
        <v>0</v>
      </c>
      <c r="T360" s="67">
        <v>0</v>
      </c>
      <c r="U360" s="67">
        <v>0</v>
      </c>
      <c r="V360" s="67">
        <v>0</v>
      </c>
      <c r="W360" s="67">
        <v>0</v>
      </c>
      <c r="X360" s="67">
        <v>0</v>
      </c>
      <c r="Y360" s="67">
        <v>0</v>
      </c>
      <c r="Z360" s="67">
        <v>0</v>
      </c>
      <c r="AA360" s="67">
        <v>0</v>
      </c>
      <c r="AB360" s="26"/>
    </row>
    <row r="361" spans="4:28" x14ac:dyDescent="0.45">
      <c r="D361" s="39" t="str">
        <f t="shared" si="3"/>
        <v>Tariff summary_LDNO LV_Non-Domestic Aggregated or CT Band 1_Capacity charge 
p/kVA/day</v>
      </c>
      <c r="E361" s="19" t="s">
        <v>47</v>
      </c>
      <c r="F361" s="19" t="s">
        <v>94</v>
      </c>
      <c r="G361" s="14"/>
      <c r="H361" s="19" t="s">
        <v>129</v>
      </c>
      <c r="I361" s="20" t="s">
        <v>53</v>
      </c>
      <c r="J361" s="5"/>
      <c r="K361" s="12" t="s">
        <v>49</v>
      </c>
      <c r="L361" s="26"/>
      <c r="M361" s="26"/>
      <c r="N361" s="67">
        <v>0</v>
      </c>
      <c r="O361" s="67">
        <v>0</v>
      </c>
      <c r="P361" s="67">
        <v>0</v>
      </c>
      <c r="Q361" s="67">
        <v>0</v>
      </c>
      <c r="R361" s="67">
        <v>0</v>
      </c>
      <c r="S361" s="67">
        <v>0</v>
      </c>
      <c r="T361" s="67">
        <v>0</v>
      </c>
      <c r="U361" s="67">
        <v>0</v>
      </c>
      <c r="V361" s="67">
        <v>0</v>
      </c>
      <c r="W361" s="67">
        <v>0</v>
      </c>
      <c r="X361" s="67">
        <v>0</v>
      </c>
      <c r="Y361" s="67">
        <v>0</v>
      </c>
      <c r="Z361" s="67">
        <v>0</v>
      </c>
      <c r="AA361" s="67">
        <v>0</v>
      </c>
      <c r="AB361" s="26"/>
    </row>
    <row r="362" spans="4:28" x14ac:dyDescent="0.45">
      <c r="D362" s="39" t="str">
        <f t="shared" si="3"/>
        <v>Tariff summary_LDNO LV_Non-Domestic Aggregated or CT Band 2_Capacity charge 
p/kVA/day</v>
      </c>
      <c r="E362" s="19" t="s">
        <v>47</v>
      </c>
      <c r="F362" s="19" t="s">
        <v>94</v>
      </c>
      <c r="G362" s="14"/>
      <c r="H362" s="19" t="s">
        <v>130</v>
      </c>
      <c r="I362" s="20" t="s">
        <v>53</v>
      </c>
      <c r="J362" s="5"/>
      <c r="K362" s="12" t="s">
        <v>49</v>
      </c>
      <c r="L362" s="26"/>
      <c r="M362" s="26"/>
      <c r="N362" s="67">
        <v>0</v>
      </c>
      <c r="O362" s="67">
        <v>0</v>
      </c>
      <c r="P362" s="67">
        <v>0</v>
      </c>
      <c r="Q362" s="67">
        <v>0</v>
      </c>
      <c r="R362" s="67">
        <v>0</v>
      </c>
      <c r="S362" s="67">
        <v>0</v>
      </c>
      <c r="T362" s="67">
        <v>0</v>
      </c>
      <c r="U362" s="67">
        <v>0</v>
      </c>
      <c r="V362" s="67">
        <v>0</v>
      </c>
      <c r="W362" s="67">
        <v>0</v>
      </c>
      <c r="X362" s="67">
        <v>0</v>
      </c>
      <c r="Y362" s="67">
        <v>0</v>
      </c>
      <c r="Z362" s="67">
        <v>0</v>
      </c>
      <c r="AA362" s="67">
        <v>0</v>
      </c>
      <c r="AB362" s="26"/>
    </row>
    <row r="363" spans="4:28" x14ac:dyDescent="0.45">
      <c r="D363" s="39" t="str">
        <f t="shared" si="3"/>
        <v>Tariff summary_LDNO LV_Non-Domestic Aggregated or CT Band 3_Capacity charge 
p/kVA/day</v>
      </c>
      <c r="E363" s="19" t="s">
        <v>47</v>
      </c>
      <c r="F363" s="19" t="s">
        <v>94</v>
      </c>
      <c r="G363" s="14"/>
      <c r="H363" s="19" t="s">
        <v>131</v>
      </c>
      <c r="I363" s="20" t="s">
        <v>53</v>
      </c>
      <c r="J363" s="5"/>
      <c r="K363" s="12" t="s">
        <v>49</v>
      </c>
      <c r="L363" s="26"/>
      <c r="M363" s="26"/>
      <c r="N363" s="67">
        <v>0</v>
      </c>
      <c r="O363" s="67">
        <v>0</v>
      </c>
      <c r="P363" s="67">
        <v>0</v>
      </c>
      <c r="Q363" s="67">
        <v>0</v>
      </c>
      <c r="R363" s="67">
        <v>0</v>
      </c>
      <c r="S363" s="67">
        <v>0</v>
      </c>
      <c r="T363" s="67">
        <v>0</v>
      </c>
      <c r="U363" s="67">
        <v>0</v>
      </c>
      <c r="V363" s="67">
        <v>0</v>
      </c>
      <c r="W363" s="67">
        <v>0</v>
      </c>
      <c r="X363" s="67">
        <v>0</v>
      </c>
      <c r="Y363" s="67">
        <v>0</v>
      </c>
      <c r="Z363" s="67">
        <v>0</v>
      </c>
      <c r="AA363" s="67">
        <v>0</v>
      </c>
      <c r="AB363" s="26"/>
    </row>
    <row r="364" spans="4:28" x14ac:dyDescent="0.45">
      <c r="D364" s="39" t="str">
        <f t="shared" si="3"/>
        <v>Tariff summary_LDNO LV_Non-Domestic Aggregated or CT Band 4_Capacity charge 
p/kVA/day</v>
      </c>
      <c r="E364" s="19" t="s">
        <v>47</v>
      </c>
      <c r="F364" s="19" t="s">
        <v>94</v>
      </c>
      <c r="G364" s="14"/>
      <c r="H364" s="19" t="s">
        <v>132</v>
      </c>
      <c r="I364" s="20" t="s">
        <v>53</v>
      </c>
      <c r="J364" s="5"/>
      <c r="K364" s="12" t="s">
        <v>49</v>
      </c>
      <c r="L364" s="26"/>
      <c r="M364" s="26"/>
      <c r="N364" s="67">
        <v>0</v>
      </c>
      <c r="O364" s="67">
        <v>0</v>
      </c>
      <c r="P364" s="67">
        <v>0</v>
      </c>
      <c r="Q364" s="67">
        <v>0</v>
      </c>
      <c r="R364" s="67">
        <v>0</v>
      </c>
      <c r="S364" s="67">
        <v>0</v>
      </c>
      <c r="T364" s="67">
        <v>0</v>
      </c>
      <c r="U364" s="67">
        <v>0</v>
      </c>
      <c r="V364" s="67">
        <v>0</v>
      </c>
      <c r="W364" s="67">
        <v>0</v>
      </c>
      <c r="X364" s="67">
        <v>0</v>
      </c>
      <c r="Y364" s="67">
        <v>0</v>
      </c>
      <c r="Z364" s="67">
        <v>0</v>
      </c>
      <c r="AA364" s="67">
        <v>0</v>
      </c>
      <c r="AB364" s="26"/>
    </row>
    <row r="365" spans="4:28" x14ac:dyDescent="0.45">
      <c r="D365" s="39" t="str">
        <f t="shared" si="3"/>
        <v>Tariff summary_LDNO LV_Non-Domestic Aggregated or CT (Related MPAN)_Capacity charge 
p/kVA/day</v>
      </c>
      <c r="E365" s="19" t="s">
        <v>47</v>
      </c>
      <c r="F365" s="19" t="s">
        <v>94</v>
      </c>
      <c r="G365" s="14"/>
      <c r="H365" s="19" t="s">
        <v>133</v>
      </c>
      <c r="I365" s="20" t="s">
        <v>53</v>
      </c>
      <c r="J365" s="5"/>
      <c r="K365" s="12" t="s">
        <v>49</v>
      </c>
      <c r="L365" s="26"/>
      <c r="M365" s="26"/>
      <c r="N365" s="67">
        <v>0</v>
      </c>
      <c r="O365" s="67">
        <v>0</v>
      </c>
      <c r="P365" s="67">
        <v>0</v>
      </c>
      <c r="Q365" s="67">
        <v>0</v>
      </c>
      <c r="R365" s="67">
        <v>0</v>
      </c>
      <c r="S365" s="67">
        <v>0</v>
      </c>
      <c r="T365" s="67">
        <v>0</v>
      </c>
      <c r="U365" s="67">
        <v>0</v>
      </c>
      <c r="V365" s="67">
        <v>0</v>
      </c>
      <c r="W365" s="67">
        <v>0</v>
      </c>
      <c r="X365" s="67">
        <v>0</v>
      </c>
      <c r="Y365" s="67">
        <v>0</v>
      </c>
      <c r="Z365" s="67">
        <v>0</v>
      </c>
      <c r="AA365" s="67">
        <v>0</v>
      </c>
      <c r="AB365" s="26"/>
    </row>
    <row r="366" spans="4:28" x14ac:dyDescent="0.45">
      <c r="D366" s="39" t="str">
        <f t="shared" si="3"/>
        <v>Tariff summary_LDNO LV_LV Site Specific No Residual_Capacity charge 
p/kVA/day</v>
      </c>
      <c r="E366" s="19" t="s">
        <v>47</v>
      </c>
      <c r="F366" s="19" t="s">
        <v>94</v>
      </c>
      <c r="G366" s="14"/>
      <c r="H366" s="19" t="s">
        <v>78</v>
      </c>
      <c r="I366" s="20" t="s">
        <v>53</v>
      </c>
      <c r="J366" s="5"/>
      <c r="K366" s="12" t="s">
        <v>49</v>
      </c>
      <c r="L366" s="26"/>
      <c r="M366" s="26"/>
      <c r="N366" s="67">
        <v>2.42</v>
      </c>
      <c r="O366" s="67">
        <v>1.23</v>
      </c>
      <c r="P366" s="67">
        <v>0.82</v>
      </c>
      <c r="Q366" s="67">
        <v>4.72</v>
      </c>
      <c r="R366" s="67">
        <v>2.36</v>
      </c>
      <c r="S366" s="67">
        <v>1.58</v>
      </c>
      <c r="T366" s="67">
        <v>1.98</v>
      </c>
      <c r="U366" s="67">
        <v>3.05</v>
      </c>
      <c r="V366" s="67">
        <v>2.52</v>
      </c>
      <c r="W366" s="67">
        <v>2.37</v>
      </c>
      <c r="X366" s="67">
        <v>2.2799999999999998</v>
      </c>
      <c r="Y366" s="67">
        <v>3.26</v>
      </c>
      <c r="Z366" s="67">
        <v>2.94</v>
      </c>
      <c r="AA366" s="67">
        <v>3.03</v>
      </c>
      <c r="AB366" s="26"/>
    </row>
    <row r="367" spans="4:28" x14ac:dyDescent="0.45">
      <c r="D367" s="39" t="str">
        <f t="shared" si="3"/>
        <v>Tariff summary_LDNO LV_LV Site Specific Band 1_Capacity charge 
p/kVA/day</v>
      </c>
      <c r="E367" s="19" t="s">
        <v>47</v>
      </c>
      <c r="F367" s="19" t="s">
        <v>94</v>
      </c>
      <c r="G367" s="14"/>
      <c r="H367" s="19" t="s">
        <v>79</v>
      </c>
      <c r="I367" s="20" t="s">
        <v>53</v>
      </c>
      <c r="J367" s="5"/>
      <c r="K367" s="12" t="s">
        <v>49</v>
      </c>
      <c r="L367" s="26"/>
      <c r="M367" s="26"/>
      <c r="N367" s="67">
        <v>2.42</v>
      </c>
      <c r="O367" s="67">
        <v>1.23</v>
      </c>
      <c r="P367" s="67">
        <v>0.82</v>
      </c>
      <c r="Q367" s="67">
        <v>4.72</v>
      </c>
      <c r="R367" s="67">
        <v>2.36</v>
      </c>
      <c r="S367" s="67">
        <v>1.58</v>
      </c>
      <c r="T367" s="67">
        <v>1.98</v>
      </c>
      <c r="U367" s="67">
        <v>3.05</v>
      </c>
      <c r="V367" s="67">
        <v>2.52</v>
      </c>
      <c r="W367" s="67">
        <v>2.37</v>
      </c>
      <c r="X367" s="67">
        <v>2.2799999999999998</v>
      </c>
      <c r="Y367" s="67">
        <v>3.26</v>
      </c>
      <c r="Z367" s="67">
        <v>2.94</v>
      </c>
      <c r="AA367" s="67">
        <v>3.03</v>
      </c>
      <c r="AB367" s="26"/>
    </row>
    <row r="368" spans="4:28" x14ac:dyDescent="0.45">
      <c r="D368" s="39" t="str">
        <f t="shared" si="3"/>
        <v>Tariff summary_LDNO LV_LV Site Specific Band 2_Capacity charge 
p/kVA/day</v>
      </c>
      <c r="E368" s="19" t="s">
        <v>47</v>
      </c>
      <c r="F368" s="19" t="s">
        <v>94</v>
      </c>
      <c r="G368" s="14"/>
      <c r="H368" s="19" t="s">
        <v>80</v>
      </c>
      <c r="I368" s="20" t="s">
        <v>53</v>
      </c>
      <c r="J368" s="5"/>
      <c r="K368" s="12" t="s">
        <v>49</v>
      </c>
      <c r="L368" s="26"/>
      <c r="M368" s="26"/>
      <c r="N368" s="67">
        <v>2.42</v>
      </c>
      <c r="O368" s="67">
        <v>1.23</v>
      </c>
      <c r="P368" s="67">
        <v>0.82</v>
      </c>
      <c r="Q368" s="67">
        <v>4.72</v>
      </c>
      <c r="R368" s="67">
        <v>2.36</v>
      </c>
      <c r="S368" s="67">
        <v>1.58</v>
      </c>
      <c r="T368" s="67">
        <v>1.98</v>
      </c>
      <c r="U368" s="67">
        <v>3.05</v>
      </c>
      <c r="V368" s="67">
        <v>2.52</v>
      </c>
      <c r="W368" s="67">
        <v>2.37</v>
      </c>
      <c r="X368" s="67">
        <v>2.2799999999999998</v>
      </c>
      <c r="Y368" s="67">
        <v>3.26</v>
      </c>
      <c r="Z368" s="67">
        <v>2.94</v>
      </c>
      <c r="AA368" s="67">
        <v>3.03</v>
      </c>
      <c r="AB368" s="26"/>
    </row>
    <row r="369" spans="4:28" x14ac:dyDescent="0.45">
      <c r="D369" s="39" t="str">
        <f t="shared" si="3"/>
        <v>Tariff summary_LDNO LV_LV Site Specific Band 3_Capacity charge 
p/kVA/day</v>
      </c>
      <c r="E369" s="19" t="s">
        <v>47</v>
      </c>
      <c r="F369" s="19" t="s">
        <v>94</v>
      </c>
      <c r="G369" s="14"/>
      <c r="H369" s="19" t="s">
        <v>81</v>
      </c>
      <c r="I369" s="20" t="s">
        <v>53</v>
      </c>
      <c r="J369" s="5"/>
      <c r="K369" s="12" t="s">
        <v>49</v>
      </c>
      <c r="L369" s="26"/>
      <c r="M369" s="26"/>
      <c r="N369" s="67">
        <v>2.42</v>
      </c>
      <c r="O369" s="67">
        <v>1.23</v>
      </c>
      <c r="P369" s="67">
        <v>0.82</v>
      </c>
      <c r="Q369" s="67">
        <v>4.72</v>
      </c>
      <c r="R369" s="67">
        <v>2.36</v>
      </c>
      <c r="S369" s="67">
        <v>1.58</v>
      </c>
      <c r="T369" s="67">
        <v>1.98</v>
      </c>
      <c r="U369" s="67">
        <v>3.05</v>
      </c>
      <c r="V369" s="67">
        <v>2.52</v>
      </c>
      <c r="W369" s="67">
        <v>2.37</v>
      </c>
      <c r="X369" s="67">
        <v>2.2799999999999998</v>
      </c>
      <c r="Y369" s="67">
        <v>3.26</v>
      </c>
      <c r="Z369" s="67">
        <v>2.94</v>
      </c>
      <c r="AA369" s="67">
        <v>3.03</v>
      </c>
      <c r="AB369" s="26"/>
    </row>
    <row r="370" spans="4:28" x14ac:dyDescent="0.45">
      <c r="D370" s="39" t="str">
        <f t="shared" si="3"/>
        <v>Tariff summary_LDNO LV_LV Site Specific Band 4_Capacity charge 
p/kVA/day</v>
      </c>
      <c r="E370" s="19" t="s">
        <v>47</v>
      </c>
      <c r="F370" s="19" t="s">
        <v>94</v>
      </c>
      <c r="G370" s="14"/>
      <c r="H370" s="19" t="s">
        <v>82</v>
      </c>
      <c r="I370" s="20" t="s">
        <v>53</v>
      </c>
      <c r="J370" s="5"/>
      <c r="K370" s="12" t="s">
        <v>49</v>
      </c>
      <c r="L370" s="26"/>
      <c r="M370" s="26"/>
      <c r="N370" s="67">
        <v>2.42</v>
      </c>
      <c r="O370" s="67">
        <v>1.23</v>
      </c>
      <c r="P370" s="67">
        <v>0.82</v>
      </c>
      <c r="Q370" s="67">
        <v>4.72</v>
      </c>
      <c r="R370" s="67">
        <v>2.36</v>
      </c>
      <c r="S370" s="67">
        <v>1.58</v>
      </c>
      <c r="T370" s="67">
        <v>1.98</v>
      </c>
      <c r="U370" s="67">
        <v>3.05</v>
      </c>
      <c r="V370" s="67">
        <v>2.52</v>
      </c>
      <c r="W370" s="67">
        <v>2.37</v>
      </c>
      <c r="X370" s="67">
        <v>2.2799999999999998</v>
      </c>
      <c r="Y370" s="67">
        <v>3.26</v>
      </c>
      <c r="Z370" s="67">
        <v>2.94</v>
      </c>
      <c r="AA370" s="67">
        <v>3.03</v>
      </c>
      <c r="AB370" s="26"/>
    </row>
    <row r="371" spans="4:28" x14ac:dyDescent="0.45">
      <c r="D371" s="39" t="str">
        <f t="shared" si="3"/>
        <v>Tariff summary_LDNO LV_LV Sub Site Specific No Residual_Capacity charge 
p/kVA/day</v>
      </c>
      <c r="E371" s="19" t="s">
        <v>47</v>
      </c>
      <c r="F371" s="19" t="s">
        <v>94</v>
      </c>
      <c r="G371" s="14"/>
      <c r="H371" s="19" t="s">
        <v>83</v>
      </c>
      <c r="I371" s="20" t="s">
        <v>53</v>
      </c>
      <c r="J371" s="5"/>
      <c r="K371" s="12" t="s">
        <v>49</v>
      </c>
      <c r="L371" s="26"/>
      <c r="M371" s="26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26"/>
    </row>
    <row r="372" spans="4:28" x14ac:dyDescent="0.45">
      <c r="D372" s="39" t="str">
        <f t="shared" si="3"/>
        <v>Tariff summary_LDNO LV_LV Sub Site Specific Band 1_Capacity charge 
p/kVA/day</v>
      </c>
      <c r="E372" s="19" t="s">
        <v>47</v>
      </c>
      <c r="F372" s="19" t="s">
        <v>94</v>
      </c>
      <c r="G372" s="14"/>
      <c r="H372" s="19" t="s">
        <v>84</v>
      </c>
      <c r="I372" s="20" t="s">
        <v>53</v>
      </c>
      <c r="J372" s="5"/>
      <c r="K372" s="12" t="s">
        <v>49</v>
      </c>
      <c r="L372" s="26"/>
      <c r="M372" s="26"/>
      <c r="N372" s="67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26"/>
    </row>
    <row r="373" spans="4:28" x14ac:dyDescent="0.45">
      <c r="D373" s="39" t="str">
        <f t="shared" si="3"/>
        <v>Tariff summary_LDNO LV_LV Sub Site Specific Band 2_Capacity charge 
p/kVA/day</v>
      </c>
      <c r="E373" s="19" t="s">
        <v>47</v>
      </c>
      <c r="F373" s="19" t="s">
        <v>94</v>
      </c>
      <c r="G373" s="14"/>
      <c r="H373" s="19" t="s">
        <v>85</v>
      </c>
      <c r="I373" s="20" t="s">
        <v>53</v>
      </c>
      <c r="J373" s="5"/>
      <c r="K373" s="12" t="s">
        <v>49</v>
      </c>
      <c r="L373" s="26"/>
      <c r="M373" s="26"/>
      <c r="N373" s="67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26"/>
    </row>
    <row r="374" spans="4:28" x14ac:dyDescent="0.45">
      <c r="D374" s="39" t="str">
        <f t="shared" si="3"/>
        <v>Tariff summary_LDNO LV_LV Sub Site Specific Band 3_Capacity charge 
p/kVA/day</v>
      </c>
      <c r="E374" s="19" t="s">
        <v>47</v>
      </c>
      <c r="F374" s="19" t="s">
        <v>94</v>
      </c>
      <c r="G374" s="14"/>
      <c r="H374" s="19" t="s">
        <v>86</v>
      </c>
      <c r="I374" s="20" t="s">
        <v>53</v>
      </c>
      <c r="J374" s="5"/>
      <c r="K374" s="12" t="s">
        <v>49</v>
      </c>
      <c r="L374" s="26"/>
      <c r="M374" s="26"/>
      <c r="N374" s="67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26"/>
    </row>
    <row r="375" spans="4:28" x14ac:dyDescent="0.45">
      <c r="D375" s="39" t="str">
        <f t="shared" si="3"/>
        <v>Tariff summary_LDNO LV_LV Sub Site Specific Band 4_Capacity charge 
p/kVA/day</v>
      </c>
      <c r="E375" s="19" t="s">
        <v>47</v>
      </c>
      <c r="F375" s="19" t="s">
        <v>94</v>
      </c>
      <c r="G375" s="14"/>
      <c r="H375" s="19" t="s">
        <v>87</v>
      </c>
      <c r="I375" s="20" t="s">
        <v>53</v>
      </c>
      <c r="J375" s="5"/>
      <c r="K375" s="12" t="s">
        <v>49</v>
      </c>
      <c r="L375" s="26"/>
      <c r="M375" s="26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26"/>
    </row>
    <row r="376" spans="4:28" x14ac:dyDescent="0.45">
      <c r="D376" s="39" t="str">
        <f t="shared" si="3"/>
        <v>Tariff summary_LDNO LV_HV Site Specific No Residual_Capacity charge 
p/kVA/day</v>
      </c>
      <c r="E376" s="19" t="s">
        <v>47</v>
      </c>
      <c r="F376" s="19" t="s">
        <v>94</v>
      </c>
      <c r="G376" s="14"/>
      <c r="H376" s="19" t="s">
        <v>88</v>
      </c>
      <c r="I376" s="20" t="s">
        <v>53</v>
      </c>
      <c r="J376" s="5"/>
      <c r="K376" s="12" t="s">
        <v>49</v>
      </c>
      <c r="L376" s="26"/>
      <c r="M376" s="26"/>
      <c r="N376" s="67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26"/>
    </row>
    <row r="377" spans="4:28" x14ac:dyDescent="0.45">
      <c r="D377" s="39" t="str">
        <f t="shared" si="3"/>
        <v>Tariff summary_LDNO LV_HV Site Specific Band 1_Capacity charge 
p/kVA/day</v>
      </c>
      <c r="E377" s="19" t="s">
        <v>47</v>
      </c>
      <c r="F377" s="19" t="s">
        <v>94</v>
      </c>
      <c r="G377" s="14"/>
      <c r="H377" s="19" t="s">
        <v>89</v>
      </c>
      <c r="I377" s="20" t="s">
        <v>53</v>
      </c>
      <c r="J377" s="5"/>
      <c r="K377" s="12" t="s">
        <v>49</v>
      </c>
      <c r="L377" s="26"/>
      <c r="M377" s="26"/>
      <c r="N377" s="67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26"/>
    </row>
    <row r="378" spans="4:28" x14ac:dyDescent="0.45">
      <c r="D378" s="39" t="str">
        <f t="shared" si="3"/>
        <v>Tariff summary_LDNO LV_HV Site Specific Band 2_Capacity charge 
p/kVA/day</v>
      </c>
      <c r="E378" s="19" t="s">
        <v>47</v>
      </c>
      <c r="F378" s="19" t="s">
        <v>94</v>
      </c>
      <c r="G378" s="14"/>
      <c r="H378" s="19" t="s">
        <v>90</v>
      </c>
      <c r="I378" s="20" t="s">
        <v>53</v>
      </c>
      <c r="J378" s="5"/>
      <c r="K378" s="12" t="s">
        <v>49</v>
      </c>
      <c r="L378" s="26"/>
      <c r="M378" s="26"/>
      <c r="N378" s="67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26"/>
    </row>
    <row r="379" spans="4:28" x14ac:dyDescent="0.45">
      <c r="D379" s="39" t="str">
        <f t="shared" si="3"/>
        <v>Tariff summary_LDNO LV_HV Site Specific Band 3_Capacity charge 
p/kVA/day</v>
      </c>
      <c r="E379" s="19" t="s">
        <v>47</v>
      </c>
      <c r="F379" s="19" t="s">
        <v>94</v>
      </c>
      <c r="G379" s="14"/>
      <c r="H379" s="19" t="s">
        <v>91</v>
      </c>
      <c r="I379" s="20" t="s">
        <v>53</v>
      </c>
      <c r="J379" s="5"/>
      <c r="K379" s="12" t="s">
        <v>49</v>
      </c>
      <c r="L379" s="26"/>
      <c r="M379" s="26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26"/>
    </row>
    <row r="380" spans="4:28" x14ac:dyDescent="0.45">
      <c r="D380" s="39" t="str">
        <f t="shared" si="3"/>
        <v>Tariff summary_LDNO LV_HV Site Specific Band 4_Capacity charge 
p/kVA/day</v>
      </c>
      <c r="E380" s="19" t="s">
        <v>47</v>
      </c>
      <c r="F380" s="19" t="s">
        <v>94</v>
      </c>
      <c r="G380" s="14"/>
      <c r="H380" s="19" t="s">
        <v>92</v>
      </c>
      <c r="I380" s="20" t="s">
        <v>53</v>
      </c>
      <c r="J380" s="5"/>
      <c r="K380" s="12" t="s">
        <v>49</v>
      </c>
      <c r="L380" s="26"/>
      <c r="M380" s="26"/>
      <c r="N380" s="67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26"/>
    </row>
    <row r="381" spans="4:28" x14ac:dyDescent="0.45">
      <c r="D381" s="39" t="str">
        <f t="shared" si="3"/>
        <v>Tariff summary_LDNO LV_Unmetered Supplies_Capacity charge 
p/kVA/day</v>
      </c>
      <c r="E381" s="19" t="s">
        <v>47</v>
      </c>
      <c r="F381" s="19" t="s">
        <v>94</v>
      </c>
      <c r="G381" s="14"/>
      <c r="H381" s="19" t="s">
        <v>60</v>
      </c>
      <c r="I381" s="20" t="s">
        <v>53</v>
      </c>
      <c r="J381" s="5"/>
      <c r="K381" s="12" t="s">
        <v>49</v>
      </c>
      <c r="L381" s="26"/>
      <c r="M381" s="26"/>
      <c r="N381" s="67">
        <v>0</v>
      </c>
      <c r="O381" s="67">
        <v>0</v>
      </c>
      <c r="P381" s="67">
        <v>0</v>
      </c>
      <c r="Q381" s="67">
        <v>0</v>
      </c>
      <c r="R381" s="67">
        <v>0</v>
      </c>
      <c r="S381" s="67">
        <v>0</v>
      </c>
      <c r="T381" s="67">
        <v>0</v>
      </c>
      <c r="U381" s="67">
        <v>0</v>
      </c>
      <c r="V381" s="67">
        <v>0</v>
      </c>
      <c r="W381" s="67">
        <v>0</v>
      </c>
      <c r="X381" s="67">
        <v>0</v>
      </c>
      <c r="Y381" s="67">
        <v>0</v>
      </c>
      <c r="Z381" s="67">
        <v>0</v>
      </c>
      <c r="AA381" s="67">
        <v>0</v>
      </c>
      <c r="AB381" s="26"/>
    </row>
    <row r="382" spans="4:28" x14ac:dyDescent="0.45">
      <c r="D382" s="39" t="str">
        <f t="shared" si="3"/>
        <v>Tariff summary_LDNO LV_LV Generation Aggregated_Capacity charge 
p/kVA/day</v>
      </c>
      <c r="E382" s="19" t="s">
        <v>47</v>
      </c>
      <c r="F382" s="19" t="s">
        <v>94</v>
      </c>
      <c r="G382" s="14"/>
      <c r="H382" s="19" t="s">
        <v>61</v>
      </c>
      <c r="I382" s="20" t="s">
        <v>53</v>
      </c>
      <c r="J382" s="5"/>
      <c r="K382" s="12" t="s">
        <v>49</v>
      </c>
      <c r="L382" s="26"/>
      <c r="M382" s="26"/>
      <c r="N382" s="67">
        <v>0</v>
      </c>
      <c r="O382" s="67">
        <v>0</v>
      </c>
      <c r="P382" s="67">
        <v>0</v>
      </c>
      <c r="Q382" s="67">
        <v>0</v>
      </c>
      <c r="R382" s="67">
        <v>0</v>
      </c>
      <c r="S382" s="67">
        <v>0</v>
      </c>
      <c r="T382" s="67">
        <v>0</v>
      </c>
      <c r="U382" s="67">
        <v>0</v>
      </c>
      <c r="V382" s="67">
        <v>0</v>
      </c>
      <c r="W382" s="67">
        <v>0</v>
      </c>
      <c r="X382" s="67">
        <v>0</v>
      </c>
      <c r="Y382" s="67">
        <v>0</v>
      </c>
      <c r="Z382" s="67">
        <v>0</v>
      </c>
      <c r="AA382" s="67">
        <v>0</v>
      </c>
      <c r="AB382" s="26"/>
    </row>
    <row r="383" spans="4:28" x14ac:dyDescent="0.45">
      <c r="D383" s="39" t="str">
        <f t="shared" si="3"/>
        <v>Tariff summary_LDNO LV_LV Sub Generation Aggregated_Capacity charge 
p/kVA/day</v>
      </c>
      <c r="E383" s="19" t="s">
        <v>47</v>
      </c>
      <c r="F383" s="19" t="s">
        <v>94</v>
      </c>
      <c r="G383" s="14"/>
      <c r="H383" s="19" t="s">
        <v>62</v>
      </c>
      <c r="I383" s="20" t="s">
        <v>53</v>
      </c>
      <c r="J383" s="5"/>
      <c r="K383" s="12" t="s">
        <v>49</v>
      </c>
      <c r="L383" s="26"/>
      <c r="M383" s="26"/>
      <c r="N383" s="67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26"/>
    </row>
    <row r="384" spans="4:28" x14ac:dyDescent="0.45">
      <c r="D384" s="39" t="str">
        <f t="shared" si="3"/>
        <v>Tariff summary_LDNO LV_LV Generation Site Specific_Capacity charge 
p/kVA/day</v>
      </c>
      <c r="E384" s="19" t="s">
        <v>47</v>
      </c>
      <c r="F384" s="19" t="s">
        <v>94</v>
      </c>
      <c r="G384" s="14"/>
      <c r="H384" s="19" t="s">
        <v>63</v>
      </c>
      <c r="I384" s="20" t="s">
        <v>53</v>
      </c>
      <c r="J384" s="5"/>
      <c r="K384" s="12" t="s">
        <v>49</v>
      </c>
      <c r="L384" s="26"/>
      <c r="M384" s="26"/>
      <c r="N384" s="67">
        <v>0</v>
      </c>
      <c r="O384" s="67">
        <v>0</v>
      </c>
      <c r="P384" s="67">
        <v>0</v>
      </c>
      <c r="Q384" s="67">
        <v>0</v>
      </c>
      <c r="R384" s="67">
        <v>0</v>
      </c>
      <c r="S384" s="67">
        <v>0</v>
      </c>
      <c r="T384" s="67">
        <v>0</v>
      </c>
      <c r="U384" s="67">
        <v>0</v>
      </c>
      <c r="V384" s="67">
        <v>0</v>
      </c>
      <c r="W384" s="67">
        <v>0</v>
      </c>
      <c r="X384" s="67">
        <v>0</v>
      </c>
      <c r="Y384" s="67">
        <v>0</v>
      </c>
      <c r="Z384" s="67">
        <v>0</v>
      </c>
      <c r="AA384" s="67">
        <v>0</v>
      </c>
      <c r="AB384" s="26"/>
    </row>
    <row r="385" spans="4:28" x14ac:dyDescent="0.45">
      <c r="D385" s="39" t="str">
        <f t="shared" si="3"/>
        <v>Tariff summary_LDNO LV_LV Generation Site Specific no RP Charge_Capacity charge 
p/kVA/day</v>
      </c>
      <c r="E385" s="19" t="s">
        <v>47</v>
      </c>
      <c r="F385" s="19" t="s">
        <v>94</v>
      </c>
      <c r="G385" s="14"/>
      <c r="H385" s="19" t="s">
        <v>64</v>
      </c>
      <c r="I385" s="20" t="s">
        <v>53</v>
      </c>
      <c r="J385" s="5"/>
      <c r="K385" s="12" t="s">
        <v>49</v>
      </c>
      <c r="L385" s="26"/>
      <c r="M385" s="26"/>
      <c r="N385" s="67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26"/>
    </row>
    <row r="386" spans="4:28" x14ac:dyDescent="0.45">
      <c r="D386" s="39" t="str">
        <f t="shared" si="3"/>
        <v>Tariff summary_LDNO LV_LV Sub Generation Site Specific_Capacity charge 
p/kVA/day</v>
      </c>
      <c r="E386" s="19" t="s">
        <v>47</v>
      </c>
      <c r="F386" s="19" t="s">
        <v>94</v>
      </c>
      <c r="G386" s="14"/>
      <c r="H386" s="19" t="s">
        <v>65</v>
      </c>
      <c r="I386" s="20" t="s">
        <v>53</v>
      </c>
      <c r="J386" s="5"/>
      <c r="K386" s="12" t="s">
        <v>49</v>
      </c>
      <c r="L386" s="26"/>
      <c r="M386" s="26"/>
      <c r="N386" s="67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26"/>
    </row>
    <row r="387" spans="4:28" x14ac:dyDescent="0.45">
      <c r="D387" s="39" t="str">
        <f t="shared" si="3"/>
        <v>Tariff summary_LDNO LV_LV Sub Generation Site Specific no RP Charge_Capacity charge 
p/kVA/day</v>
      </c>
      <c r="E387" s="19" t="s">
        <v>47</v>
      </c>
      <c r="F387" s="19" t="s">
        <v>94</v>
      </c>
      <c r="G387" s="14"/>
      <c r="H387" s="19" t="s">
        <v>66</v>
      </c>
      <c r="I387" s="20" t="s">
        <v>53</v>
      </c>
      <c r="J387" s="5"/>
      <c r="K387" s="12" t="s">
        <v>49</v>
      </c>
      <c r="L387" s="26"/>
      <c r="M387" s="26"/>
      <c r="N387" s="67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26"/>
    </row>
    <row r="388" spans="4:28" x14ac:dyDescent="0.45">
      <c r="D388" s="39" t="str">
        <f t="shared" si="3"/>
        <v>Tariff summary_LDNO LV_HV Generation Site Specific_Capacity charge 
p/kVA/day</v>
      </c>
      <c r="E388" s="19" t="s">
        <v>47</v>
      </c>
      <c r="F388" s="19" t="s">
        <v>94</v>
      </c>
      <c r="G388" s="14"/>
      <c r="H388" s="19" t="s">
        <v>67</v>
      </c>
      <c r="I388" s="20" t="s">
        <v>53</v>
      </c>
      <c r="J388" s="5"/>
      <c r="K388" s="12" t="s">
        <v>49</v>
      </c>
      <c r="L388" s="26"/>
      <c r="M388" s="26"/>
      <c r="N388" s="67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26"/>
    </row>
    <row r="389" spans="4:28" x14ac:dyDescent="0.45">
      <c r="D389" s="39" t="str">
        <f t="shared" si="3"/>
        <v>Tariff summary_LDNO LV_HV Generation Site Specific no RP Charge_Capacity charge 
p/kVA/day</v>
      </c>
      <c r="E389" s="19" t="s">
        <v>47</v>
      </c>
      <c r="F389" s="19" t="s">
        <v>94</v>
      </c>
      <c r="G389" s="14"/>
      <c r="H389" s="19" t="s">
        <v>68</v>
      </c>
      <c r="I389" s="24" t="s">
        <v>53</v>
      </c>
      <c r="J389" s="5"/>
      <c r="K389" s="12" t="s">
        <v>49</v>
      </c>
      <c r="L389" s="26"/>
      <c r="M389" s="26"/>
      <c r="N389" s="67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26"/>
    </row>
    <row r="390" spans="4:28" x14ac:dyDescent="0.45">
      <c r="D390" s="39" t="str">
        <f t="shared" si="3"/>
        <v>Tariff summary_LDNO LV_Domestic Aggregated or CT with Residual_Exceeded capacity charge 
p/kVA/day</v>
      </c>
      <c r="E390" s="19" t="s">
        <v>47</v>
      </c>
      <c r="F390" s="19" t="s">
        <v>94</v>
      </c>
      <c r="G390" s="14"/>
      <c r="H390" s="16" t="s">
        <v>126</v>
      </c>
      <c r="I390" s="20" t="s">
        <v>54</v>
      </c>
      <c r="J390" s="5"/>
      <c r="K390" s="12" t="s">
        <v>49</v>
      </c>
      <c r="L390" s="26"/>
      <c r="M390" s="26"/>
      <c r="N390" s="67">
        <v>0</v>
      </c>
      <c r="O390" s="67">
        <v>0</v>
      </c>
      <c r="P390" s="67">
        <v>0</v>
      </c>
      <c r="Q390" s="67">
        <v>0</v>
      </c>
      <c r="R390" s="67">
        <v>0</v>
      </c>
      <c r="S390" s="67">
        <v>0</v>
      </c>
      <c r="T390" s="67">
        <v>0</v>
      </c>
      <c r="U390" s="67">
        <v>0</v>
      </c>
      <c r="V390" s="67">
        <v>0</v>
      </c>
      <c r="W390" s="67">
        <v>0</v>
      </c>
      <c r="X390" s="67">
        <v>0</v>
      </c>
      <c r="Y390" s="67">
        <v>0</v>
      </c>
      <c r="Z390" s="67">
        <v>0</v>
      </c>
      <c r="AA390" s="67">
        <v>0</v>
      </c>
      <c r="AB390" s="26"/>
    </row>
    <row r="391" spans="4:28" x14ac:dyDescent="0.45">
      <c r="D391" s="39" t="str">
        <f t="shared" si="3"/>
        <v>Tariff summary_LDNO LV_Domestic Aggregated or CT (Related MPAN)_Exceeded capacity charge 
p/kVA/day</v>
      </c>
      <c r="E391" s="19" t="s">
        <v>47</v>
      </c>
      <c r="F391" s="19" t="s">
        <v>94</v>
      </c>
      <c r="G391" s="14"/>
      <c r="H391" s="19" t="s">
        <v>127</v>
      </c>
      <c r="I391" s="20" t="s">
        <v>54</v>
      </c>
      <c r="J391" s="5"/>
      <c r="K391" s="12" t="s">
        <v>49</v>
      </c>
      <c r="L391" s="26"/>
      <c r="M391" s="26"/>
      <c r="N391" s="67">
        <v>0</v>
      </c>
      <c r="O391" s="67">
        <v>0</v>
      </c>
      <c r="P391" s="67">
        <v>0</v>
      </c>
      <c r="Q391" s="67">
        <v>0</v>
      </c>
      <c r="R391" s="67">
        <v>0</v>
      </c>
      <c r="S391" s="67">
        <v>0</v>
      </c>
      <c r="T391" s="67">
        <v>0</v>
      </c>
      <c r="U391" s="67">
        <v>0</v>
      </c>
      <c r="V391" s="67">
        <v>0</v>
      </c>
      <c r="W391" s="67">
        <v>0</v>
      </c>
      <c r="X391" s="67">
        <v>0</v>
      </c>
      <c r="Y391" s="67">
        <v>0</v>
      </c>
      <c r="Z391" s="67">
        <v>0</v>
      </c>
      <c r="AA391" s="67">
        <v>0</v>
      </c>
      <c r="AB391" s="26"/>
    </row>
    <row r="392" spans="4:28" x14ac:dyDescent="0.45">
      <c r="D392" s="39" t="str">
        <f t="shared" si="3"/>
        <v>Tariff summary_LDNO LV_Non-Domestic Aggregated or CT No Residual_Exceeded capacity charge 
p/kVA/day</v>
      </c>
      <c r="E392" s="19" t="s">
        <v>47</v>
      </c>
      <c r="F392" s="19" t="s">
        <v>94</v>
      </c>
      <c r="G392" s="14"/>
      <c r="H392" s="19" t="s">
        <v>128</v>
      </c>
      <c r="I392" s="20" t="s">
        <v>54</v>
      </c>
      <c r="J392" s="5"/>
      <c r="K392" s="12" t="s">
        <v>49</v>
      </c>
      <c r="L392" s="26"/>
      <c r="M392" s="26"/>
      <c r="N392" s="67">
        <v>0</v>
      </c>
      <c r="O392" s="67">
        <v>0</v>
      </c>
      <c r="P392" s="67">
        <v>0</v>
      </c>
      <c r="Q392" s="67">
        <v>0</v>
      </c>
      <c r="R392" s="67">
        <v>0</v>
      </c>
      <c r="S392" s="67">
        <v>0</v>
      </c>
      <c r="T392" s="67">
        <v>0</v>
      </c>
      <c r="U392" s="67">
        <v>0</v>
      </c>
      <c r="V392" s="67">
        <v>0</v>
      </c>
      <c r="W392" s="67">
        <v>0</v>
      </c>
      <c r="X392" s="67">
        <v>0</v>
      </c>
      <c r="Y392" s="67">
        <v>0</v>
      </c>
      <c r="Z392" s="67">
        <v>0</v>
      </c>
      <c r="AA392" s="67">
        <v>0</v>
      </c>
      <c r="AB392" s="26"/>
    </row>
    <row r="393" spans="4:28" x14ac:dyDescent="0.45">
      <c r="D393" s="39" t="str">
        <f t="shared" si="3"/>
        <v>Tariff summary_LDNO LV_Non-Domestic Aggregated or CT Band 1_Exceeded capacity charge 
p/kVA/day</v>
      </c>
      <c r="E393" s="19" t="s">
        <v>47</v>
      </c>
      <c r="F393" s="19" t="s">
        <v>94</v>
      </c>
      <c r="G393" s="14"/>
      <c r="H393" s="19" t="s">
        <v>129</v>
      </c>
      <c r="I393" s="20" t="s">
        <v>54</v>
      </c>
      <c r="J393" s="5"/>
      <c r="K393" s="12" t="s">
        <v>49</v>
      </c>
      <c r="L393" s="26"/>
      <c r="M393" s="26"/>
      <c r="N393" s="67">
        <v>0</v>
      </c>
      <c r="O393" s="67">
        <v>0</v>
      </c>
      <c r="P393" s="67">
        <v>0</v>
      </c>
      <c r="Q393" s="67">
        <v>0</v>
      </c>
      <c r="R393" s="67">
        <v>0</v>
      </c>
      <c r="S393" s="67">
        <v>0</v>
      </c>
      <c r="T393" s="67">
        <v>0</v>
      </c>
      <c r="U393" s="67">
        <v>0</v>
      </c>
      <c r="V393" s="67">
        <v>0</v>
      </c>
      <c r="W393" s="67">
        <v>0</v>
      </c>
      <c r="X393" s="67">
        <v>0</v>
      </c>
      <c r="Y393" s="67">
        <v>0</v>
      </c>
      <c r="Z393" s="67">
        <v>0</v>
      </c>
      <c r="AA393" s="67">
        <v>0</v>
      </c>
      <c r="AB393" s="26"/>
    </row>
    <row r="394" spans="4:28" x14ac:dyDescent="0.45">
      <c r="D394" s="39" t="str">
        <f t="shared" si="3"/>
        <v>Tariff summary_LDNO LV_Non-Domestic Aggregated or CT Band 2_Exceeded capacity charge 
p/kVA/day</v>
      </c>
      <c r="E394" s="19" t="s">
        <v>47</v>
      </c>
      <c r="F394" s="19" t="s">
        <v>94</v>
      </c>
      <c r="G394" s="14"/>
      <c r="H394" s="19" t="s">
        <v>130</v>
      </c>
      <c r="I394" s="20" t="s">
        <v>54</v>
      </c>
      <c r="J394" s="5"/>
      <c r="K394" s="12" t="s">
        <v>49</v>
      </c>
      <c r="L394" s="26"/>
      <c r="M394" s="26"/>
      <c r="N394" s="67">
        <v>0</v>
      </c>
      <c r="O394" s="67">
        <v>0</v>
      </c>
      <c r="P394" s="67">
        <v>0</v>
      </c>
      <c r="Q394" s="67">
        <v>0</v>
      </c>
      <c r="R394" s="67">
        <v>0</v>
      </c>
      <c r="S394" s="67">
        <v>0</v>
      </c>
      <c r="T394" s="67">
        <v>0</v>
      </c>
      <c r="U394" s="67">
        <v>0</v>
      </c>
      <c r="V394" s="67">
        <v>0</v>
      </c>
      <c r="W394" s="67">
        <v>0</v>
      </c>
      <c r="X394" s="67">
        <v>0</v>
      </c>
      <c r="Y394" s="67">
        <v>0</v>
      </c>
      <c r="Z394" s="67">
        <v>0</v>
      </c>
      <c r="AA394" s="67">
        <v>0</v>
      </c>
      <c r="AB394" s="26"/>
    </row>
    <row r="395" spans="4:28" x14ac:dyDescent="0.45">
      <c r="D395" s="39" t="str">
        <f t="shared" si="3"/>
        <v>Tariff summary_LDNO LV_Non-Domestic Aggregated or CT Band 3_Exceeded capacity charge 
p/kVA/day</v>
      </c>
      <c r="E395" s="19" t="s">
        <v>47</v>
      </c>
      <c r="F395" s="19" t="s">
        <v>94</v>
      </c>
      <c r="G395" s="14"/>
      <c r="H395" s="19" t="s">
        <v>131</v>
      </c>
      <c r="I395" s="20" t="s">
        <v>54</v>
      </c>
      <c r="J395" s="5"/>
      <c r="K395" s="12" t="s">
        <v>49</v>
      </c>
      <c r="L395" s="26"/>
      <c r="M395" s="26"/>
      <c r="N395" s="67">
        <v>0</v>
      </c>
      <c r="O395" s="67">
        <v>0</v>
      </c>
      <c r="P395" s="67">
        <v>0</v>
      </c>
      <c r="Q395" s="67">
        <v>0</v>
      </c>
      <c r="R395" s="67">
        <v>0</v>
      </c>
      <c r="S395" s="67">
        <v>0</v>
      </c>
      <c r="T395" s="67">
        <v>0</v>
      </c>
      <c r="U395" s="67">
        <v>0</v>
      </c>
      <c r="V395" s="67">
        <v>0</v>
      </c>
      <c r="W395" s="67">
        <v>0</v>
      </c>
      <c r="X395" s="67">
        <v>0</v>
      </c>
      <c r="Y395" s="67">
        <v>0</v>
      </c>
      <c r="Z395" s="67">
        <v>0</v>
      </c>
      <c r="AA395" s="67">
        <v>0</v>
      </c>
      <c r="AB395" s="26"/>
    </row>
    <row r="396" spans="4:28" x14ac:dyDescent="0.45">
      <c r="D396" s="39" t="str">
        <f t="shared" si="3"/>
        <v>Tariff summary_LDNO LV_Non-Domestic Aggregated or CT Band 4_Exceeded capacity charge 
p/kVA/day</v>
      </c>
      <c r="E396" s="19" t="s">
        <v>47</v>
      </c>
      <c r="F396" s="19" t="s">
        <v>94</v>
      </c>
      <c r="G396" s="14"/>
      <c r="H396" s="19" t="s">
        <v>132</v>
      </c>
      <c r="I396" s="20" t="s">
        <v>54</v>
      </c>
      <c r="J396" s="5"/>
      <c r="K396" s="12" t="s">
        <v>49</v>
      </c>
      <c r="L396" s="26"/>
      <c r="M396" s="26"/>
      <c r="N396" s="67">
        <v>0</v>
      </c>
      <c r="O396" s="67">
        <v>0</v>
      </c>
      <c r="P396" s="67">
        <v>0</v>
      </c>
      <c r="Q396" s="67">
        <v>0</v>
      </c>
      <c r="R396" s="67">
        <v>0</v>
      </c>
      <c r="S396" s="67">
        <v>0</v>
      </c>
      <c r="T396" s="67">
        <v>0</v>
      </c>
      <c r="U396" s="67">
        <v>0</v>
      </c>
      <c r="V396" s="67">
        <v>0</v>
      </c>
      <c r="W396" s="67">
        <v>0</v>
      </c>
      <c r="X396" s="67">
        <v>0</v>
      </c>
      <c r="Y396" s="67">
        <v>0</v>
      </c>
      <c r="Z396" s="67">
        <v>0</v>
      </c>
      <c r="AA396" s="67">
        <v>0</v>
      </c>
      <c r="AB396" s="26"/>
    </row>
    <row r="397" spans="4:28" x14ac:dyDescent="0.45">
      <c r="D397" s="39" t="str">
        <f t="shared" si="3"/>
        <v>Tariff summary_LDNO LV_Non-Domestic Aggregated or CT (Related MPAN)_Exceeded capacity charge 
p/kVA/day</v>
      </c>
      <c r="E397" s="19" t="s">
        <v>47</v>
      </c>
      <c r="F397" s="19" t="s">
        <v>94</v>
      </c>
      <c r="G397" s="14"/>
      <c r="H397" s="19" t="s">
        <v>133</v>
      </c>
      <c r="I397" s="20" t="s">
        <v>54</v>
      </c>
      <c r="J397" s="5"/>
      <c r="K397" s="12" t="s">
        <v>49</v>
      </c>
      <c r="L397" s="26"/>
      <c r="M397" s="26"/>
      <c r="N397" s="67">
        <v>0</v>
      </c>
      <c r="O397" s="67">
        <v>0</v>
      </c>
      <c r="P397" s="67">
        <v>0</v>
      </c>
      <c r="Q397" s="67">
        <v>0</v>
      </c>
      <c r="R397" s="67">
        <v>0</v>
      </c>
      <c r="S397" s="67">
        <v>0</v>
      </c>
      <c r="T397" s="67">
        <v>0</v>
      </c>
      <c r="U397" s="67">
        <v>0</v>
      </c>
      <c r="V397" s="67">
        <v>0</v>
      </c>
      <c r="W397" s="67">
        <v>0</v>
      </c>
      <c r="X397" s="67">
        <v>0</v>
      </c>
      <c r="Y397" s="67">
        <v>0</v>
      </c>
      <c r="Z397" s="67">
        <v>0</v>
      </c>
      <c r="AA397" s="67">
        <v>0</v>
      </c>
      <c r="AB397" s="26"/>
    </row>
    <row r="398" spans="4:28" x14ac:dyDescent="0.45">
      <c r="D398" s="39" t="str">
        <f t="shared" si="3"/>
        <v>Tariff summary_LDNO LV_LV Site Specific No Residual_Exceeded capacity charge 
p/kVA/day</v>
      </c>
      <c r="E398" s="19" t="s">
        <v>47</v>
      </c>
      <c r="F398" s="19" t="s">
        <v>94</v>
      </c>
      <c r="G398" s="14"/>
      <c r="H398" s="19" t="s">
        <v>78</v>
      </c>
      <c r="I398" s="20" t="s">
        <v>54</v>
      </c>
      <c r="J398" s="5"/>
      <c r="K398" s="12" t="s">
        <v>49</v>
      </c>
      <c r="L398" s="26"/>
      <c r="M398" s="26"/>
      <c r="N398" s="67">
        <v>3.56</v>
      </c>
      <c r="O398" s="67">
        <v>2.62</v>
      </c>
      <c r="P398" s="67">
        <v>1.73</v>
      </c>
      <c r="Q398" s="67">
        <v>7.71</v>
      </c>
      <c r="R398" s="67">
        <v>4.42</v>
      </c>
      <c r="S398" s="67">
        <v>2.29</v>
      </c>
      <c r="T398" s="67">
        <v>3.25</v>
      </c>
      <c r="U398" s="67">
        <v>4.72</v>
      </c>
      <c r="V398" s="67">
        <v>4.75</v>
      </c>
      <c r="W398" s="67">
        <v>5</v>
      </c>
      <c r="X398" s="67">
        <v>4.32</v>
      </c>
      <c r="Y398" s="67">
        <v>5.73</v>
      </c>
      <c r="Z398" s="67">
        <v>5.83</v>
      </c>
      <c r="AA398" s="67">
        <v>5.66</v>
      </c>
      <c r="AB398" s="26"/>
    </row>
    <row r="399" spans="4:28" x14ac:dyDescent="0.45">
      <c r="D399" s="39" t="str">
        <f t="shared" si="3"/>
        <v>Tariff summary_LDNO LV_LV Site Specific Band 1_Exceeded capacity charge 
p/kVA/day</v>
      </c>
      <c r="E399" s="19" t="s">
        <v>47</v>
      </c>
      <c r="F399" s="19" t="s">
        <v>94</v>
      </c>
      <c r="G399" s="14"/>
      <c r="H399" s="19" t="s">
        <v>79</v>
      </c>
      <c r="I399" s="20" t="s">
        <v>54</v>
      </c>
      <c r="J399" s="5"/>
      <c r="K399" s="12" t="s">
        <v>49</v>
      </c>
      <c r="L399" s="26"/>
      <c r="M399" s="26"/>
      <c r="N399" s="67">
        <v>3.56</v>
      </c>
      <c r="O399" s="67">
        <v>2.62</v>
      </c>
      <c r="P399" s="67">
        <v>1.73</v>
      </c>
      <c r="Q399" s="67">
        <v>7.71</v>
      </c>
      <c r="R399" s="67">
        <v>4.42</v>
      </c>
      <c r="S399" s="67">
        <v>2.29</v>
      </c>
      <c r="T399" s="67">
        <v>3.25</v>
      </c>
      <c r="U399" s="67">
        <v>4.72</v>
      </c>
      <c r="V399" s="67">
        <v>4.75</v>
      </c>
      <c r="W399" s="67">
        <v>5</v>
      </c>
      <c r="X399" s="67">
        <v>4.32</v>
      </c>
      <c r="Y399" s="67">
        <v>5.73</v>
      </c>
      <c r="Z399" s="67">
        <v>5.83</v>
      </c>
      <c r="AA399" s="67">
        <v>5.66</v>
      </c>
      <c r="AB399" s="26"/>
    </row>
    <row r="400" spans="4:28" x14ac:dyDescent="0.45">
      <c r="D400" s="39" t="str">
        <f t="shared" si="3"/>
        <v>Tariff summary_LDNO LV_LV Site Specific Band 2_Exceeded capacity charge 
p/kVA/day</v>
      </c>
      <c r="E400" s="19" t="s">
        <v>47</v>
      </c>
      <c r="F400" s="19" t="s">
        <v>94</v>
      </c>
      <c r="G400" s="14"/>
      <c r="H400" s="19" t="s">
        <v>80</v>
      </c>
      <c r="I400" s="20" t="s">
        <v>54</v>
      </c>
      <c r="J400" s="5"/>
      <c r="K400" s="12" t="s">
        <v>49</v>
      </c>
      <c r="L400" s="26"/>
      <c r="M400" s="26"/>
      <c r="N400" s="67">
        <v>3.56</v>
      </c>
      <c r="O400" s="67">
        <v>2.62</v>
      </c>
      <c r="P400" s="67">
        <v>1.73</v>
      </c>
      <c r="Q400" s="67">
        <v>7.71</v>
      </c>
      <c r="R400" s="67">
        <v>4.42</v>
      </c>
      <c r="S400" s="67">
        <v>2.29</v>
      </c>
      <c r="T400" s="67">
        <v>3.25</v>
      </c>
      <c r="U400" s="67">
        <v>4.72</v>
      </c>
      <c r="V400" s="67">
        <v>4.75</v>
      </c>
      <c r="W400" s="67">
        <v>5</v>
      </c>
      <c r="X400" s="67">
        <v>4.32</v>
      </c>
      <c r="Y400" s="67">
        <v>5.73</v>
      </c>
      <c r="Z400" s="67">
        <v>5.83</v>
      </c>
      <c r="AA400" s="67">
        <v>5.66</v>
      </c>
      <c r="AB400" s="26"/>
    </row>
    <row r="401" spans="4:28" x14ac:dyDescent="0.45">
      <c r="D401" s="39" t="str">
        <f t="shared" si="3"/>
        <v>Tariff summary_LDNO LV_LV Site Specific Band 3_Exceeded capacity charge 
p/kVA/day</v>
      </c>
      <c r="E401" s="19" t="s">
        <v>47</v>
      </c>
      <c r="F401" s="19" t="s">
        <v>94</v>
      </c>
      <c r="G401" s="14"/>
      <c r="H401" s="19" t="s">
        <v>81</v>
      </c>
      <c r="I401" s="20" t="s">
        <v>54</v>
      </c>
      <c r="J401" s="5"/>
      <c r="K401" s="12" t="s">
        <v>49</v>
      </c>
      <c r="L401" s="26"/>
      <c r="M401" s="26"/>
      <c r="N401" s="67">
        <v>3.56</v>
      </c>
      <c r="O401" s="67">
        <v>2.62</v>
      </c>
      <c r="P401" s="67">
        <v>1.73</v>
      </c>
      <c r="Q401" s="67">
        <v>7.71</v>
      </c>
      <c r="R401" s="67">
        <v>4.42</v>
      </c>
      <c r="S401" s="67">
        <v>2.29</v>
      </c>
      <c r="T401" s="67">
        <v>3.25</v>
      </c>
      <c r="U401" s="67">
        <v>4.72</v>
      </c>
      <c r="V401" s="67">
        <v>4.75</v>
      </c>
      <c r="W401" s="67">
        <v>5</v>
      </c>
      <c r="X401" s="67">
        <v>4.32</v>
      </c>
      <c r="Y401" s="67">
        <v>5.73</v>
      </c>
      <c r="Z401" s="67">
        <v>5.83</v>
      </c>
      <c r="AA401" s="67">
        <v>5.66</v>
      </c>
      <c r="AB401" s="26"/>
    </row>
    <row r="402" spans="4:28" x14ac:dyDescent="0.45">
      <c r="D402" s="39" t="str">
        <f t="shared" si="3"/>
        <v>Tariff summary_LDNO LV_LV Site Specific Band 4_Exceeded capacity charge 
p/kVA/day</v>
      </c>
      <c r="E402" s="19" t="s">
        <v>47</v>
      </c>
      <c r="F402" s="19" t="s">
        <v>94</v>
      </c>
      <c r="G402" s="14"/>
      <c r="H402" s="19" t="s">
        <v>82</v>
      </c>
      <c r="I402" s="20" t="s">
        <v>54</v>
      </c>
      <c r="J402" s="5"/>
      <c r="K402" s="12" t="s">
        <v>49</v>
      </c>
      <c r="L402" s="26"/>
      <c r="M402" s="26"/>
      <c r="N402" s="67">
        <v>3.56</v>
      </c>
      <c r="O402" s="67">
        <v>2.62</v>
      </c>
      <c r="P402" s="67">
        <v>1.73</v>
      </c>
      <c r="Q402" s="67">
        <v>7.71</v>
      </c>
      <c r="R402" s="67">
        <v>4.42</v>
      </c>
      <c r="S402" s="67">
        <v>2.29</v>
      </c>
      <c r="T402" s="67">
        <v>3.25</v>
      </c>
      <c r="U402" s="67">
        <v>4.72</v>
      </c>
      <c r="V402" s="67">
        <v>4.75</v>
      </c>
      <c r="W402" s="67">
        <v>5</v>
      </c>
      <c r="X402" s="67">
        <v>4.32</v>
      </c>
      <c r="Y402" s="67">
        <v>5.73</v>
      </c>
      <c r="Z402" s="67">
        <v>5.83</v>
      </c>
      <c r="AA402" s="67">
        <v>5.66</v>
      </c>
      <c r="AB402" s="26"/>
    </row>
    <row r="403" spans="4:28" x14ac:dyDescent="0.45">
      <c r="D403" s="39" t="str">
        <f t="shared" si="3"/>
        <v>Tariff summary_LDNO LV_LV Sub Site Specific No Residual_Exceeded capacity charge 
p/kVA/day</v>
      </c>
      <c r="E403" s="19" t="s">
        <v>47</v>
      </c>
      <c r="F403" s="19" t="s">
        <v>94</v>
      </c>
      <c r="G403" s="14"/>
      <c r="H403" s="19" t="s">
        <v>83</v>
      </c>
      <c r="I403" s="20" t="s">
        <v>54</v>
      </c>
      <c r="J403" s="5"/>
      <c r="K403" s="12" t="s">
        <v>49</v>
      </c>
      <c r="L403" s="26"/>
      <c r="M403" s="26"/>
      <c r="N403" s="67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26"/>
    </row>
    <row r="404" spans="4:28" x14ac:dyDescent="0.45">
      <c r="D404" s="39" t="str">
        <f t="shared" si="3"/>
        <v>Tariff summary_LDNO LV_LV Sub Site Specific Band 1_Exceeded capacity charge 
p/kVA/day</v>
      </c>
      <c r="E404" s="19" t="s">
        <v>47</v>
      </c>
      <c r="F404" s="19" t="s">
        <v>94</v>
      </c>
      <c r="G404" s="14"/>
      <c r="H404" s="19" t="s">
        <v>84</v>
      </c>
      <c r="I404" s="20" t="s">
        <v>54</v>
      </c>
      <c r="J404" s="5"/>
      <c r="K404" s="12" t="s">
        <v>49</v>
      </c>
      <c r="L404" s="26"/>
      <c r="M404" s="26"/>
      <c r="N404" s="67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26"/>
    </row>
    <row r="405" spans="4:28" x14ac:dyDescent="0.45">
      <c r="D405" s="39" t="str">
        <f t="shared" si="3"/>
        <v>Tariff summary_LDNO LV_LV Sub Site Specific Band 2_Exceeded capacity charge 
p/kVA/day</v>
      </c>
      <c r="E405" s="19" t="s">
        <v>47</v>
      </c>
      <c r="F405" s="19" t="s">
        <v>94</v>
      </c>
      <c r="G405" s="14"/>
      <c r="H405" s="19" t="s">
        <v>85</v>
      </c>
      <c r="I405" s="20" t="s">
        <v>54</v>
      </c>
      <c r="J405" s="5"/>
      <c r="K405" s="12" t="s">
        <v>49</v>
      </c>
      <c r="L405" s="26"/>
      <c r="M405" s="26"/>
      <c r="N405" s="67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26"/>
    </row>
    <row r="406" spans="4:28" x14ac:dyDescent="0.45">
      <c r="D406" s="39" t="str">
        <f t="shared" si="3"/>
        <v>Tariff summary_LDNO LV_LV Sub Site Specific Band 3_Exceeded capacity charge 
p/kVA/day</v>
      </c>
      <c r="E406" s="19" t="s">
        <v>47</v>
      </c>
      <c r="F406" s="19" t="s">
        <v>94</v>
      </c>
      <c r="G406" s="14"/>
      <c r="H406" s="19" t="s">
        <v>86</v>
      </c>
      <c r="I406" s="20" t="s">
        <v>54</v>
      </c>
      <c r="J406" s="5"/>
      <c r="K406" s="12" t="s">
        <v>49</v>
      </c>
      <c r="L406" s="26"/>
      <c r="M406" s="26"/>
      <c r="N406" s="67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26"/>
    </row>
    <row r="407" spans="4:28" x14ac:dyDescent="0.45">
      <c r="D407" s="39" t="str">
        <f t="shared" si="3"/>
        <v>Tariff summary_LDNO LV_LV Sub Site Specific Band 4_Exceeded capacity charge 
p/kVA/day</v>
      </c>
      <c r="E407" s="19" t="s">
        <v>47</v>
      </c>
      <c r="F407" s="19" t="s">
        <v>94</v>
      </c>
      <c r="G407" s="14"/>
      <c r="H407" s="19" t="s">
        <v>87</v>
      </c>
      <c r="I407" s="20" t="s">
        <v>54</v>
      </c>
      <c r="J407" s="5"/>
      <c r="K407" s="12" t="s">
        <v>49</v>
      </c>
      <c r="L407" s="26"/>
      <c r="M407" s="26"/>
      <c r="N407" s="67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26"/>
    </row>
    <row r="408" spans="4:28" x14ac:dyDescent="0.45">
      <c r="D408" s="39" t="str">
        <f t="shared" si="3"/>
        <v>Tariff summary_LDNO LV_HV Site Specific No Residual_Exceeded capacity charge 
p/kVA/day</v>
      </c>
      <c r="E408" s="19" t="s">
        <v>47</v>
      </c>
      <c r="F408" s="19" t="s">
        <v>94</v>
      </c>
      <c r="G408" s="14"/>
      <c r="H408" s="19" t="s">
        <v>88</v>
      </c>
      <c r="I408" s="20" t="s">
        <v>54</v>
      </c>
      <c r="J408" s="5"/>
      <c r="K408" s="12" t="s">
        <v>49</v>
      </c>
      <c r="L408" s="26"/>
      <c r="M408" s="26"/>
      <c r="N408" s="67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26"/>
    </row>
    <row r="409" spans="4:28" x14ac:dyDescent="0.45">
      <c r="D409" s="39" t="str">
        <f t="shared" si="3"/>
        <v>Tariff summary_LDNO LV_HV Site Specific Band 1_Exceeded capacity charge 
p/kVA/day</v>
      </c>
      <c r="E409" s="19" t="s">
        <v>47</v>
      </c>
      <c r="F409" s="19" t="s">
        <v>94</v>
      </c>
      <c r="G409" s="14"/>
      <c r="H409" s="19" t="s">
        <v>89</v>
      </c>
      <c r="I409" s="20" t="s">
        <v>54</v>
      </c>
      <c r="J409" s="5"/>
      <c r="K409" s="12" t="s">
        <v>49</v>
      </c>
      <c r="L409" s="26"/>
      <c r="M409" s="26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26"/>
    </row>
    <row r="410" spans="4:28" x14ac:dyDescent="0.45">
      <c r="D410" s="39" t="str">
        <f t="shared" si="3"/>
        <v>Tariff summary_LDNO LV_HV Site Specific Band 2_Exceeded capacity charge 
p/kVA/day</v>
      </c>
      <c r="E410" s="19" t="s">
        <v>47</v>
      </c>
      <c r="F410" s="19" t="s">
        <v>94</v>
      </c>
      <c r="G410" s="14"/>
      <c r="H410" s="19" t="s">
        <v>90</v>
      </c>
      <c r="I410" s="20" t="s">
        <v>54</v>
      </c>
      <c r="J410" s="5"/>
      <c r="K410" s="12" t="s">
        <v>49</v>
      </c>
      <c r="L410" s="26"/>
      <c r="M410" s="26"/>
      <c r="N410" s="67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26"/>
    </row>
    <row r="411" spans="4:28" x14ac:dyDescent="0.45">
      <c r="D411" s="39" t="str">
        <f t="shared" si="3"/>
        <v>Tariff summary_LDNO LV_HV Site Specific Band 3_Exceeded capacity charge 
p/kVA/day</v>
      </c>
      <c r="E411" s="19" t="s">
        <v>47</v>
      </c>
      <c r="F411" s="19" t="s">
        <v>94</v>
      </c>
      <c r="G411" s="14"/>
      <c r="H411" s="19" t="s">
        <v>91</v>
      </c>
      <c r="I411" s="20" t="s">
        <v>54</v>
      </c>
      <c r="J411" s="5"/>
      <c r="K411" s="12" t="s">
        <v>49</v>
      </c>
      <c r="L411" s="26"/>
      <c r="M411" s="26"/>
      <c r="N411" s="67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26"/>
    </row>
    <row r="412" spans="4:28" x14ac:dyDescent="0.45">
      <c r="D412" s="39" t="str">
        <f t="shared" si="3"/>
        <v>Tariff summary_LDNO LV_HV Site Specific Band 4_Exceeded capacity charge 
p/kVA/day</v>
      </c>
      <c r="E412" s="19" t="s">
        <v>47</v>
      </c>
      <c r="F412" s="19" t="s">
        <v>94</v>
      </c>
      <c r="G412" s="14"/>
      <c r="H412" s="19" t="s">
        <v>92</v>
      </c>
      <c r="I412" s="20" t="s">
        <v>54</v>
      </c>
      <c r="J412" s="5"/>
      <c r="K412" s="12" t="s">
        <v>49</v>
      </c>
      <c r="L412" s="26"/>
      <c r="M412" s="26"/>
      <c r="N412" s="67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26"/>
    </row>
    <row r="413" spans="4:28" x14ac:dyDescent="0.45">
      <c r="D413" s="39" t="str">
        <f t="shared" si="3"/>
        <v>Tariff summary_LDNO LV_Unmetered Supplies_Exceeded capacity charge 
p/kVA/day</v>
      </c>
      <c r="E413" s="19" t="s">
        <v>47</v>
      </c>
      <c r="F413" s="19" t="s">
        <v>94</v>
      </c>
      <c r="G413" s="14"/>
      <c r="H413" s="19" t="s">
        <v>60</v>
      </c>
      <c r="I413" s="20" t="s">
        <v>54</v>
      </c>
      <c r="J413" s="5"/>
      <c r="K413" s="12" t="s">
        <v>49</v>
      </c>
      <c r="L413" s="26"/>
      <c r="M413" s="26"/>
      <c r="N413" s="67">
        <v>0</v>
      </c>
      <c r="O413" s="67">
        <v>0</v>
      </c>
      <c r="P413" s="67">
        <v>0</v>
      </c>
      <c r="Q413" s="67">
        <v>0</v>
      </c>
      <c r="R413" s="67">
        <v>0</v>
      </c>
      <c r="S413" s="67">
        <v>0</v>
      </c>
      <c r="T413" s="67">
        <v>0</v>
      </c>
      <c r="U413" s="67">
        <v>0</v>
      </c>
      <c r="V413" s="67">
        <v>0</v>
      </c>
      <c r="W413" s="67">
        <v>0</v>
      </c>
      <c r="X413" s="67">
        <v>0</v>
      </c>
      <c r="Y413" s="67">
        <v>0</v>
      </c>
      <c r="Z413" s="67">
        <v>0</v>
      </c>
      <c r="AA413" s="67">
        <v>0</v>
      </c>
      <c r="AB413" s="26"/>
    </row>
    <row r="414" spans="4:28" x14ac:dyDescent="0.45">
      <c r="D414" s="39" t="str">
        <f t="shared" si="3"/>
        <v>Tariff summary_LDNO LV_LV Generation Aggregated_Exceeded capacity charge 
p/kVA/day</v>
      </c>
      <c r="E414" s="19" t="s">
        <v>47</v>
      </c>
      <c r="F414" s="19" t="s">
        <v>94</v>
      </c>
      <c r="G414" s="14"/>
      <c r="H414" s="19" t="s">
        <v>61</v>
      </c>
      <c r="I414" s="20" t="s">
        <v>54</v>
      </c>
      <c r="J414" s="5"/>
      <c r="K414" s="12" t="s">
        <v>49</v>
      </c>
      <c r="L414" s="26"/>
      <c r="M414" s="26"/>
      <c r="N414" s="67">
        <v>0</v>
      </c>
      <c r="O414" s="67">
        <v>0</v>
      </c>
      <c r="P414" s="67">
        <v>0</v>
      </c>
      <c r="Q414" s="67">
        <v>0</v>
      </c>
      <c r="R414" s="67">
        <v>0</v>
      </c>
      <c r="S414" s="67">
        <v>0</v>
      </c>
      <c r="T414" s="67">
        <v>0</v>
      </c>
      <c r="U414" s="67">
        <v>0</v>
      </c>
      <c r="V414" s="67">
        <v>0</v>
      </c>
      <c r="W414" s="67">
        <v>0</v>
      </c>
      <c r="X414" s="67">
        <v>0</v>
      </c>
      <c r="Y414" s="67">
        <v>0</v>
      </c>
      <c r="Z414" s="67">
        <v>0</v>
      </c>
      <c r="AA414" s="67">
        <v>0</v>
      </c>
      <c r="AB414" s="26"/>
    </row>
    <row r="415" spans="4:28" x14ac:dyDescent="0.45">
      <c r="D415" s="39" t="str">
        <f t="shared" si="3"/>
        <v>Tariff summary_LDNO LV_LV Sub Generation Aggregated_Exceeded capacity charge 
p/kVA/day</v>
      </c>
      <c r="E415" s="19" t="s">
        <v>47</v>
      </c>
      <c r="F415" s="19" t="s">
        <v>94</v>
      </c>
      <c r="G415" s="14"/>
      <c r="H415" s="19" t="s">
        <v>62</v>
      </c>
      <c r="I415" s="20" t="s">
        <v>54</v>
      </c>
      <c r="J415" s="5"/>
      <c r="K415" s="12" t="s">
        <v>49</v>
      </c>
      <c r="L415" s="26"/>
      <c r="M415" s="26"/>
      <c r="N415" s="67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26"/>
    </row>
    <row r="416" spans="4:28" x14ac:dyDescent="0.45">
      <c r="D416" s="39" t="str">
        <f t="shared" si="3"/>
        <v>Tariff summary_LDNO LV_LV Generation Site Specific_Exceeded capacity charge 
p/kVA/day</v>
      </c>
      <c r="E416" s="19" t="s">
        <v>47</v>
      </c>
      <c r="F416" s="19" t="s">
        <v>94</v>
      </c>
      <c r="G416" s="14"/>
      <c r="H416" s="19" t="s">
        <v>63</v>
      </c>
      <c r="I416" s="20" t="s">
        <v>54</v>
      </c>
      <c r="J416" s="5"/>
      <c r="K416" s="12" t="s">
        <v>49</v>
      </c>
      <c r="L416" s="26"/>
      <c r="M416" s="26"/>
      <c r="N416" s="67">
        <v>0</v>
      </c>
      <c r="O416" s="67">
        <v>0</v>
      </c>
      <c r="P416" s="67">
        <v>0</v>
      </c>
      <c r="Q416" s="67">
        <v>0</v>
      </c>
      <c r="R416" s="67">
        <v>0</v>
      </c>
      <c r="S416" s="67">
        <v>0</v>
      </c>
      <c r="T416" s="67">
        <v>0</v>
      </c>
      <c r="U416" s="67">
        <v>0</v>
      </c>
      <c r="V416" s="67">
        <v>0</v>
      </c>
      <c r="W416" s="67">
        <v>0</v>
      </c>
      <c r="X416" s="67">
        <v>0</v>
      </c>
      <c r="Y416" s="67">
        <v>0</v>
      </c>
      <c r="Z416" s="67">
        <v>0</v>
      </c>
      <c r="AA416" s="67">
        <v>0</v>
      </c>
      <c r="AB416" s="26"/>
    </row>
    <row r="417" spans="4:28" x14ac:dyDescent="0.45">
      <c r="D417" s="39" t="str">
        <f t="shared" si="3"/>
        <v>Tariff summary_LDNO LV_LV Generation Site Specific no RP Charge_Exceeded capacity charge 
p/kVA/day</v>
      </c>
      <c r="E417" s="19" t="s">
        <v>47</v>
      </c>
      <c r="F417" s="19" t="s">
        <v>94</v>
      </c>
      <c r="G417" s="14"/>
      <c r="H417" s="19" t="s">
        <v>64</v>
      </c>
      <c r="I417" s="20" t="s">
        <v>54</v>
      </c>
      <c r="J417" s="5"/>
      <c r="K417" s="12" t="s">
        <v>49</v>
      </c>
      <c r="L417" s="26"/>
      <c r="M417" s="26"/>
      <c r="N417" s="67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26"/>
    </row>
    <row r="418" spans="4:28" x14ac:dyDescent="0.45">
      <c r="D418" s="39" t="str">
        <f t="shared" si="3"/>
        <v>Tariff summary_LDNO LV_LV Sub Generation Site Specific_Exceeded capacity charge 
p/kVA/day</v>
      </c>
      <c r="E418" s="19" t="s">
        <v>47</v>
      </c>
      <c r="F418" s="19" t="s">
        <v>94</v>
      </c>
      <c r="G418" s="14"/>
      <c r="H418" s="19" t="s">
        <v>65</v>
      </c>
      <c r="I418" s="20" t="s">
        <v>54</v>
      </c>
      <c r="J418" s="5"/>
      <c r="K418" s="12" t="s">
        <v>49</v>
      </c>
      <c r="L418" s="26"/>
      <c r="M418" s="26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26"/>
    </row>
    <row r="419" spans="4:28" x14ac:dyDescent="0.45">
      <c r="D419" s="39" t="str">
        <f t="shared" si="3"/>
        <v>Tariff summary_LDNO LV_LV Sub Generation Site Specific no RP Charge_Exceeded capacity charge 
p/kVA/day</v>
      </c>
      <c r="E419" s="19" t="s">
        <v>47</v>
      </c>
      <c r="F419" s="19" t="s">
        <v>94</v>
      </c>
      <c r="G419" s="14"/>
      <c r="H419" s="19" t="s">
        <v>66</v>
      </c>
      <c r="I419" s="20" t="s">
        <v>54</v>
      </c>
      <c r="J419" s="5"/>
      <c r="K419" s="12" t="s">
        <v>49</v>
      </c>
      <c r="L419" s="26"/>
      <c r="M419" s="26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26"/>
    </row>
    <row r="420" spans="4:28" x14ac:dyDescent="0.45">
      <c r="D420" s="39" t="str">
        <f t="shared" si="3"/>
        <v>Tariff summary_LDNO LV_HV Generation Site Specific_Exceeded capacity charge 
p/kVA/day</v>
      </c>
      <c r="E420" s="19" t="s">
        <v>47</v>
      </c>
      <c r="F420" s="19" t="s">
        <v>94</v>
      </c>
      <c r="G420" s="14"/>
      <c r="H420" s="19" t="s">
        <v>67</v>
      </c>
      <c r="I420" s="20" t="s">
        <v>54</v>
      </c>
      <c r="J420" s="5"/>
      <c r="K420" s="12" t="s">
        <v>49</v>
      </c>
      <c r="L420" s="26"/>
      <c r="M420" s="26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26"/>
    </row>
    <row r="421" spans="4:28" x14ac:dyDescent="0.45">
      <c r="D421" s="39" t="str">
        <f t="shared" ref="D421:D484" si="4">E421&amp;"_"&amp;F421&amp;"_"&amp;H421&amp;"_"&amp;I421</f>
        <v>Tariff summary_LDNO LV_HV Generation Site Specific no RP Charge_Exceeded capacity charge 
p/kVA/day</v>
      </c>
      <c r="E421" s="19" t="s">
        <v>47</v>
      </c>
      <c r="F421" s="19" t="s">
        <v>94</v>
      </c>
      <c r="G421" s="14"/>
      <c r="H421" s="19" t="s">
        <v>68</v>
      </c>
      <c r="I421" s="24" t="s">
        <v>54</v>
      </c>
      <c r="J421" s="5"/>
      <c r="K421" s="12" t="s">
        <v>49</v>
      </c>
      <c r="L421" s="26"/>
      <c r="M421" s="26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26"/>
    </row>
    <row r="422" spans="4:28" x14ac:dyDescent="0.45">
      <c r="D422" s="39" t="str">
        <f t="shared" si="4"/>
        <v>Tariff summary_LDNO LV_Domestic Aggregated or CT with Residual_Reactive power charge 
p/kVArh</v>
      </c>
      <c r="E422" s="19" t="s">
        <v>47</v>
      </c>
      <c r="F422" s="19" t="s">
        <v>94</v>
      </c>
      <c r="G422" s="14"/>
      <c r="H422" s="16" t="s">
        <v>126</v>
      </c>
      <c r="I422" s="20" t="s">
        <v>55</v>
      </c>
      <c r="J422" s="5"/>
      <c r="K422" s="12" t="s">
        <v>49</v>
      </c>
      <c r="L422" s="26"/>
      <c r="M422" s="26"/>
      <c r="N422" s="67">
        <v>0</v>
      </c>
      <c r="O422" s="67">
        <v>0</v>
      </c>
      <c r="P422" s="67">
        <v>0</v>
      </c>
      <c r="Q422" s="67">
        <v>0</v>
      </c>
      <c r="R422" s="67">
        <v>0</v>
      </c>
      <c r="S422" s="67">
        <v>0</v>
      </c>
      <c r="T422" s="67">
        <v>0</v>
      </c>
      <c r="U422" s="67">
        <v>0</v>
      </c>
      <c r="V422" s="67">
        <v>0</v>
      </c>
      <c r="W422" s="67">
        <v>0</v>
      </c>
      <c r="X422" s="67">
        <v>0</v>
      </c>
      <c r="Y422" s="67">
        <v>0</v>
      </c>
      <c r="Z422" s="67">
        <v>0</v>
      </c>
      <c r="AA422" s="67">
        <v>0</v>
      </c>
      <c r="AB422" s="26"/>
    </row>
    <row r="423" spans="4:28" x14ac:dyDescent="0.45">
      <c r="D423" s="39" t="str">
        <f t="shared" si="4"/>
        <v>Tariff summary_LDNO LV_Domestic Aggregated or CT (Related MPAN)_Reactive power charge 
p/kVArh</v>
      </c>
      <c r="E423" s="19" t="s">
        <v>47</v>
      </c>
      <c r="F423" s="19" t="s">
        <v>94</v>
      </c>
      <c r="G423" s="14"/>
      <c r="H423" s="19" t="s">
        <v>127</v>
      </c>
      <c r="I423" s="20" t="s">
        <v>55</v>
      </c>
      <c r="J423" s="5"/>
      <c r="K423" s="12" t="s">
        <v>49</v>
      </c>
      <c r="L423" s="26"/>
      <c r="M423" s="26"/>
      <c r="N423" s="67">
        <v>0</v>
      </c>
      <c r="O423" s="67">
        <v>0</v>
      </c>
      <c r="P423" s="67">
        <v>0</v>
      </c>
      <c r="Q423" s="67">
        <v>0</v>
      </c>
      <c r="R423" s="67">
        <v>0</v>
      </c>
      <c r="S423" s="67">
        <v>0</v>
      </c>
      <c r="T423" s="67">
        <v>0</v>
      </c>
      <c r="U423" s="67">
        <v>0</v>
      </c>
      <c r="V423" s="67">
        <v>0</v>
      </c>
      <c r="W423" s="67">
        <v>0</v>
      </c>
      <c r="X423" s="67">
        <v>0</v>
      </c>
      <c r="Y423" s="67">
        <v>0</v>
      </c>
      <c r="Z423" s="67">
        <v>0</v>
      </c>
      <c r="AA423" s="67">
        <v>0</v>
      </c>
      <c r="AB423" s="26"/>
    </row>
    <row r="424" spans="4:28" x14ac:dyDescent="0.45">
      <c r="D424" s="39" t="str">
        <f t="shared" si="4"/>
        <v>Tariff summary_LDNO LV_Non-Domestic Aggregated or CT No Residual_Reactive power charge 
p/kVArh</v>
      </c>
      <c r="E424" s="19" t="s">
        <v>47</v>
      </c>
      <c r="F424" s="19" t="s">
        <v>94</v>
      </c>
      <c r="G424" s="14"/>
      <c r="H424" s="19" t="s">
        <v>128</v>
      </c>
      <c r="I424" s="20" t="s">
        <v>55</v>
      </c>
      <c r="J424" s="5"/>
      <c r="K424" s="12" t="s">
        <v>49</v>
      </c>
      <c r="L424" s="26"/>
      <c r="M424" s="26"/>
      <c r="N424" s="67">
        <v>0</v>
      </c>
      <c r="O424" s="67">
        <v>0</v>
      </c>
      <c r="P424" s="67">
        <v>0</v>
      </c>
      <c r="Q424" s="67">
        <v>0</v>
      </c>
      <c r="R424" s="67">
        <v>0</v>
      </c>
      <c r="S424" s="67">
        <v>0</v>
      </c>
      <c r="T424" s="67">
        <v>0</v>
      </c>
      <c r="U424" s="67">
        <v>0</v>
      </c>
      <c r="V424" s="67">
        <v>0</v>
      </c>
      <c r="W424" s="67">
        <v>0</v>
      </c>
      <c r="X424" s="67">
        <v>0</v>
      </c>
      <c r="Y424" s="67">
        <v>0</v>
      </c>
      <c r="Z424" s="67">
        <v>0</v>
      </c>
      <c r="AA424" s="67">
        <v>0</v>
      </c>
      <c r="AB424" s="26"/>
    </row>
    <row r="425" spans="4:28" x14ac:dyDescent="0.45">
      <c r="D425" s="39" t="str">
        <f t="shared" si="4"/>
        <v>Tariff summary_LDNO LV_Non-Domestic Aggregated or CT Band 1_Reactive power charge 
p/kVArh</v>
      </c>
      <c r="E425" s="19" t="s">
        <v>47</v>
      </c>
      <c r="F425" s="19" t="s">
        <v>94</v>
      </c>
      <c r="G425" s="14"/>
      <c r="H425" s="19" t="s">
        <v>129</v>
      </c>
      <c r="I425" s="20" t="s">
        <v>55</v>
      </c>
      <c r="J425" s="5"/>
      <c r="K425" s="12" t="s">
        <v>49</v>
      </c>
      <c r="L425" s="26"/>
      <c r="M425" s="26"/>
      <c r="N425" s="67">
        <v>0</v>
      </c>
      <c r="O425" s="67">
        <v>0</v>
      </c>
      <c r="P425" s="67">
        <v>0</v>
      </c>
      <c r="Q425" s="67">
        <v>0</v>
      </c>
      <c r="R425" s="67">
        <v>0</v>
      </c>
      <c r="S425" s="67">
        <v>0</v>
      </c>
      <c r="T425" s="67">
        <v>0</v>
      </c>
      <c r="U425" s="67">
        <v>0</v>
      </c>
      <c r="V425" s="67">
        <v>0</v>
      </c>
      <c r="W425" s="67">
        <v>0</v>
      </c>
      <c r="X425" s="67">
        <v>0</v>
      </c>
      <c r="Y425" s="67">
        <v>0</v>
      </c>
      <c r="Z425" s="67">
        <v>0</v>
      </c>
      <c r="AA425" s="67">
        <v>0</v>
      </c>
      <c r="AB425" s="26"/>
    </row>
    <row r="426" spans="4:28" x14ac:dyDescent="0.45">
      <c r="D426" s="39" t="str">
        <f t="shared" si="4"/>
        <v>Tariff summary_LDNO LV_Non-Domestic Aggregated or CT Band 2_Reactive power charge 
p/kVArh</v>
      </c>
      <c r="E426" s="19" t="s">
        <v>47</v>
      </c>
      <c r="F426" s="19" t="s">
        <v>94</v>
      </c>
      <c r="G426" s="14"/>
      <c r="H426" s="19" t="s">
        <v>130</v>
      </c>
      <c r="I426" s="20" t="s">
        <v>55</v>
      </c>
      <c r="J426" s="5"/>
      <c r="K426" s="12" t="s">
        <v>49</v>
      </c>
      <c r="L426" s="26"/>
      <c r="M426" s="26"/>
      <c r="N426" s="67">
        <v>0</v>
      </c>
      <c r="O426" s="67">
        <v>0</v>
      </c>
      <c r="P426" s="67">
        <v>0</v>
      </c>
      <c r="Q426" s="67">
        <v>0</v>
      </c>
      <c r="R426" s="67">
        <v>0</v>
      </c>
      <c r="S426" s="67">
        <v>0</v>
      </c>
      <c r="T426" s="67">
        <v>0</v>
      </c>
      <c r="U426" s="67">
        <v>0</v>
      </c>
      <c r="V426" s="67">
        <v>0</v>
      </c>
      <c r="W426" s="67">
        <v>0</v>
      </c>
      <c r="X426" s="67">
        <v>0</v>
      </c>
      <c r="Y426" s="67">
        <v>0</v>
      </c>
      <c r="Z426" s="67">
        <v>0</v>
      </c>
      <c r="AA426" s="67">
        <v>0</v>
      </c>
      <c r="AB426" s="26"/>
    </row>
    <row r="427" spans="4:28" x14ac:dyDescent="0.45">
      <c r="D427" s="39" t="str">
        <f t="shared" si="4"/>
        <v>Tariff summary_LDNO LV_Non-Domestic Aggregated or CT Band 3_Reactive power charge 
p/kVArh</v>
      </c>
      <c r="E427" s="19" t="s">
        <v>47</v>
      </c>
      <c r="F427" s="19" t="s">
        <v>94</v>
      </c>
      <c r="G427" s="14"/>
      <c r="H427" s="19" t="s">
        <v>131</v>
      </c>
      <c r="I427" s="20" t="s">
        <v>55</v>
      </c>
      <c r="J427" s="5"/>
      <c r="K427" s="12" t="s">
        <v>49</v>
      </c>
      <c r="L427" s="26"/>
      <c r="M427" s="26"/>
      <c r="N427" s="67">
        <v>0</v>
      </c>
      <c r="O427" s="67">
        <v>0</v>
      </c>
      <c r="P427" s="67">
        <v>0</v>
      </c>
      <c r="Q427" s="67">
        <v>0</v>
      </c>
      <c r="R427" s="67">
        <v>0</v>
      </c>
      <c r="S427" s="67">
        <v>0</v>
      </c>
      <c r="T427" s="67">
        <v>0</v>
      </c>
      <c r="U427" s="67">
        <v>0</v>
      </c>
      <c r="V427" s="67">
        <v>0</v>
      </c>
      <c r="W427" s="67">
        <v>0</v>
      </c>
      <c r="X427" s="67">
        <v>0</v>
      </c>
      <c r="Y427" s="67">
        <v>0</v>
      </c>
      <c r="Z427" s="67">
        <v>0</v>
      </c>
      <c r="AA427" s="67">
        <v>0</v>
      </c>
      <c r="AB427" s="26"/>
    </row>
    <row r="428" spans="4:28" x14ac:dyDescent="0.45">
      <c r="D428" s="39" t="str">
        <f t="shared" si="4"/>
        <v>Tariff summary_LDNO LV_Non-Domestic Aggregated or CT Band 4_Reactive power charge 
p/kVArh</v>
      </c>
      <c r="E428" s="19" t="s">
        <v>47</v>
      </c>
      <c r="F428" s="19" t="s">
        <v>94</v>
      </c>
      <c r="G428" s="14"/>
      <c r="H428" s="19" t="s">
        <v>132</v>
      </c>
      <c r="I428" s="20" t="s">
        <v>55</v>
      </c>
      <c r="J428" s="5"/>
      <c r="K428" s="12" t="s">
        <v>49</v>
      </c>
      <c r="L428" s="26"/>
      <c r="M428" s="26"/>
      <c r="N428" s="67">
        <v>0</v>
      </c>
      <c r="O428" s="67">
        <v>0</v>
      </c>
      <c r="P428" s="67">
        <v>0</v>
      </c>
      <c r="Q428" s="67">
        <v>0</v>
      </c>
      <c r="R428" s="67">
        <v>0</v>
      </c>
      <c r="S428" s="67">
        <v>0</v>
      </c>
      <c r="T428" s="67">
        <v>0</v>
      </c>
      <c r="U428" s="67">
        <v>0</v>
      </c>
      <c r="V428" s="67">
        <v>0</v>
      </c>
      <c r="W428" s="67">
        <v>0</v>
      </c>
      <c r="X428" s="67">
        <v>0</v>
      </c>
      <c r="Y428" s="67">
        <v>0</v>
      </c>
      <c r="Z428" s="67">
        <v>0</v>
      </c>
      <c r="AA428" s="67">
        <v>0</v>
      </c>
      <c r="AB428" s="26"/>
    </row>
    <row r="429" spans="4:28" x14ac:dyDescent="0.45">
      <c r="D429" s="39" t="str">
        <f t="shared" si="4"/>
        <v>Tariff summary_LDNO LV_Non-Domestic Aggregated or CT (Related MPAN)_Reactive power charge 
p/kVArh</v>
      </c>
      <c r="E429" s="19" t="s">
        <v>47</v>
      </c>
      <c r="F429" s="19" t="s">
        <v>94</v>
      </c>
      <c r="G429" s="14"/>
      <c r="H429" s="19" t="s">
        <v>133</v>
      </c>
      <c r="I429" s="20" t="s">
        <v>55</v>
      </c>
      <c r="J429" s="5"/>
      <c r="K429" s="12" t="s">
        <v>49</v>
      </c>
      <c r="L429" s="26"/>
      <c r="M429" s="26"/>
      <c r="N429" s="67">
        <v>0</v>
      </c>
      <c r="O429" s="67">
        <v>0</v>
      </c>
      <c r="P429" s="67">
        <v>0</v>
      </c>
      <c r="Q429" s="67">
        <v>0</v>
      </c>
      <c r="R429" s="67">
        <v>0</v>
      </c>
      <c r="S429" s="67">
        <v>0</v>
      </c>
      <c r="T429" s="67">
        <v>0</v>
      </c>
      <c r="U429" s="67">
        <v>0</v>
      </c>
      <c r="V429" s="67">
        <v>0</v>
      </c>
      <c r="W429" s="67">
        <v>0</v>
      </c>
      <c r="X429" s="67">
        <v>0</v>
      </c>
      <c r="Y429" s="67">
        <v>0</v>
      </c>
      <c r="Z429" s="67">
        <v>0</v>
      </c>
      <c r="AA429" s="67">
        <v>0</v>
      </c>
      <c r="AB429" s="26"/>
    </row>
    <row r="430" spans="4:28" x14ac:dyDescent="0.45">
      <c r="D430" s="39" t="str">
        <f t="shared" si="4"/>
        <v>Tariff summary_LDNO LV_LV Site Specific No Residual_Reactive power charge 
p/kVArh</v>
      </c>
      <c r="E430" s="19" t="s">
        <v>47</v>
      </c>
      <c r="F430" s="19" t="s">
        <v>94</v>
      </c>
      <c r="G430" s="14"/>
      <c r="H430" s="19" t="s">
        <v>78</v>
      </c>
      <c r="I430" s="20" t="s">
        <v>55</v>
      </c>
      <c r="J430" s="5"/>
      <c r="K430" s="12" t="s">
        <v>49</v>
      </c>
      <c r="L430" s="26"/>
      <c r="M430" s="26"/>
      <c r="N430" s="67">
        <v>9.7000000000000003E-2</v>
      </c>
      <c r="O430" s="67">
        <v>8.6999999999999994E-2</v>
      </c>
      <c r="P430" s="67">
        <v>6.0999999999999999E-2</v>
      </c>
      <c r="Q430" s="67">
        <v>0.19900000000000001</v>
      </c>
      <c r="R430" s="67">
        <v>0.14199999999999999</v>
      </c>
      <c r="S430" s="67">
        <v>0.10100000000000001</v>
      </c>
      <c r="T430" s="67">
        <v>0.314</v>
      </c>
      <c r="U430" s="67">
        <v>0.32800000000000001</v>
      </c>
      <c r="V430" s="67">
        <v>0.20200000000000001</v>
      </c>
      <c r="W430" s="67">
        <v>0.248</v>
      </c>
      <c r="X430" s="67">
        <v>0.108</v>
      </c>
      <c r="Y430" s="67">
        <v>7.5999999999999998E-2</v>
      </c>
      <c r="Z430" s="67">
        <v>7.8E-2</v>
      </c>
      <c r="AA430" s="67">
        <v>0.114</v>
      </c>
      <c r="AB430" s="26"/>
    </row>
    <row r="431" spans="4:28" x14ac:dyDescent="0.45">
      <c r="D431" s="39" t="str">
        <f t="shared" si="4"/>
        <v>Tariff summary_LDNO LV_LV Site Specific Band 1_Reactive power charge 
p/kVArh</v>
      </c>
      <c r="E431" s="19" t="s">
        <v>47</v>
      </c>
      <c r="F431" s="19" t="s">
        <v>94</v>
      </c>
      <c r="G431" s="14"/>
      <c r="H431" s="19" t="s">
        <v>79</v>
      </c>
      <c r="I431" s="20" t="s">
        <v>55</v>
      </c>
      <c r="J431" s="5"/>
      <c r="K431" s="12" t="s">
        <v>49</v>
      </c>
      <c r="L431" s="26"/>
      <c r="M431" s="26"/>
      <c r="N431" s="67">
        <v>9.7000000000000003E-2</v>
      </c>
      <c r="O431" s="67">
        <v>8.6999999999999994E-2</v>
      </c>
      <c r="P431" s="67">
        <v>6.0999999999999999E-2</v>
      </c>
      <c r="Q431" s="67">
        <v>0.19900000000000001</v>
      </c>
      <c r="R431" s="67">
        <v>0.14199999999999999</v>
      </c>
      <c r="S431" s="67">
        <v>0.10100000000000001</v>
      </c>
      <c r="T431" s="67">
        <v>0.314</v>
      </c>
      <c r="U431" s="67">
        <v>0.32800000000000001</v>
      </c>
      <c r="V431" s="67">
        <v>0.20200000000000001</v>
      </c>
      <c r="W431" s="67">
        <v>0.248</v>
      </c>
      <c r="X431" s="67">
        <v>0.108</v>
      </c>
      <c r="Y431" s="67">
        <v>7.5999999999999998E-2</v>
      </c>
      <c r="Z431" s="67">
        <v>7.8E-2</v>
      </c>
      <c r="AA431" s="67">
        <v>0.114</v>
      </c>
      <c r="AB431" s="26"/>
    </row>
    <row r="432" spans="4:28" x14ac:dyDescent="0.45">
      <c r="D432" s="39" t="str">
        <f t="shared" si="4"/>
        <v>Tariff summary_LDNO LV_LV Site Specific Band 2_Reactive power charge 
p/kVArh</v>
      </c>
      <c r="E432" s="19" t="s">
        <v>47</v>
      </c>
      <c r="F432" s="19" t="s">
        <v>94</v>
      </c>
      <c r="G432" s="14"/>
      <c r="H432" s="19" t="s">
        <v>80</v>
      </c>
      <c r="I432" s="20" t="s">
        <v>55</v>
      </c>
      <c r="J432" s="5"/>
      <c r="K432" s="12" t="s">
        <v>49</v>
      </c>
      <c r="L432" s="26"/>
      <c r="M432" s="26"/>
      <c r="N432" s="67">
        <v>9.7000000000000003E-2</v>
      </c>
      <c r="O432" s="67">
        <v>8.6999999999999994E-2</v>
      </c>
      <c r="P432" s="67">
        <v>6.0999999999999999E-2</v>
      </c>
      <c r="Q432" s="67">
        <v>0.19900000000000001</v>
      </c>
      <c r="R432" s="67">
        <v>0.14199999999999999</v>
      </c>
      <c r="S432" s="67">
        <v>0.10100000000000001</v>
      </c>
      <c r="T432" s="67">
        <v>0.314</v>
      </c>
      <c r="U432" s="67">
        <v>0.32800000000000001</v>
      </c>
      <c r="V432" s="67">
        <v>0.20200000000000001</v>
      </c>
      <c r="W432" s="67">
        <v>0.248</v>
      </c>
      <c r="X432" s="67">
        <v>0.108</v>
      </c>
      <c r="Y432" s="67">
        <v>7.5999999999999998E-2</v>
      </c>
      <c r="Z432" s="67">
        <v>7.8E-2</v>
      </c>
      <c r="AA432" s="67">
        <v>0.114</v>
      </c>
      <c r="AB432" s="26"/>
    </row>
    <row r="433" spans="4:28" x14ac:dyDescent="0.45">
      <c r="D433" s="39" t="str">
        <f t="shared" si="4"/>
        <v>Tariff summary_LDNO LV_LV Site Specific Band 3_Reactive power charge 
p/kVArh</v>
      </c>
      <c r="E433" s="19" t="s">
        <v>47</v>
      </c>
      <c r="F433" s="19" t="s">
        <v>94</v>
      </c>
      <c r="G433" s="14"/>
      <c r="H433" s="19" t="s">
        <v>81</v>
      </c>
      <c r="I433" s="20" t="s">
        <v>55</v>
      </c>
      <c r="J433" s="5"/>
      <c r="K433" s="12" t="s">
        <v>49</v>
      </c>
      <c r="L433" s="26"/>
      <c r="M433" s="26"/>
      <c r="N433" s="67">
        <v>9.7000000000000003E-2</v>
      </c>
      <c r="O433" s="67">
        <v>8.6999999999999994E-2</v>
      </c>
      <c r="P433" s="67">
        <v>6.0999999999999999E-2</v>
      </c>
      <c r="Q433" s="67">
        <v>0.19900000000000001</v>
      </c>
      <c r="R433" s="67">
        <v>0.14199999999999999</v>
      </c>
      <c r="S433" s="67">
        <v>0.10100000000000001</v>
      </c>
      <c r="T433" s="67">
        <v>0.314</v>
      </c>
      <c r="U433" s="67">
        <v>0.32800000000000001</v>
      </c>
      <c r="V433" s="67">
        <v>0.20200000000000001</v>
      </c>
      <c r="W433" s="67">
        <v>0.248</v>
      </c>
      <c r="X433" s="67">
        <v>0.108</v>
      </c>
      <c r="Y433" s="67">
        <v>7.5999999999999998E-2</v>
      </c>
      <c r="Z433" s="67">
        <v>7.8E-2</v>
      </c>
      <c r="AA433" s="67">
        <v>0.114</v>
      </c>
      <c r="AB433" s="26"/>
    </row>
    <row r="434" spans="4:28" x14ac:dyDescent="0.45">
      <c r="D434" s="39" t="str">
        <f t="shared" si="4"/>
        <v>Tariff summary_LDNO LV_LV Site Specific Band 4_Reactive power charge 
p/kVArh</v>
      </c>
      <c r="E434" s="19" t="s">
        <v>47</v>
      </c>
      <c r="F434" s="19" t="s">
        <v>94</v>
      </c>
      <c r="G434" s="14"/>
      <c r="H434" s="19" t="s">
        <v>82</v>
      </c>
      <c r="I434" s="20" t="s">
        <v>55</v>
      </c>
      <c r="J434" s="5"/>
      <c r="K434" s="12" t="s">
        <v>49</v>
      </c>
      <c r="L434" s="26"/>
      <c r="M434" s="26"/>
      <c r="N434" s="67">
        <v>9.7000000000000003E-2</v>
      </c>
      <c r="O434" s="67">
        <v>8.6999999999999994E-2</v>
      </c>
      <c r="P434" s="67">
        <v>6.0999999999999999E-2</v>
      </c>
      <c r="Q434" s="67">
        <v>0.19900000000000001</v>
      </c>
      <c r="R434" s="67">
        <v>0.14199999999999999</v>
      </c>
      <c r="S434" s="67">
        <v>0.10100000000000001</v>
      </c>
      <c r="T434" s="67">
        <v>0.314</v>
      </c>
      <c r="U434" s="67">
        <v>0.32800000000000001</v>
      </c>
      <c r="V434" s="67">
        <v>0.20200000000000001</v>
      </c>
      <c r="W434" s="67">
        <v>0.248</v>
      </c>
      <c r="X434" s="67">
        <v>0.108</v>
      </c>
      <c r="Y434" s="67">
        <v>7.5999999999999998E-2</v>
      </c>
      <c r="Z434" s="67">
        <v>7.8E-2</v>
      </c>
      <c r="AA434" s="67">
        <v>0.114</v>
      </c>
      <c r="AB434" s="26"/>
    </row>
    <row r="435" spans="4:28" x14ac:dyDescent="0.45">
      <c r="D435" s="39" t="str">
        <f t="shared" si="4"/>
        <v>Tariff summary_LDNO LV_LV Sub Site Specific No Residual_Reactive power charge 
p/kVArh</v>
      </c>
      <c r="E435" s="19" t="s">
        <v>47</v>
      </c>
      <c r="F435" s="19" t="s">
        <v>94</v>
      </c>
      <c r="G435" s="14"/>
      <c r="H435" s="19" t="s">
        <v>83</v>
      </c>
      <c r="I435" s="20" t="s">
        <v>55</v>
      </c>
      <c r="J435" s="5"/>
      <c r="K435" s="12" t="s">
        <v>49</v>
      </c>
      <c r="L435" s="26"/>
      <c r="M435" s="26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26"/>
    </row>
    <row r="436" spans="4:28" x14ac:dyDescent="0.45">
      <c r="D436" s="39" t="str">
        <f t="shared" si="4"/>
        <v>Tariff summary_LDNO LV_LV Sub Site Specific Band 1_Reactive power charge 
p/kVArh</v>
      </c>
      <c r="E436" s="19" t="s">
        <v>47</v>
      </c>
      <c r="F436" s="19" t="s">
        <v>94</v>
      </c>
      <c r="G436" s="14"/>
      <c r="H436" s="19" t="s">
        <v>84</v>
      </c>
      <c r="I436" s="20" t="s">
        <v>55</v>
      </c>
      <c r="J436" s="5"/>
      <c r="K436" s="12" t="s">
        <v>49</v>
      </c>
      <c r="L436" s="26"/>
      <c r="M436" s="26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26"/>
    </row>
    <row r="437" spans="4:28" x14ac:dyDescent="0.45">
      <c r="D437" s="39" t="str">
        <f t="shared" si="4"/>
        <v>Tariff summary_LDNO LV_LV Sub Site Specific Band 2_Reactive power charge 
p/kVArh</v>
      </c>
      <c r="E437" s="19" t="s">
        <v>47</v>
      </c>
      <c r="F437" s="19" t="s">
        <v>94</v>
      </c>
      <c r="G437" s="14"/>
      <c r="H437" s="19" t="s">
        <v>85</v>
      </c>
      <c r="I437" s="20" t="s">
        <v>55</v>
      </c>
      <c r="J437" s="5"/>
      <c r="K437" s="12" t="s">
        <v>49</v>
      </c>
      <c r="L437" s="26"/>
      <c r="M437" s="26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26"/>
    </row>
    <row r="438" spans="4:28" x14ac:dyDescent="0.45">
      <c r="D438" s="39" t="str">
        <f t="shared" si="4"/>
        <v>Tariff summary_LDNO LV_LV Sub Site Specific Band 3_Reactive power charge 
p/kVArh</v>
      </c>
      <c r="E438" s="19" t="s">
        <v>47</v>
      </c>
      <c r="F438" s="19" t="s">
        <v>94</v>
      </c>
      <c r="G438" s="14"/>
      <c r="H438" s="19" t="s">
        <v>86</v>
      </c>
      <c r="I438" s="20" t="s">
        <v>55</v>
      </c>
      <c r="J438" s="5"/>
      <c r="K438" s="12" t="s">
        <v>49</v>
      </c>
      <c r="L438" s="26"/>
      <c r="M438" s="26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26"/>
    </row>
    <row r="439" spans="4:28" x14ac:dyDescent="0.45">
      <c r="D439" s="39" t="str">
        <f t="shared" si="4"/>
        <v>Tariff summary_LDNO LV_LV Sub Site Specific Band 4_Reactive power charge 
p/kVArh</v>
      </c>
      <c r="E439" s="19" t="s">
        <v>47</v>
      </c>
      <c r="F439" s="19" t="s">
        <v>94</v>
      </c>
      <c r="G439" s="14"/>
      <c r="H439" s="19" t="s">
        <v>87</v>
      </c>
      <c r="I439" s="20" t="s">
        <v>55</v>
      </c>
      <c r="J439" s="5"/>
      <c r="K439" s="12" t="s">
        <v>49</v>
      </c>
      <c r="L439" s="26"/>
      <c r="M439" s="26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26"/>
    </row>
    <row r="440" spans="4:28" x14ac:dyDescent="0.45">
      <c r="D440" s="39" t="str">
        <f t="shared" si="4"/>
        <v>Tariff summary_LDNO LV_HV Site Specific No Residual_Reactive power charge 
p/kVArh</v>
      </c>
      <c r="E440" s="19" t="s">
        <v>47</v>
      </c>
      <c r="F440" s="19" t="s">
        <v>94</v>
      </c>
      <c r="G440" s="14"/>
      <c r="H440" s="19" t="s">
        <v>88</v>
      </c>
      <c r="I440" s="20" t="s">
        <v>55</v>
      </c>
      <c r="J440" s="5"/>
      <c r="K440" s="12" t="s">
        <v>49</v>
      </c>
      <c r="L440" s="26"/>
      <c r="M440" s="26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26"/>
    </row>
    <row r="441" spans="4:28" x14ac:dyDescent="0.45">
      <c r="D441" s="39" t="str">
        <f t="shared" si="4"/>
        <v>Tariff summary_LDNO LV_HV Site Specific Band 1_Reactive power charge 
p/kVArh</v>
      </c>
      <c r="E441" s="19" t="s">
        <v>47</v>
      </c>
      <c r="F441" s="19" t="s">
        <v>94</v>
      </c>
      <c r="G441" s="14"/>
      <c r="H441" s="19" t="s">
        <v>89</v>
      </c>
      <c r="I441" s="20" t="s">
        <v>55</v>
      </c>
      <c r="J441" s="5"/>
      <c r="K441" s="12" t="s">
        <v>49</v>
      </c>
      <c r="L441" s="26"/>
      <c r="M441" s="26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26"/>
    </row>
    <row r="442" spans="4:28" x14ac:dyDescent="0.45">
      <c r="D442" s="39" t="str">
        <f t="shared" si="4"/>
        <v>Tariff summary_LDNO LV_HV Site Specific Band 2_Reactive power charge 
p/kVArh</v>
      </c>
      <c r="E442" s="19" t="s">
        <v>47</v>
      </c>
      <c r="F442" s="19" t="s">
        <v>94</v>
      </c>
      <c r="G442" s="14"/>
      <c r="H442" s="19" t="s">
        <v>90</v>
      </c>
      <c r="I442" s="20" t="s">
        <v>55</v>
      </c>
      <c r="J442" s="5"/>
      <c r="K442" s="12" t="s">
        <v>49</v>
      </c>
      <c r="L442" s="26"/>
      <c r="M442" s="26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26"/>
    </row>
    <row r="443" spans="4:28" x14ac:dyDescent="0.45">
      <c r="D443" s="39" t="str">
        <f t="shared" si="4"/>
        <v>Tariff summary_LDNO LV_HV Site Specific Band 3_Reactive power charge 
p/kVArh</v>
      </c>
      <c r="E443" s="19" t="s">
        <v>47</v>
      </c>
      <c r="F443" s="19" t="s">
        <v>94</v>
      </c>
      <c r="G443" s="14"/>
      <c r="H443" s="19" t="s">
        <v>91</v>
      </c>
      <c r="I443" s="20" t="s">
        <v>55</v>
      </c>
      <c r="J443" s="5"/>
      <c r="K443" s="12" t="s">
        <v>49</v>
      </c>
      <c r="L443" s="26"/>
      <c r="M443" s="26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26"/>
    </row>
    <row r="444" spans="4:28" x14ac:dyDescent="0.45">
      <c r="D444" s="39" t="str">
        <f t="shared" si="4"/>
        <v>Tariff summary_LDNO LV_HV Site Specific Band 4_Reactive power charge 
p/kVArh</v>
      </c>
      <c r="E444" s="19" t="s">
        <v>47</v>
      </c>
      <c r="F444" s="19" t="s">
        <v>94</v>
      </c>
      <c r="G444" s="14"/>
      <c r="H444" s="19" t="s">
        <v>92</v>
      </c>
      <c r="I444" s="20" t="s">
        <v>55</v>
      </c>
      <c r="J444" s="5"/>
      <c r="K444" s="12" t="s">
        <v>49</v>
      </c>
      <c r="L444" s="26"/>
      <c r="M444" s="26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26"/>
    </row>
    <row r="445" spans="4:28" x14ac:dyDescent="0.45">
      <c r="D445" s="39" t="str">
        <f t="shared" si="4"/>
        <v>Tariff summary_LDNO LV_Unmetered Supplies_Reactive power charge 
p/kVArh</v>
      </c>
      <c r="E445" s="19" t="s">
        <v>47</v>
      </c>
      <c r="F445" s="19" t="s">
        <v>94</v>
      </c>
      <c r="G445" s="14"/>
      <c r="H445" s="19" t="s">
        <v>60</v>
      </c>
      <c r="I445" s="20" t="s">
        <v>55</v>
      </c>
      <c r="J445" s="5"/>
      <c r="K445" s="12" t="s">
        <v>49</v>
      </c>
      <c r="L445" s="26"/>
      <c r="M445" s="26"/>
      <c r="N445" s="67">
        <v>0</v>
      </c>
      <c r="O445" s="67">
        <v>0</v>
      </c>
      <c r="P445" s="67">
        <v>0</v>
      </c>
      <c r="Q445" s="67">
        <v>0</v>
      </c>
      <c r="R445" s="67">
        <v>0</v>
      </c>
      <c r="S445" s="67">
        <v>0</v>
      </c>
      <c r="T445" s="67">
        <v>0</v>
      </c>
      <c r="U445" s="67">
        <v>0</v>
      </c>
      <c r="V445" s="67">
        <v>0</v>
      </c>
      <c r="W445" s="67">
        <v>0</v>
      </c>
      <c r="X445" s="67">
        <v>0</v>
      </c>
      <c r="Y445" s="67">
        <v>0</v>
      </c>
      <c r="Z445" s="67">
        <v>0</v>
      </c>
      <c r="AA445" s="67">
        <v>0</v>
      </c>
      <c r="AB445" s="26"/>
    </row>
    <row r="446" spans="4:28" x14ac:dyDescent="0.45">
      <c r="D446" s="39" t="str">
        <f t="shared" si="4"/>
        <v>Tariff summary_LDNO LV_LV Generation Aggregated_Reactive power charge 
p/kVArh</v>
      </c>
      <c r="E446" s="19" t="s">
        <v>47</v>
      </c>
      <c r="F446" s="19" t="s">
        <v>94</v>
      </c>
      <c r="G446" s="14"/>
      <c r="H446" s="19" t="s">
        <v>61</v>
      </c>
      <c r="I446" s="20" t="s">
        <v>55</v>
      </c>
      <c r="J446" s="5"/>
      <c r="K446" s="12" t="s">
        <v>49</v>
      </c>
      <c r="L446" s="26"/>
      <c r="M446" s="26"/>
      <c r="N446" s="67">
        <v>0</v>
      </c>
      <c r="O446" s="67">
        <v>0</v>
      </c>
      <c r="P446" s="67">
        <v>0</v>
      </c>
      <c r="Q446" s="67">
        <v>0</v>
      </c>
      <c r="R446" s="67">
        <v>0</v>
      </c>
      <c r="S446" s="67">
        <v>0</v>
      </c>
      <c r="T446" s="67">
        <v>0</v>
      </c>
      <c r="U446" s="67">
        <v>0</v>
      </c>
      <c r="V446" s="67">
        <v>0</v>
      </c>
      <c r="W446" s="67">
        <v>0</v>
      </c>
      <c r="X446" s="67">
        <v>0</v>
      </c>
      <c r="Y446" s="67">
        <v>0</v>
      </c>
      <c r="Z446" s="67">
        <v>0</v>
      </c>
      <c r="AA446" s="67">
        <v>0</v>
      </c>
      <c r="AB446" s="26"/>
    </row>
    <row r="447" spans="4:28" x14ac:dyDescent="0.45">
      <c r="D447" s="39" t="str">
        <f t="shared" si="4"/>
        <v>Tariff summary_LDNO LV_LV Sub Generation Aggregated_Reactive power charge 
p/kVArh</v>
      </c>
      <c r="E447" s="19" t="s">
        <v>47</v>
      </c>
      <c r="F447" s="19" t="s">
        <v>94</v>
      </c>
      <c r="G447" s="14"/>
      <c r="H447" s="19" t="s">
        <v>62</v>
      </c>
      <c r="I447" s="20" t="s">
        <v>55</v>
      </c>
      <c r="J447" s="5"/>
      <c r="K447" s="12" t="s">
        <v>49</v>
      </c>
      <c r="L447" s="26"/>
      <c r="M447" s="26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26"/>
    </row>
    <row r="448" spans="4:28" x14ac:dyDescent="0.45">
      <c r="D448" s="39" t="str">
        <f t="shared" si="4"/>
        <v>Tariff summary_LDNO LV_LV Generation Site Specific_Reactive power charge 
p/kVArh</v>
      </c>
      <c r="E448" s="19" t="s">
        <v>47</v>
      </c>
      <c r="F448" s="19" t="s">
        <v>94</v>
      </c>
      <c r="G448" s="14"/>
      <c r="H448" s="19" t="s">
        <v>63</v>
      </c>
      <c r="I448" s="20" t="s">
        <v>55</v>
      </c>
      <c r="J448" s="5"/>
      <c r="K448" s="12" t="s">
        <v>49</v>
      </c>
      <c r="L448" s="26"/>
      <c r="M448" s="26"/>
      <c r="N448" s="67">
        <v>0.13700000000000001</v>
      </c>
      <c r="O448" s="67">
        <v>0.11799999999999999</v>
      </c>
      <c r="P448" s="67">
        <v>7.9000000000000001E-2</v>
      </c>
      <c r="Q448" s="67">
        <v>0.29199999999999998</v>
      </c>
      <c r="R448" s="67">
        <v>0.22800000000000001</v>
      </c>
      <c r="S448" s="67">
        <v>0.16</v>
      </c>
      <c r="T448" s="67">
        <v>0.42699999999999999</v>
      </c>
      <c r="U448" s="67">
        <v>0.38200000000000001</v>
      </c>
      <c r="V448" s="67">
        <v>0.27100000000000002</v>
      </c>
      <c r="W448" s="67">
        <v>0.307</v>
      </c>
      <c r="X448" s="67">
        <v>0.152</v>
      </c>
      <c r="Y448" s="67">
        <v>0.13200000000000001</v>
      </c>
      <c r="Z448" s="67">
        <v>0.13300000000000001</v>
      </c>
      <c r="AA448" s="67">
        <v>0.19</v>
      </c>
      <c r="AB448" s="26"/>
    </row>
    <row r="449" spans="4:28" x14ac:dyDescent="0.45">
      <c r="D449" s="39" t="str">
        <f t="shared" si="4"/>
        <v>Tariff summary_LDNO LV_LV Generation Site Specific no RP Charge_Reactive power charge 
p/kVArh</v>
      </c>
      <c r="E449" s="19" t="s">
        <v>47</v>
      </c>
      <c r="F449" s="19" t="s">
        <v>94</v>
      </c>
      <c r="G449" s="14"/>
      <c r="H449" s="19" t="s">
        <v>64</v>
      </c>
      <c r="I449" s="20" t="s">
        <v>55</v>
      </c>
      <c r="J449" s="5"/>
      <c r="K449" s="12" t="s">
        <v>49</v>
      </c>
      <c r="L449" s="26"/>
      <c r="M449" s="26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26"/>
    </row>
    <row r="450" spans="4:28" x14ac:dyDescent="0.45">
      <c r="D450" s="39" t="str">
        <f t="shared" si="4"/>
        <v>Tariff summary_LDNO LV_LV Sub Generation Site Specific_Reactive power charge 
p/kVArh</v>
      </c>
      <c r="E450" s="19" t="s">
        <v>47</v>
      </c>
      <c r="F450" s="19" t="s">
        <v>94</v>
      </c>
      <c r="G450" s="14"/>
      <c r="H450" s="19" t="s">
        <v>65</v>
      </c>
      <c r="I450" s="20" t="s">
        <v>55</v>
      </c>
      <c r="J450" s="5"/>
      <c r="K450" s="12" t="s">
        <v>49</v>
      </c>
      <c r="L450" s="26"/>
      <c r="M450" s="26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26"/>
    </row>
    <row r="451" spans="4:28" x14ac:dyDescent="0.45">
      <c r="D451" s="39" t="str">
        <f t="shared" si="4"/>
        <v>Tariff summary_LDNO LV_LV Sub Generation Site Specific no RP Charge_Reactive power charge 
p/kVArh</v>
      </c>
      <c r="E451" s="19" t="s">
        <v>47</v>
      </c>
      <c r="F451" s="19" t="s">
        <v>94</v>
      </c>
      <c r="G451" s="14"/>
      <c r="H451" s="19" t="s">
        <v>66</v>
      </c>
      <c r="I451" s="20" t="s">
        <v>55</v>
      </c>
      <c r="J451" s="5"/>
      <c r="K451" s="12" t="s">
        <v>49</v>
      </c>
      <c r="L451" s="26"/>
      <c r="M451" s="26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26"/>
    </row>
    <row r="452" spans="4:28" x14ac:dyDescent="0.45">
      <c r="D452" s="39" t="str">
        <f t="shared" si="4"/>
        <v>Tariff summary_LDNO LV_HV Generation Site Specific_Reactive power charge 
p/kVArh</v>
      </c>
      <c r="E452" s="19" t="s">
        <v>47</v>
      </c>
      <c r="F452" s="19" t="s">
        <v>94</v>
      </c>
      <c r="G452" s="14"/>
      <c r="H452" s="19" t="s">
        <v>67</v>
      </c>
      <c r="I452" s="20" t="s">
        <v>55</v>
      </c>
      <c r="J452" s="5"/>
      <c r="K452" s="12" t="s">
        <v>49</v>
      </c>
      <c r="L452" s="26"/>
      <c r="M452" s="26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26"/>
    </row>
    <row r="453" spans="4:28" x14ac:dyDescent="0.45">
      <c r="D453" s="39" t="str">
        <f t="shared" si="4"/>
        <v>Tariff summary_LDNO LV_HV Generation Site Specific no RP Charge_Reactive power charge 
p/kVArh</v>
      </c>
      <c r="E453" s="19" t="s">
        <v>47</v>
      </c>
      <c r="F453" s="22" t="s">
        <v>94</v>
      </c>
      <c r="G453" s="23"/>
      <c r="H453" s="19" t="s">
        <v>68</v>
      </c>
      <c r="I453" s="24" t="s">
        <v>55</v>
      </c>
      <c r="J453" s="11"/>
      <c r="K453" s="7" t="s">
        <v>49</v>
      </c>
      <c r="L453" s="27"/>
      <c r="M453" s="26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26"/>
    </row>
    <row r="454" spans="4:28" x14ac:dyDescent="0.45">
      <c r="D454" s="38" t="str">
        <f t="shared" si="4"/>
        <v>Tariff summary_LDNO HV_Domestic Aggregated or CT with Residual_Unit rate 1 
p/kWh</v>
      </c>
      <c r="E454" s="16" t="s">
        <v>47</v>
      </c>
      <c r="F454" s="16" t="s">
        <v>95</v>
      </c>
      <c r="G454" s="17"/>
      <c r="H454" s="16" t="s">
        <v>126</v>
      </c>
      <c r="I454" s="18" t="s">
        <v>48</v>
      </c>
      <c r="J454" s="13"/>
      <c r="K454" s="16" t="s">
        <v>49</v>
      </c>
      <c r="L454" s="36"/>
      <c r="M454" s="36"/>
      <c r="N454" s="67">
        <v>4.6790000000000003</v>
      </c>
      <c r="O454" s="67">
        <v>2.8639999999999999</v>
      </c>
      <c r="P454" s="67">
        <v>1.756</v>
      </c>
      <c r="Q454" s="67">
        <v>3.6659999999999999</v>
      </c>
      <c r="R454" s="67">
        <v>3.9830000000000001</v>
      </c>
      <c r="S454" s="67">
        <v>3.0979999999999999</v>
      </c>
      <c r="T454" s="67">
        <v>4.1230000000000002</v>
      </c>
      <c r="U454" s="67">
        <v>5.3979999999999997</v>
      </c>
      <c r="V454" s="67">
        <v>8.2490000000000006</v>
      </c>
      <c r="W454" s="67">
        <v>7.5030000000000001</v>
      </c>
      <c r="X454" s="67">
        <v>3.6869999999999998</v>
      </c>
      <c r="Y454" s="67">
        <v>3.3740000000000001</v>
      </c>
      <c r="Z454" s="67">
        <v>6.92</v>
      </c>
      <c r="AA454" s="67">
        <v>4.6520000000000001</v>
      </c>
      <c r="AB454" s="21"/>
    </row>
    <row r="455" spans="4:28" x14ac:dyDescent="0.45">
      <c r="D455" s="39" t="str">
        <f t="shared" si="4"/>
        <v>Tariff summary_LDNO HV_Domestic Aggregated or CT (Related MPAN)_Unit rate 1 
p/kWh</v>
      </c>
      <c r="E455" s="19" t="s">
        <v>47</v>
      </c>
      <c r="F455" s="19" t="s">
        <v>95</v>
      </c>
      <c r="G455" s="14"/>
      <c r="H455" s="19" t="s">
        <v>127</v>
      </c>
      <c r="I455" s="20" t="s">
        <v>48</v>
      </c>
      <c r="J455" s="5"/>
      <c r="K455" s="19" t="s">
        <v>49</v>
      </c>
      <c r="L455" s="21"/>
      <c r="M455" s="21"/>
      <c r="N455" s="67">
        <v>4.6790000000000003</v>
      </c>
      <c r="O455" s="67">
        <v>2.8639999999999999</v>
      </c>
      <c r="P455" s="67">
        <v>1.756</v>
      </c>
      <c r="Q455" s="67">
        <v>3.6659999999999999</v>
      </c>
      <c r="R455" s="67">
        <v>3.9830000000000001</v>
      </c>
      <c r="S455" s="67">
        <v>3.0979999999999999</v>
      </c>
      <c r="T455" s="67">
        <v>4.1230000000000002</v>
      </c>
      <c r="U455" s="67">
        <v>5.6210000000000004</v>
      </c>
      <c r="V455" s="67">
        <v>8.2490000000000006</v>
      </c>
      <c r="W455" s="67">
        <v>7.5030000000000001</v>
      </c>
      <c r="X455" s="67">
        <v>3.6869999999999998</v>
      </c>
      <c r="Y455" s="67">
        <v>3.3740000000000001</v>
      </c>
      <c r="Z455" s="67">
        <v>6.92</v>
      </c>
      <c r="AA455" s="67">
        <v>4.6520000000000001</v>
      </c>
      <c r="AB455" s="21"/>
    </row>
    <row r="456" spans="4:28" x14ac:dyDescent="0.45">
      <c r="D456" s="39" t="str">
        <f t="shared" si="4"/>
        <v>Tariff summary_LDNO HV_Non-Domestic Aggregated or CT No Residual_Unit rate 1 
p/kWh</v>
      </c>
      <c r="E456" s="19" t="s">
        <v>47</v>
      </c>
      <c r="F456" s="19" t="s">
        <v>95</v>
      </c>
      <c r="G456" s="14"/>
      <c r="H456" s="19" t="s">
        <v>128</v>
      </c>
      <c r="I456" s="20" t="s">
        <v>48</v>
      </c>
      <c r="J456" s="5"/>
      <c r="K456" s="19" t="s">
        <v>49</v>
      </c>
      <c r="L456" s="21"/>
      <c r="M456" s="21"/>
      <c r="N456" s="67">
        <v>4.7539999999999996</v>
      </c>
      <c r="O456" s="67">
        <v>3.1059999999999999</v>
      </c>
      <c r="P456" s="67">
        <v>1.913</v>
      </c>
      <c r="Q456" s="67">
        <v>4.4820000000000002</v>
      </c>
      <c r="R456" s="67">
        <v>3.5110000000000001</v>
      </c>
      <c r="S456" s="67">
        <v>3.9870000000000001</v>
      </c>
      <c r="T456" s="67">
        <v>5.0910000000000002</v>
      </c>
      <c r="U456" s="67">
        <v>3.3260000000000001</v>
      </c>
      <c r="V456" s="67">
        <v>6.1769999999999996</v>
      </c>
      <c r="W456" s="67">
        <v>7.1849999999999996</v>
      </c>
      <c r="X456" s="67">
        <v>3.371</v>
      </c>
      <c r="Y456" s="67">
        <v>3.1280000000000001</v>
      </c>
      <c r="Z456" s="67">
        <v>6.6139999999999999</v>
      </c>
      <c r="AA456" s="67">
        <v>4.1970000000000001</v>
      </c>
      <c r="AB456" s="21"/>
    </row>
    <row r="457" spans="4:28" x14ac:dyDescent="0.45">
      <c r="D457" s="39" t="str">
        <f t="shared" si="4"/>
        <v>Tariff summary_LDNO HV_Non-Domestic Aggregated or CT Band 1_Unit rate 1 
p/kWh</v>
      </c>
      <c r="E457" s="19" t="s">
        <v>47</v>
      </c>
      <c r="F457" s="19" t="s">
        <v>95</v>
      </c>
      <c r="G457" s="14"/>
      <c r="H457" s="19" t="s">
        <v>129</v>
      </c>
      <c r="I457" s="20" t="s">
        <v>48</v>
      </c>
      <c r="J457" s="5"/>
      <c r="K457" s="19" t="s">
        <v>49</v>
      </c>
      <c r="L457" s="21"/>
      <c r="M457" s="21"/>
      <c r="N457" s="67">
        <v>4.7539999999999996</v>
      </c>
      <c r="O457" s="67">
        <v>3.1059999999999999</v>
      </c>
      <c r="P457" s="67">
        <v>1.913</v>
      </c>
      <c r="Q457" s="67">
        <v>4.4820000000000002</v>
      </c>
      <c r="R457" s="67">
        <v>3.5110000000000001</v>
      </c>
      <c r="S457" s="67">
        <v>3.9870000000000001</v>
      </c>
      <c r="T457" s="67">
        <v>5.0910000000000002</v>
      </c>
      <c r="U457" s="67">
        <v>3.3260000000000001</v>
      </c>
      <c r="V457" s="67">
        <v>6.1769999999999996</v>
      </c>
      <c r="W457" s="67">
        <v>7.1849999999999996</v>
      </c>
      <c r="X457" s="67">
        <v>3.371</v>
      </c>
      <c r="Y457" s="67">
        <v>3.1280000000000001</v>
      </c>
      <c r="Z457" s="67">
        <v>6.6139999999999999</v>
      </c>
      <c r="AA457" s="67">
        <v>4.1970000000000001</v>
      </c>
      <c r="AB457" s="21"/>
    </row>
    <row r="458" spans="4:28" x14ac:dyDescent="0.45">
      <c r="D458" s="39" t="str">
        <f t="shared" si="4"/>
        <v>Tariff summary_LDNO HV_Non-Domestic Aggregated or CT Band 2_Unit rate 1 
p/kWh</v>
      </c>
      <c r="E458" s="19" t="s">
        <v>47</v>
      </c>
      <c r="F458" s="19" t="s">
        <v>95</v>
      </c>
      <c r="G458" s="14"/>
      <c r="H458" s="19" t="s">
        <v>130</v>
      </c>
      <c r="I458" s="20" t="s">
        <v>48</v>
      </c>
      <c r="J458" s="5"/>
      <c r="K458" s="19" t="s">
        <v>49</v>
      </c>
      <c r="L458" s="21"/>
      <c r="M458" s="21"/>
      <c r="N458" s="67">
        <v>4.7539999999999996</v>
      </c>
      <c r="O458" s="67">
        <v>3.1059999999999999</v>
      </c>
      <c r="P458" s="67">
        <v>1.913</v>
      </c>
      <c r="Q458" s="67">
        <v>4.4820000000000002</v>
      </c>
      <c r="R458" s="67">
        <v>3.5110000000000001</v>
      </c>
      <c r="S458" s="67">
        <v>3.9870000000000001</v>
      </c>
      <c r="T458" s="67">
        <v>5.0910000000000002</v>
      </c>
      <c r="U458" s="67">
        <v>2.8410000000000002</v>
      </c>
      <c r="V458" s="67">
        <v>6.1769999999999996</v>
      </c>
      <c r="W458" s="67">
        <v>7.1849999999999996</v>
      </c>
      <c r="X458" s="67">
        <v>3.371</v>
      </c>
      <c r="Y458" s="67">
        <v>3.1280000000000001</v>
      </c>
      <c r="Z458" s="67">
        <v>6.6139999999999999</v>
      </c>
      <c r="AA458" s="67">
        <v>4.1970000000000001</v>
      </c>
      <c r="AB458" s="21"/>
    </row>
    <row r="459" spans="4:28" x14ac:dyDescent="0.45">
      <c r="D459" s="39" t="str">
        <f t="shared" si="4"/>
        <v>Tariff summary_LDNO HV_Non-Domestic Aggregated or CT Band 3_Unit rate 1 
p/kWh</v>
      </c>
      <c r="E459" s="19" t="s">
        <v>47</v>
      </c>
      <c r="F459" s="19" t="s">
        <v>95</v>
      </c>
      <c r="G459" s="14"/>
      <c r="H459" s="19" t="s">
        <v>131</v>
      </c>
      <c r="I459" s="20" t="s">
        <v>48</v>
      </c>
      <c r="J459" s="5"/>
      <c r="K459" s="19" t="s">
        <v>49</v>
      </c>
      <c r="L459" s="21"/>
      <c r="M459" s="21"/>
      <c r="N459" s="67">
        <v>4.7539999999999996</v>
      </c>
      <c r="O459" s="67">
        <v>3.1059999999999999</v>
      </c>
      <c r="P459" s="67">
        <v>1.913</v>
      </c>
      <c r="Q459" s="67">
        <v>4.4820000000000002</v>
      </c>
      <c r="R459" s="67">
        <v>3.5110000000000001</v>
      </c>
      <c r="S459" s="67">
        <v>3.9870000000000001</v>
      </c>
      <c r="T459" s="67">
        <v>5.0910000000000002</v>
      </c>
      <c r="U459" s="67">
        <v>2.6379999999999999</v>
      </c>
      <c r="V459" s="67">
        <v>6.1769999999999996</v>
      </c>
      <c r="W459" s="67">
        <v>7.1849999999999996</v>
      </c>
      <c r="X459" s="67">
        <v>3.371</v>
      </c>
      <c r="Y459" s="67">
        <v>3.1280000000000001</v>
      </c>
      <c r="Z459" s="67">
        <v>6.6139999999999999</v>
      </c>
      <c r="AA459" s="67">
        <v>4.1970000000000001</v>
      </c>
      <c r="AB459" s="21"/>
    </row>
    <row r="460" spans="4:28" x14ac:dyDescent="0.45">
      <c r="D460" s="39" t="str">
        <f t="shared" si="4"/>
        <v>Tariff summary_LDNO HV_Non-Domestic Aggregated or CT Band 4_Unit rate 1 
p/kWh</v>
      </c>
      <c r="E460" s="19" t="s">
        <v>47</v>
      </c>
      <c r="F460" s="19" t="s">
        <v>95</v>
      </c>
      <c r="G460" s="14"/>
      <c r="H460" s="19" t="s">
        <v>132</v>
      </c>
      <c r="I460" s="20" t="s">
        <v>48</v>
      </c>
      <c r="J460" s="5"/>
      <c r="K460" s="19" t="s">
        <v>49</v>
      </c>
      <c r="L460" s="21"/>
      <c r="M460" s="21"/>
      <c r="N460" s="67">
        <v>4.7539999999999996</v>
      </c>
      <c r="O460" s="67">
        <v>3.1059999999999999</v>
      </c>
      <c r="P460" s="67">
        <v>1.913</v>
      </c>
      <c r="Q460" s="67">
        <v>4.4820000000000002</v>
      </c>
      <c r="R460" s="67">
        <v>3.5110000000000001</v>
      </c>
      <c r="S460" s="67">
        <v>3.9870000000000001</v>
      </c>
      <c r="T460" s="67">
        <v>5.0910000000000002</v>
      </c>
      <c r="U460" s="67">
        <v>2.536</v>
      </c>
      <c r="V460" s="67">
        <v>6.1769999999999996</v>
      </c>
      <c r="W460" s="67">
        <v>7.1849999999999996</v>
      </c>
      <c r="X460" s="67">
        <v>3.371</v>
      </c>
      <c r="Y460" s="67">
        <v>3.1280000000000001</v>
      </c>
      <c r="Z460" s="67">
        <v>6.6139999999999999</v>
      </c>
      <c r="AA460" s="67">
        <v>4.1970000000000001</v>
      </c>
      <c r="AB460" s="21"/>
    </row>
    <row r="461" spans="4:28" x14ac:dyDescent="0.45">
      <c r="D461" s="39" t="str">
        <f t="shared" si="4"/>
        <v>Tariff summary_LDNO HV_Non-Domestic Aggregated or CT (Related MPAN)_Unit rate 1 
p/kWh</v>
      </c>
      <c r="E461" s="19" t="s">
        <v>47</v>
      </c>
      <c r="F461" s="19" t="s">
        <v>95</v>
      </c>
      <c r="G461" s="14"/>
      <c r="H461" s="19" t="s">
        <v>133</v>
      </c>
      <c r="I461" s="20" t="s">
        <v>48</v>
      </c>
      <c r="J461" s="5"/>
      <c r="K461" s="19" t="s">
        <v>49</v>
      </c>
      <c r="L461" s="21"/>
      <c r="M461" s="21"/>
      <c r="N461" s="67">
        <v>4.7539999999999996</v>
      </c>
      <c r="O461" s="67">
        <v>3.1059999999999999</v>
      </c>
      <c r="P461" s="67">
        <v>1.913</v>
      </c>
      <c r="Q461" s="67">
        <v>4.4820000000000002</v>
      </c>
      <c r="R461" s="67">
        <v>3.5110000000000001</v>
      </c>
      <c r="S461" s="67">
        <v>3.9870000000000001</v>
      </c>
      <c r="T461" s="67">
        <v>5.0910000000000002</v>
      </c>
      <c r="U461" s="67">
        <v>3.3260000000000001</v>
      </c>
      <c r="V461" s="67">
        <v>6.1769999999999996</v>
      </c>
      <c r="W461" s="67">
        <v>7.1849999999999996</v>
      </c>
      <c r="X461" s="67">
        <v>3.371</v>
      </c>
      <c r="Y461" s="67">
        <v>3.1280000000000001</v>
      </c>
      <c r="Z461" s="67">
        <v>6.6139999999999999</v>
      </c>
      <c r="AA461" s="67">
        <v>4.1970000000000001</v>
      </c>
      <c r="AB461" s="21"/>
    </row>
    <row r="462" spans="4:28" x14ac:dyDescent="0.45">
      <c r="D462" s="39" t="str">
        <f t="shared" si="4"/>
        <v>Tariff summary_LDNO HV_LV Site Specific No Residual_Unit rate 1 
p/kWh</v>
      </c>
      <c r="E462" s="19" t="s">
        <v>47</v>
      </c>
      <c r="F462" s="19" t="s">
        <v>95</v>
      </c>
      <c r="G462" s="14"/>
      <c r="H462" s="19" t="s">
        <v>78</v>
      </c>
      <c r="I462" s="20" t="s">
        <v>48</v>
      </c>
      <c r="J462" s="5"/>
      <c r="K462" s="19" t="s">
        <v>49</v>
      </c>
      <c r="L462" s="21"/>
      <c r="M462" s="21"/>
      <c r="N462" s="67">
        <v>3.3980000000000001</v>
      </c>
      <c r="O462" s="67">
        <v>2.3610000000000002</v>
      </c>
      <c r="P462" s="67">
        <v>1.4910000000000001</v>
      </c>
      <c r="Q462" s="67">
        <v>3.0110000000000001</v>
      </c>
      <c r="R462" s="67">
        <v>2.742</v>
      </c>
      <c r="S462" s="67">
        <v>2.6080000000000001</v>
      </c>
      <c r="T462" s="67">
        <v>3.4929999999999999</v>
      </c>
      <c r="U462" s="67">
        <v>3.0289999999999999</v>
      </c>
      <c r="V462" s="67">
        <v>4.6779999999999999</v>
      </c>
      <c r="W462" s="67">
        <v>5.0490000000000004</v>
      </c>
      <c r="X462" s="67">
        <v>2.5329999999999999</v>
      </c>
      <c r="Y462" s="67">
        <v>2.4420000000000002</v>
      </c>
      <c r="Z462" s="67">
        <v>4.8129999999999997</v>
      </c>
      <c r="AA462" s="67">
        <v>3.21</v>
      </c>
      <c r="AB462" s="21"/>
    </row>
    <row r="463" spans="4:28" x14ac:dyDescent="0.45">
      <c r="D463" s="39" t="str">
        <f t="shared" si="4"/>
        <v>Tariff summary_LDNO HV_LV Site Specific Band 1_Unit rate 1 
p/kWh</v>
      </c>
      <c r="E463" s="19" t="s">
        <v>47</v>
      </c>
      <c r="F463" s="19" t="s">
        <v>95</v>
      </c>
      <c r="G463" s="14"/>
      <c r="H463" s="19" t="s">
        <v>79</v>
      </c>
      <c r="I463" s="20" t="s">
        <v>48</v>
      </c>
      <c r="J463" s="5"/>
      <c r="K463" s="19" t="s">
        <v>49</v>
      </c>
      <c r="L463" s="21"/>
      <c r="M463" s="21"/>
      <c r="N463" s="67">
        <v>3.3980000000000001</v>
      </c>
      <c r="O463" s="67">
        <v>2.3610000000000002</v>
      </c>
      <c r="P463" s="67">
        <v>1.4910000000000001</v>
      </c>
      <c r="Q463" s="67">
        <v>3.0110000000000001</v>
      </c>
      <c r="R463" s="67">
        <v>2.742</v>
      </c>
      <c r="S463" s="67">
        <v>2.6080000000000001</v>
      </c>
      <c r="T463" s="67">
        <v>3.4929999999999999</v>
      </c>
      <c r="U463" s="67">
        <v>1.863</v>
      </c>
      <c r="V463" s="67">
        <v>4.6779999999999999</v>
      </c>
      <c r="W463" s="67">
        <v>5.0490000000000004</v>
      </c>
      <c r="X463" s="67">
        <v>2.5329999999999999</v>
      </c>
      <c r="Y463" s="67">
        <v>2.4420000000000002</v>
      </c>
      <c r="Z463" s="67">
        <v>4.8129999999999997</v>
      </c>
      <c r="AA463" s="67">
        <v>3.21</v>
      </c>
      <c r="AB463" s="21"/>
    </row>
    <row r="464" spans="4:28" x14ac:dyDescent="0.45">
      <c r="D464" s="39" t="str">
        <f t="shared" si="4"/>
        <v>Tariff summary_LDNO HV_LV Site Specific Band 2_Unit rate 1 
p/kWh</v>
      </c>
      <c r="E464" s="19" t="s">
        <v>47</v>
      </c>
      <c r="F464" s="19" t="s">
        <v>95</v>
      </c>
      <c r="G464" s="14"/>
      <c r="H464" s="19" t="s">
        <v>80</v>
      </c>
      <c r="I464" s="20" t="s">
        <v>48</v>
      </c>
      <c r="J464" s="5"/>
      <c r="K464" s="19" t="s">
        <v>49</v>
      </c>
      <c r="L464" s="21"/>
      <c r="M464" s="21"/>
      <c r="N464" s="67">
        <v>3.3980000000000001</v>
      </c>
      <c r="O464" s="67">
        <v>2.3610000000000002</v>
      </c>
      <c r="P464" s="67">
        <v>1.4910000000000001</v>
      </c>
      <c r="Q464" s="67">
        <v>3.0110000000000001</v>
      </c>
      <c r="R464" s="67">
        <v>2.742</v>
      </c>
      <c r="S464" s="67">
        <v>2.6080000000000001</v>
      </c>
      <c r="T464" s="67">
        <v>3.4929999999999999</v>
      </c>
      <c r="U464" s="67">
        <v>1.843</v>
      </c>
      <c r="V464" s="67">
        <v>4.6779999999999999</v>
      </c>
      <c r="W464" s="67">
        <v>5.0490000000000004</v>
      </c>
      <c r="X464" s="67">
        <v>2.5329999999999999</v>
      </c>
      <c r="Y464" s="67">
        <v>2.4420000000000002</v>
      </c>
      <c r="Z464" s="67">
        <v>4.8129999999999997</v>
      </c>
      <c r="AA464" s="67">
        <v>3.21</v>
      </c>
      <c r="AB464" s="21"/>
    </row>
    <row r="465" spans="4:28" x14ac:dyDescent="0.45">
      <c r="D465" s="39" t="str">
        <f t="shared" si="4"/>
        <v>Tariff summary_LDNO HV_LV Site Specific Band 3_Unit rate 1 
p/kWh</v>
      </c>
      <c r="E465" s="19" t="s">
        <v>47</v>
      </c>
      <c r="F465" s="19" t="s">
        <v>95</v>
      </c>
      <c r="G465" s="14"/>
      <c r="H465" s="19" t="s">
        <v>81</v>
      </c>
      <c r="I465" s="20" t="s">
        <v>48</v>
      </c>
      <c r="J465" s="5"/>
      <c r="K465" s="19" t="s">
        <v>49</v>
      </c>
      <c r="L465" s="21"/>
      <c r="M465" s="21"/>
      <c r="N465" s="67">
        <v>3.3980000000000001</v>
      </c>
      <c r="O465" s="67">
        <v>2.3610000000000002</v>
      </c>
      <c r="P465" s="67">
        <v>1.4910000000000001</v>
      </c>
      <c r="Q465" s="67">
        <v>3.0110000000000001</v>
      </c>
      <c r="R465" s="67">
        <v>2.742</v>
      </c>
      <c r="S465" s="67">
        <v>2.6080000000000001</v>
      </c>
      <c r="T465" s="67">
        <v>3.4929999999999999</v>
      </c>
      <c r="U465" s="67">
        <v>1.8240000000000001</v>
      </c>
      <c r="V465" s="67">
        <v>4.6779999999999999</v>
      </c>
      <c r="W465" s="67">
        <v>5.0490000000000004</v>
      </c>
      <c r="X465" s="67">
        <v>2.5329999999999999</v>
      </c>
      <c r="Y465" s="67">
        <v>2.4420000000000002</v>
      </c>
      <c r="Z465" s="67">
        <v>4.8129999999999997</v>
      </c>
      <c r="AA465" s="67">
        <v>3.21</v>
      </c>
      <c r="AB465" s="21"/>
    </row>
    <row r="466" spans="4:28" x14ac:dyDescent="0.45">
      <c r="D466" s="39" t="str">
        <f t="shared" si="4"/>
        <v>Tariff summary_LDNO HV_LV Site Specific Band 4_Unit rate 1 
p/kWh</v>
      </c>
      <c r="E466" s="19" t="s">
        <v>47</v>
      </c>
      <c r="F466" s="19" t="s">
        <v>95</v>
      </c>
      <c r="G466" s="14"/>
      <c r="H466" s="19" t="s">
        <v>82</v>
      </c>
      <c r="I466" s="20" t="s">
        <v>48</v>
      </c>
      <c r="J466" s="5"/>
      <c r="K466" s="19" t="s">
        <v>49</v>
      </c>
      <c r="L466" s="21"/>
      <c r="M466" s="21"/>
      <c r="N466" s="67">
        <v>3.3980000000000001</v>
      </c>
      <c r="O466" s="67">
        <v>2.3610000000000002</v>
      </c>
      <c r="P466" s="67">
        <v>1.4910000000000001</v>
      </c>
      <c r="Q466" s="67">
        <v>3.0110000000000001</v>
      </c>
      <c r="R466" s="67">
        <v>2.742</v>
      </c>
      <c r="S466" s="67">
        <v>2.6080000000000001</v>
      </c>
      <c r="T466" s="67">
        <v>3.4929999999999999</v>
      </c>
      <c r="U466" s="67">
        <v>1.8089999999999999</v>
      </c>
      <c r="V466" s="67">
        <v>4.6779999999999999</v>
      </c>
      <c r="W466" s="67">
        <v>5.0490000000000004</v>
      </c>
      <c r="X466" s="67">
        <v>2.5329999999999999</v>
      </c>
      <c r="Y466" s="67">
        <v>2.4420000000000002</v>
      </c>
      <c r="Z466" s="67">
        <v>4.8129999999999997</v>
      </c>
      <c r="AA466" s="67">
        <v>3.21</v>
      </c>
      <c r="AB466" s="21"/>
    </row>
    <row r="467" spans="4:28" x14ac:dyDescent="0.45">
      <c r="D467" s="39" t="str">
        <f t="shared" si="4"/>
        <v>Tariff summary_LDNO HV_LV Sub Site Specific No Residual_Unit rate 1 
p/kWh</v>
      </c>
      <c r="E467" s="19" t="s">
        <v>47</v>
      </c>
      <c r="F467" s="19" t="s">
        <v>95</v>
      </c>
      <c r="G467" s="14"/>
      <c r="H467" s="19" t="s">
        <v>83</v>
      </c>
      <c r="I467" s="20" t="s">
        <v>48</v>
      </c>
      <c r="J467" s="5"/>
      <c r="K467" s="19" t="s">
        <v>49</v>
      </c>
      <c r="L467" s="21"/>
      <c r="M467" s="21"/>
      <c r="N467" s="67">
        <v>4.327</v>
      </c>
      <c r="O467" s="67">
        <v>2.4929999999999999</v>
      </c>
      <c r="P467" s="67">
        <v>1.7110000000000001</v>
      </c>
      <c r="Q467" s="67">
        <v>2.4369999999999998</v>
      </c>
      <c r="R467" s="67">
        <v>2.8889999999999998</v>
      </c>
      <c r="S467" s="67">
        <v>2.4729999999999999</v>
      </c>
      <c r="T467" s="67">
        <v>4.46</v>
      </c>
      <c r="U467" s="67">
        <v>3.04</v>
      </c>
      <c r="V467" s="67">
        <v>4.665</v>
      </c>
      <c r="W467" s="67">
        <v>4.9370000000000003</v>
      </c>
      <c r="X467" s="67">
        <v>2.3029999999999999</v>
      </c>
      <c r="Y467" s="67">
        <v>1.946</v>
      </c>
      <c r="Z467" s="67">
        <v>5.3280000000000003</v>
      </c>
      <c r="AA467" s="67">
        <v>3.4790000000000001</v>
      </c>
      <c r="AB467" s="21"/>
    </row>
    <row r="468" spans="4:28" x14ac:dyDescent="0.45">
      <c r="D468" s="39" t="str">
        <f t="shared" si="4"/>
        <v>Tariff summary_LDNO HV_LV Sub Site Specific Band 1_Unit rate 1 
p/kWh</v>
      </c>
      <c r="E468" s="19" t="s">
        <v>47</v>
      </c>
      <c r="F468" s="19" t="s">
        <v>95</v>
      </c>
      <c r="G468" s="14"/>
      <c r="H468" s="19" t="s">
        <v>84</v>
      </c>
      <c r="I468" s="20" t="s">
        <v>48</v>
      </c>
      <c r="J468" s="5"/>
      <c r="K468" s="19" t="s">
        <v>49</v>
      </c>
      <c r="L468" s="21"/>
      <c r="M468" s="21"/>
      <c r="N468" s="67">
        <v>4.327</v>
      </c>
      <c r="O468" s="67">
        <v>2.4929999999999999</v>
      </c>
      <c r="P468" s="67">
        <v>1.7110000000000001</v>
      </c>
      <c r="Q468" s="67">
        <v>2.4369999999999998</v>
      </c>
      <c r="R468" s="67">
        <v>2.8889999999999998</v>
      </c>
      <c r="S468" s="67">
        <v>2.4729999999999999</v>
      </c>
      <c r="T468" s="67">
        <v>4.46</v>
      </c>
      <c r="U468" s="67">
        <v>1.421</v>
      </c>
      <c r="V468" s="67">
        <v>4.665</v>
      </c>
      <c r="W468" s="67">
        <v>4.9370000000000003</v>
      </c>
      <c r="X468" s="67">
        <v>2.3029999999999999</v>
      </c>
      <c r="Y468" s="67">
        <v>1.946</v>
      </c>
      <c r="Z468" s="67">
        <v>5.3280000000000003</v>
      </c>
      <c r="AA468" s="67">
        <v>3.4790000000000001</v>
      </c>
      <c r="AB468" s="21"/>
    </row>
    <row r="469" spans="4:28" x14ac:dyDescent="0.45">
      <c r="D469" s="39" t="str">
        <f t="shared" si="4"/>
        <v>Tariff summary_LDNO HV_LV Sub Site Specific Band 2_Unit rate 1 
p/kWh</v>
      </c>
      <c r="E469" s="19" t="s">
        <v>47</v>
      </c>
      <c r="F469" s="19" t="s">
        <v>95</v>
      </c>
      <c r="G469" s="14"/>
      <c r="H469" s="19" t="s">
        <v>85</v>
      </c>
      <c r="I469" s="20" t="s">
        <v>48</v>
      </c>
      <c r="J469" s="5"/>
      <c r="K469" s="19" t="s">
        <v>49</v>
      </c>
      <c r="L469" s="21"/>
      <c r="M469" s="21"/>
      <c r="N469" s="67">
        <v>4.327</v>
      </c>
      <c r="O469" s="67">
        <v>2.4929999999999999</v>
      </c>
      <c r="P469" s="67">
        <v>1.7110000000000001</v>
      </c>
      <c r="Q469" s="67">
        <v>2.4369999999999998</v>
      </c>
      <c r="R469" s="67">
        <v>2.8889999999999998</v>
      </c>
      <c r="S469" s="67">
        <v>2.4729999999999999</v>
      </c>
      <c r="T469" s="67">
        <v>4.46</v>
      </c>
      <c r="U469" s="67">
        <v>1.393</v>
      </c>
      <c r="V469" s="67">
        <v>4.665</v>
      </c>
      <c r="W469" s="67">
        <v>4.9370000000000003</v>
      </c>
      <c r="X469" s="67">
        <v>2.3029999999999999</v>
      </c>
      <c r="Y469" s="67">
        <v>1.946</v>
      </c>
      <c r="Z469" s="67">
        <v>5.3280000000000003</v>
      </c>
      <c r="AA469" s="67">
        <v>3.4790000000000001</v>
      </c>
      <c r="AB469" s="21"/>
    </row>
    <row r="470" spans="4:28" x14ac:dyDescent="0.45">
      <c r="D470" s="39" t="str">
        <f t="shared" si="4"/>
        <v>Tariff summary_LDNO HV_LV Sub Site Specific Band 3_Unit rate 1 
p/kWh</v>
      </c>
      <c r="E470" s="19" t="s">
        <v>47</v>
      </c>
      <c r="F470" s="19" t="s">
        <v>95</v>
      </c>
      <c r="G470" s="14"/>
      <c r="H470" s="19" t="s">
        <v>86</v>
      </c>
      <c r="I470" s="20" t="s">
        <v>48</v>
      </c>
      <c r="J470" s="5"/>
      <c r="K470" s="19" t="s">
        <v>49</v>
      </c>
      <c r="L470" s="21"/>
      <c r="M470" s="21"/>
      <c r="N470" s="67">
        <v>4.327</v>
      </c>
      <c r="O470" s="67">
        <v>2.4929999999999999</v>
      </c>
      <c r="P470" s="67">
        <v>1.7110000000000001</v>
      </c>
      <c r="Q470" s="67">
        <v>2.4369999999999998</v>
      </c>
      <c r="R470" s="67">
        <v>2.8889999999999998</v>
      </c>
      <c r="S470" s="67">
        <v>2.4729999999999999</v>
      </c>
      <c r="T470" s="67">
        <v>4.46</v>
      </c>
      <c r="U470" s="67">
        <v>1.367</v>
      </c>
      <c r="V470" s="67">
        <v>4.665</v>
      </c>
      <c r="W470" s="67">
        <v>4.9370000000000003</v>
      </c>
      <c r="X470" s="67">
        <v>2.3029999999999999</v>
      </c>
      <c r="Y470" s="67">
        <v>1.946</v>
      </c>
      <c r="Z470" s="67">
        <v>5.3280000000000003</v>
      </c>
      <c r="AA470" s="67">
        <v>3.4790000000000001</v>
      </c>
      <c r="AB470" s="21"/>
    </row>
    <row r="471" spans="4:28" x14ac:dyDescent="0.45">
      <c r="D471" s="39" t="str">
        <f t="shared" si="4"/>
        <v>Tariff summary_LDNO HV_LV Sub Site Specific Band 4_Unit rate 1 
p/kWh</v>
      </c>
      <c r="E471" s="19" t="s">
        <v>47</v>
      </c>
      <c r="F471" s="19" t="s">
        <v>95</v>
      </c>
      <c r="G471" s="14"/>
      <c r="H471" s="19" t="s">
        <v>87</v>
      </c>
      <c r="I471" s="20" t="s">
        <v>48</v>
      </c>
      <c r="J471" s="5"/>
      <c r="K471" s="19" t="s">
        <v>49</v>
      </c>
      <c r="L471" s="21"/>
      <c r="M471" s="21"/>
      <c r="N471" s="67">
        <v>4.327</v>
      </c>
      <c r="O471" s="67">
        <v>2.4929999999999999</v>
      </c>
      <c r="P471" s="67">
        <v>1.7110000000000001</v>
      </c>
      <c r="Q471" s="67">
        <v>2.4369999999999998</v>
      </c>
      <c r="R471" s="67">
        <v>2.8889999999999998</v>
      </c>
      <c r="S471" s="67">
        <v>2.4729999999999999</v>
      </c>
      <c r="T471" s="67">
        <v>4.46</v>
      </c>
      <c r="U471" s="67">
        <v>1.3460000000000001</v>
      </c>
      <c r="V471" s="67">
        <v>4.665</v>
      </c>
      <c r="W471" s="67">
        <v>4.9370000000000003</v>
      </c>
      <c r="X471" s="67">
        <v>2.3029999999999999</v>
      </c>
      <c r="Y471" s="67">
        <v>1.946</v>
      </c>
      <c r="Z471" s="67">
        <v>5.3280000000000003</v>
      </c>
      <c r="AA471" s="67">
        <v>3.4790000000000001</v>
      </c>
      <c r="AB471" s="21"/>
    </row>
    <row r="472" spans="4:28" x14ac:dyDescent="0.45">
      <c r="D472" s="39" t="str">
        <f t="shared" si="4"/>
        <v>Tariff summary_LDNO HV_HV Site Specific No Residual_Unit rate 1 
p/kWh</v>
      </c>
      <c r="E472" s="19" t="s">
        <v>47</v>
      </c>
      <c r="F472" s="19" t="s">
        <v>95</v>
      </c>
      <c r="G472" s="14"/>
      <c r="H472" s="19" t="s">
        <v>88</v>
      </c>
      <c r="I472" s="20" t="s">
        <v>48</v>
      </c>
      <c r="J472" s="5"/>
      <c r="K472" s="19" t="s">
        <v>49</v>
      </c>
      <c r="L472" s="21"/>
      <c r="M472" s="21"/>
      <c r="N472" s="67">
        <v>3.6269999999999998</v>
      </c>
      <c r="O472" s="67">
        <v>2.3719999999999999</v>
      </c>
      <c r="P472" s="67">
        <v>1.44</v>
      </c>
      <c r="Q472" s="67">
        <v>1.387</v>
      </c>
      <c r="R472" s="67">
        <v>2.6970000000000001</v>
      </c>
      <c r="S472" s="67">
        <v>2.0329999999999999</v>
      </c>
      <c r="T472" s="67">
        <v>3.6480000000000001</v>
      </c>
      <c r="U472" s="67">
        <v>2.2909999999999999</v>
      </c>
      <c r="V472" s="67">
        <v>4.2859999999999996</v>
      </c>
      <c r="W472" s="67">
        <v>4.4530000000000003</v>
      </c>
      <c r="X472" s="67">
        <v>1.623</v>
      </c>
      <c r="Y472" s="67">
        <v>1.087</v>
      </c>
      <c r="Z472" s="67">
        <v>4.6870000000000003</v>
      </c>
      <c r="AA472" s="67">
        <v>3.081</v>
      </c>
      <c r="AB472" s="21"/>
    </row>
    <row r="473" spans="4:28" x14ac:dyDescent="0.45">
      <c r="D473" s="39" t="str">
        <f t="shared" si="4"/>
        <v>Tariff summary_LDNO HV_HV Site Specific Band 1_Unit rate 1 
p/kWh</v>
      </c>
      <c r="E473" s="19" t="s">
        <v>47</v>
      </c>
      <c r="F473" s="19" t="s">
        <v>95</v>
      </c>
      <c r="G473" s="14"/>
      <c r="H473" s="19" t="s">
        <v>89</v>
      </c>
      <c r="I473" s="20" t="s">
        <v>48</v>
      </c>
      <c r="J473" s="5"/>
      <c r="K473" s="19" t="s">
        <v>49</v>
      </c>
      <c r="L473" s="21"/>
      <c r="M473" s="21"/>
      <c r="N473" s="67">
        <v>3.6269999999999998</v>
      </c>
      <c r="O473" s="67">
        <v>2.3719999999999999</v>
      </c>
      <c r="P473" s="67">
        <v>1.44</v>
      </c>
      <c r="Q473" s="67">
        <v>1.387</v>
      </c>
      <c r="R473" s="67">
        <v>2.6970000000000001</v>
      </c>
      <c r="S473" s="67">
        <v>2.0329999999999999</v>
      </c>
      <c r="T473" s="67">
        <v>3.6480000000000001</v>
      </c>
      <c r="U473" s="67">
        <v>0.249</v>
      </c>
      <c r="V473" s="67">
        <v>4.2859999999999996</v>
      </c>
      <c r="W473" s="67">
        <v>4.4530000000000003</v>
      </c>
      <c r="X473" s="67">
        <v>1.623</v>
      </c>
      <c r="Y473" s="67">
        <v>1.087</v>
      </c>
      <c r="Z473" s="67">
        <v>4.6870000000000003</v>
      </c>
      <c r="AA473" s="67">
        <v>3.081</v>
      </c>
      <c r="AB473" s="21"/>
    </row>
    <row r="474" spans="4:28" x14ac:dyDescent="0.45">
      <c r="D474" s="39" t="str">
        <f t="shared" si="4"/>
        <v>Tariff summary_LDNO HV_HV Site Specific Band 2_Unit rate 1 
p/kWh</v>
      </c>
      <c r="E474" s="19" t="s">
        <v>47</v>
      </c>
      <c r="F474" s="19" t="s">
        <v>95</v>
      </c>
      <c r="G474" s="14"/>
      <c r="H474" s="19" t="s">
        <v>90</v>
      </c>
      <c r="I474" s="20" t="s">
        <v>48</v>
      </c>
      <c r="J474" s="5"/>
      <c r="K474" s="19" t="s">
        <v>49</v>
      </c>
      <c r="L474" s="21"/>
      <c r="M474" s="21"/>
      <c r="N474" s="67">
        <v>3.6269999999999998</v>
      </c>
      <c r="O474" s="67">
        <v>2.3719999999999999</v>
      </c>
      <c r="P474" s="67">
        <v>1.44</v>
      </c>
      <c r="Q474" s="67">
        <v>1.387</v>
      </c>
      <c r="R474" s="67">
        <v>2.6970000000000001</v>
      </c>
      <c r="S474" s="67">
        <v>2.0329999999999999</v>
      </c>
      <c r="T474" s="67">
        <v>3.6480000000000001</v>
      </c>
      <c r="U474" s="67">
        <v>0.11600000000000001</v>
      </c>
      <c r="V474" s="67">
        <v>4.2859999999999996</v>
      </c>
      <c r="W474" s="67">
        <v>4.4530000000000003</v>
      </c>
      <c r="X474" s="67">
        <v>1.623</v>
      </c>
      <c r="Y474" s="67">
        <v>1.087</v>
      </c>
      <c r="Z474" s="67">
        <v>4.6870000000000003</v>
      </c>
      <c r="AA474" s="67">
        <v>3.081</v>
      </c>
      <c r="AB474" s="21"/>
    </row>
    <row r="475" spans="4:28" x14ac:dyDescent="0.45">
      <c r="D475" s="39" t="str">
        <f t="shared" si="4"/>
        <v>Tariff summary_LDNO HV_HV Site Specific Band 3_Unit rate 1 
p/kWh</v>
      </c>
      <c r="E475" s="19" t="s">
        <v>47</v>
      </c>
      <c r="F475" s="19" t="s">
        <v>95</v>
      </c>
      <c r="G475" s="14"/>
      <c r="H475" s="19" t="s">
        <v>91</v>
      </c>
      <c r="I475" s="20" t="s">
        <v>48</v>
      </c>
      <c r="J475" s="5"/>
      <c r="K475" s="19" t="s">
        <v>49</v>
      </c>
      <c r="L475" s="21"/>
      <c r="M475" s="21"/>
      <c r="N475" s="67">
        <v>3.6269999999999998</v>
      </c>
      <c r="O475" s="67">
        <v>2.3719999999999999</v>
      </c>
      <c r="P475" s="67">
        <v>1.44</v>
      </c>
      <c r="Q475" s="67">
        <v>1.387</v>
      </c>
      <c r="R475" s="67">
        <v>2.6970000000000001</v>
      </c>
      <c r="S475" s="67">
        <v>2.0329999999999999</v>
      </c>
      <c r="T475" s="67">
        <v>3.6480000000000001</v>
      </c>
      <c r="U475" s="67">
        <v>8.2000000000000003E-2</v>
      </c>
      <c r="V475" s="67">
        <v>4.2859999999999996</v>
      </c>
      <c r="W475" s="67">
        <v>4.4530000000000003</v>
      </c>
      <c r="X475" s="67">
        <v>1.623</v>
      </c>
      <c r="Y475" s="67">
        <v>1.087</v>
      </c>
      <c r="Z475" s="67">
        <v>4.6870000000000003</v>
      </c>
      <c r="AA475" s="67">
        <v>3.081</v>
      </c>
      <c r="AB475" s="21"/>
    </row>
    <row r="476" spans="4:28" x14ac:dyDescent="0.45">
      <c r="D476" s="39" t="str">
        <f t="shared" si="4"/>
        <v>Tariff summary_LDNO HV_HV Site Specific Band 4_Unit rate 1 
p/kWh</v>
      </c>
      <c r="E476" s="19" t="s">
        <v>47</v>
      </c>
      <c r="F476" s="19" t="s">
        <v>95</v>
      </c>
      <c r="G476" s="14"/>
      <c r="H476" s="19" t="s">
        <v>92</v>
      </c>
      <c r="I476" s="20" t="s">
        <v>48</v>
      </c>
      <c r="J476" s="5"/>
      <c r="K476" s="19" t="s">
        <v>49</v>
      </c>
      <c r="L476" s="21"/>
      <c r="M476" s="21"/>
      <c r="N476" s="67">
        <v>3.6269999999999998</v>
      </c>
      <c r="O476" s="67">
        <v>2.3719999999999999</v>
      </c>
      <c r="P476" s="67">
        <v>1.44</v>
      </c>
      <c r="Q476" s="67">
        <v>1.387</v>
      </c>
      <c r="R476" s="67">
        <v>2.6970000000000001</v>
      </c>
      <c r="S476" s="67">
        <v>2.0329999999999999</v>
      </c>
      <c r="T476" s="67">
        <v>3.6480000000000001</v>
      </c>
      <c r="U476" s="67">
        <v>4.9000000000000002E-2</v>
      </c>
      <c r="V476" s="67">
        <v>4.2859999999999996</v>
      </c>
      <c r="W476" s="67">
        <v>4.4530000000000003</v>
      </c>
      <c r="X476" s="67">
        <v>1.623</v>
      </c>
      <c r="Y476" s="67">
        <v>1.087</v>
      </c>
      <c r="Z476" s="67">
        <v>4.6870000000000003</v>
      </c>
      <c r="AA476" s="67">
        <v>3.081</v>
      </c>
      <c r="AB476" s="21"/>
    </row>
    <row r="477" spans="4:28" x14ac:dyDescent="0.45">
      <c r="D477" s="39" t="str">
        <f t="shared" si="4"/>
        <v>Tariff summary_LDNO HV_Unmetered Supplies_Unit rate 1 
p/kWh</v>
      </c>
      <c r="E477" s="19" t="s">
        <v>47</v>
      </c>
      <c r="F477" s="19" t="s">
        <v>95</v>
      </c>
      <c r="G477" s="14"/>
      <c r="H477" s="19" t="s">
        <v>60</v>
      </c>
      <c r="I477" s="20" t="s">
        <v>48</v>
      </c>
      <c r="J477" s="5"/>
      <c r="K477" s="19" t="s">
        <v>49</v>
      </c>
      <c r="L477" s="21"/>
      <c r="M477" s="21"/>
      <c r="N477" s="67">
        <v>10.582000000000001</v>
      </c>
      <c r="O477" s="67">
        <v>7.5190000000000001</v>
      </c>
      <c r="P477" s="67">
        <v>5.03</v>
      </c>
      <c r="Q477" s="67">
        <v>7.0369999999999999</v>
      </c>
      <c r="R477" s="67">
        <v>9.0950000000000006</v>
      </c>
      <c r="S477" s="67">
        <v>8.8209999999999997</v>
      </c>
      <c r="T477" s="67">
        <v>8.8539999999999992</v>
      </c>
      <c r="U477" s="67">
        <v>19.245999999999999</v>
      </c>
      <c r="V477" s="67">
        <v>21.045999999999999</v>
      </c>
      <c r="W477" s="67">
        <v>18.795999999999999</v>
      </c>
      <c r="X477" s="67">
        <v>9.5419999999999998</v>
      </c>
      <c r="Y477" s="67">
        <v>10.542</v>
      </c>
      <c r="Z477" s="67">
        <v>19.318999999999999</v>
      </c>
      <c r="AA477" s="67">
        <v>11.162000000000001</v>
      </c>
      <c r="AB477" s="21"/>
    </row>
    <row r="478" spans="4:28" x14ac:dyDescent="0.45">
      <c r="D478" s="39" t="str">
        <f t="shared" si="4"/>
        <v>Tariff summary_LDNO HV_LV Generation Aggregated_Unit rate 1 
p/kWh</v>
      </c>
      <c r="E478" s="19" t="s">
        <v>47</v>
      </c>
      <c r="F478" s="19" t="s">
        <v>95</v>
      </c>
      <c r="G478" s="14"/>
      <c r="H478" s="19" t="s">
        <v>61</v>
      </c>
      <c r="I478" s="20" t="s">
        <v>48</v>
      </c>
      <c r="J478" s="5"/>
      <c r="K478" s="19" t="s">
        <v>49</v>
      </c>
      <c r="L478" s="21"/>
      <c r="M478" s="21"/>
      <c r="N478" s="67">
        <v>-7.4329999999999998</v>
      </c>
      <c r="O478" s="67">
        <v>-5.234</v>
      </c>
      <c r="P478" s="67">
        <v>-3.073</v>
      </c>
      <c r="Q478" s="67">
        <v>-6.2619999999999996</v>
      </c>
      <c r="R478" s="67">
        <v>-5.8360000000000003</v>
      </c>
      <c r="S478" s="67">
        <v>-6.01</v>
      </c>
      <c r="T478" s="67">
        <v>-7.0460000000000003</v>
      </c>
      <c r="U478" s="67">
        <v>-5.5890000000000004</v>
      </c>
      <c r="V478" s="67">
        <v>-9.1539999999999999</v>
      </c>
      <c r="W478" s="67">
        <v>-8.5350000000000001</v>
      </c>
      <c r="X478" s="67">
        <v>-3.9630000000000001</v>
      </c>
      <c r="Y478" s="67">
        <v>-4.1870000000000003</v>
      </c>
      <c r="Z478" s="67">
        <v>-10.054</v>
      </c>
      <c r="AA478" s="67">
        <v>-7.4669999999999996</v>
      </c>
      <c r="AB478" s="21"/>
    </row>
    <row r="479" spans="4:28" x14ac:dyDescent="0.45">
      <c r="D479" s="39" t="str">
        <f t="shared" si="4"/>
        <v>Tariff summary_LDNO HV_LV Sub Generation Aggregated_Unit rate 1 
p/kWh</v>
      </c>
      <c r="E479" s="19" t="s">
        <v>47</v>
      </c>
      <c r="F479" s="19" t="s">
        <v>95</v>
      </c>
      <c r="G479" s="14"/>
      <c r="H479" s="19" t="s">
        <v>62</v>
      </c>
      <c r="I479" s="20" t="s">
        <v>48</v>
      </c>
      <c r="J479" s="5"/>
      <c r="K479" s="19" t="s">
        <v>49</v>
      </c>
      <c r="L479" s="21"/>
      <c r="M479" s="21"/>
      <c r="N479" s="67">
        <v>-6.1870000000000003</v>
      </c>
      <c r="O479" s="67">
        <v>-4.7229999999999999</v>
      </c>
      <c r="P479" s="67">
        <v>-2.7040000000000002</v>
      </c>
      <c r="Q479" s="67">
        <v>-5.5910000000000002</v>
      </c>
      <c r="R479" s="67">
        <v>-5.2140000000000004</v>
      </c>
      <c r="S479" s="67">
        <v>-5.2439999999999998</v>
      </c>
      <c r="T479" s="67">
        <v>-6.319</v>
      </c>
      <c r="U479" s="67">
        <v>-4.8890000000000002</v>
      </c>
      <c r="V479" s="67">
        <v>-8.0250000000000004</v>
      </c>
      <c r="W479" s="67">
        <v>-7.5039999999999996</v>
      </c>
      <c r="X479" s="67">
        <v>-3.4670000000000001</v>
      </c>
      <c r="Y479" s="67">
        <v>-3.468</v>
      </c>
      <c r="Z479" s="67">
        <v>-9.0850000000000009</v>
      </c>
      <c r="AA479" s="67">
        <v>-6.774</v>
      </c>
      <c r="AB479" s="21"/>
    </row>
    <row r="480" spans="4:28" x14ac:dyDescent="0.45">
      <c r="D480" s="39" t="str">
        <f t="shared" si="4"/>
        <v>Tariff summary_LDNO HV_LV Generation Site Specific_Unit rate 1 
p/kWh</v>
      </c>
      <c r="E480" s="19" t="s">
        <v>47</v>
      </c>
      <c r="F480" s="19" t="s">
        <v>95</v>
      </c>
      <c r="G480" s="14"/>
      <c r="H480" s="19" t="s">
        <v>63</v>
      </c>
      <c r="I480" s="20" t="s">
        <v>48</v>
      </c>
      <c r="J480" s="5"/>
      <c r="K480" s="19" t="s">
        <v>49</v>
      </c>
      <c r="L480" s="21"/>
      <c r="M480" s="21"/>
      <c r="N480" s="67">
        <v>-7.4329999999999998</v>
      </c>
      <c r="O480" s="67">
        <v>-5.234</v>
      </c>
      <c r="P480" s="67">
        <v>-3.073</v>
      </c>
      <c r="Q480" s="67">
        <v>-6.2619999999999996</v>
      </c>
      <c r="R480" s="67">
        <v>-5.8360000000000003</v>
      </c>
      <c r="S480" s="67">
        <v>-6.01</v>
      </c>
      <c r="T480" s="67">
        <v>-7.0460000000000003</v>
      </c>
      <c r="U480" s="67">
        <v>-5.5890000000000004</v>
      </c>
      <c r="V480" s="67">
        <v>-9.1539999999999999</v>
      </c>
      <c r="W480" s="67">
        <v>-8.5350000000000001</v>
      </c>
      <c r="X480" s="67">
        <v>-3.9630000000000001</v>
      </c>
      <c r="Y480" s="67">
        <v>-4.1870000000000003</v>
      </c>
      <c r="Z480" s="67">
        <v>-10.054</v>
      </c>
      <c r="AA480" s="67">
        <v>-7.4669999999999996</v>
      </c>
      <c r="AB480" s="21"/>
    </row>
    <row r="481" spans="4:28" x14ac:dyDescent="0.45">
      <c r="D481" s="39" t="str">
        <f t="shared" si="4"/>
        <v>Tariff summary_LDNO HV_LV Generation Site Specific no RP Charge_Unit rate 1 
p/kWh</v>
      </c>
      <c r="E481" s="19" t="s">
        <v>47</v>
      </c>
      <c r="F481" s="19" t="s">
        <v>95</v>
      </c>
      <c r="G481" s="14"/>
      <c r="H481" s="19" t="s">
        <v>64</v>
      </c>
      <c r="I481" s="20" t="s">
        <v>48</v>
      </c>
      <c r="J481" s="5"/>
      <c r="K481" s="19" t="s">
        <v>49</v>
      </c>
      <c r="L481" s="21"/>
      <c r="M481" s="21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21"/>
    </row>
    <row r="482" spans="4:28" x14ac:dyDescent="0.45">
      <c r="D482" s="39" t="str">
        <f t="shared" si="4"/>
        <v>Tariff summary_LDNO HV_LV Sub Generation Site Specific_Unit rate 1 
p/kWh</v>
      </c>
      <c r="E482" s="19" t="s">
        <v>47</v>
      </c>
      <c r="F482" s="19" t="s">
        <v>95</v>
      </c>
      <c r="G482" s="14"/>
      <c r="H482" s="19" t="s">
        <v>65</v>
      </c>
      <c r="I482" s="20" t="s">
        <v>48</v>
      </c>
      <c r="J482" s="5"/>
      <c r="K482" s="19" t="s">
        <v>49</v>
      </c>
      <c r="L482" s="21"/>
      <c r="M482" s="21"/>
      <c r="N482" s="67">
        <v>-6.1870000000000003</v>
      </c>
      <c r="O482" s="67">
        <v>-4.7229999999999999</v>
      </c>
      <c r="P482" s="67">
        <v>-2.7040000000000002</v>
      </c>
      <c r="Q482" s="67">
        <v>-5.5910000000000002</v>
      </c>
      <c r="R482" s="67">
        <v>-5.2140000000000004</v>
      </c>
      <c r="S482" s="67">
        <v>-5.2439999999999998</v>
      </c>
      <c r="T482" s="67">
        <v>-6.319</v>
      </c>
      <c r="U482" s="67">
        <v>-4.8890000000000002</v>
      </c>
      <c r="V482" s="67">
        <v>-8.0250000000000004</v>
      </c>
      <c r="W482" s="67">
        <v>-7.5039999999999996</v>
      </c>
      <c r="X482" s="67">
        <v>-3.4670000000000001</v>
      </c>
      <c r="Y482" s="67">
        <v>-3.468</v>
      </c>
      <c r="Z482" s="67">
        <v>-9.0850000000000009</v>
      </c>
      <c r="AA482" s="67">
        <v>-6.774</v>
      </c>
      <c r="AB482" s="21"/>
    </row>
    <row r="483" spans="4:28" x14ac:dyDescent="0.45">
      <c r="D483" s="39" t="str">
        <f t="shared" si="4"/>
        <v>Tariff summary_LDNO HV_LV Sub Generation Site Specific no RP Charge_Unit rate 1 
p/kWh</v>
      </c>
      <c r="E483" s="19" t="s">
        <v>47</v>
      </c>
      <c r="F483" s="19" t="s">
        <v>95</v>
      </c>
      <c r="G483" s="14"/>
      <c r="H483" s="19" t="s">
        <v>66</v>
      </c>
      <c r="I483" s="20" t="s">
        <v>48</v>
      </c>
      <c r="J483" s="5"/>
      <c r="K483" s="19" t="s">
        <v>49</v>
      </c>
      <c r="L483" s="21"/>
      <c r="M483" s="21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21"/>
    </row>
    <row r="484" spans="4:28" x14ac:dyDescent="0.45">
      <c r="D484" s="39" t="str">
        <f t="shared" si="4"/>
        <v>Tariff summary_LDNO HV_HV Generation Site Specific_Unit rate 1 
p/kWh</v>
      </c>
      <c r="E484" s="19" t="s">
        <v>47</v>
      </c>
      <c r="F484" s="19" t="s">
        <v>95</v>
      </c>
      <c r="G484" s="14"/>
      <c r="H484" s="19" t="s">
        <v>67</v>
      </c>
      <c r="I484" s="20" t="s">
        <v>48</v>
      </c>
      <c r="J484" s="5"/>
      <c r="K484" s="19" t="s">
        <v>49</v>
      </c>
      <c r="L484" s="21"/>
      <c r="M484" s="21"/>
      <c r="N484" s="67">
        <v>-4.726</v>
      </c>
      <c r="O484" s="67">
        <v>-3.157</v>
      </c>
      <c r="P484" s="67">
        <v>-1.944</v>
      </c>
      <c r="Q484" s="67">
        <v>-2.8820000000000001</v>
      </c>
      <c r="R484" s="67">
        <v>-4.0259999999999998</v>
      </c>
      <c r="S484" s="67">
        <v>-3.2989999999999999</v>
      </c>
      <c r="T484" s="67">
        <v>-4.6360000000000001</v>
      </c>
      <c r="U484" s="67">
        <v>-3.2280000000000002</v>
      </c>
      <c r="V484" s="67">
        <v>-5.5039999999999996</v>
      </c>
      <c r="W484" s="67">
        <v>-5.5279999999999996</v>
      </c>
      <c r="X484" s="67">
        <v>-2.2410000000000001</v>
      </c>
      <c r="Y484" s="67">
        <v>-1.752</v>
      </c>
      <c r="Z484" s="67">
        <v>-5.87</v>
      </c>
      <c r="AA484" s="67">
        <v>-4.3579999999999997</v>
      </c>
      <c r="AB484" s="21"/>
    </row>
    <row r="485" spans="4:28" x14ac:dyDescent="0.45">
      <c r="D485" s="39" t="str">
        <f t="shared" ref="D485:D677" si="5">E485&amp;"_"&amp;F485&amp;"_"&amp;H485&amp;"_"&amp;I485</f>
        <v>Tariff summary_LDNO HV_HV Generation Site Specific no RP Charge_Unit rate 1 
p/kWh</v>
      </c>
      <c r="E485" s="19" t="s">
        <v>47</v>
      </c>
      <c r="F485" s="19" t="s">
        <v>95</v>
      </c>
      <c r="G485" s="14"/>
      <c r="H485" s="19" t="s">
        <v>68</v>
      </c>
      <c r="I485" s="20" t="s">
        <v>48</v>
      </c>
      <c r="J485" s="5"/>
      <c r="K485" s="19" t="s">
        <v>49</v>
      </c>
      <c r="L485" s="21"/>
      <c r="M485" s="21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21"/>
    </row>
    <row r="486" spans="4:28" x14ac:dyDescent="0.45">
      <c r="D486" s="39" t="str">
        <f t="shared" si="5"/>
        <v>Tariff summary_LDNO HV_Domestic Aggregated or CT with Residual_Unit rate 2 
p/kWh</v>
      </c>
      <c r="E486" s="19" t="s">
        <v>47</v>
      </c>
      <c r="F486" s="19" t="s">
        <v>95</v>
      </c>
      <c r="G486" s="14"/>
      <c r="H486" s="16" t="s">
        <v>126</v>
      </c>
      <c r="I486" s="18" t="s">
        <v>50</v>
      </c>
      <c r="J486" s="5"/>
      <c r="K486" s="19" t="s">
        <v>49</v>
      </c>
      <c r="L486" s="21"/>
      <c r="M486" s="21"/>
      <c r="N486" s="67">
        <v>0.97299999999999998</v>
      </c>
      <c r="O486" s="67">
        <v>0.42199999999999999</v>
      </c>
      <c r="P486" s="67">
        <v>0.47199999999999998</v>
      </c>
      <c r="Q486" s="67">
        <v>1.018</v>
      </c>
      <c r="R486" s="67">
        <v>0.51700000000000002</v>
      </c>
      <c r="S486" s="67">
        <v>0.33600000000000002</v>
      </c>
      <c r="T486" s="67">
        <v>1.028</v>
      </c>
      <c r="U486" s="67">
        <v>0.55800000000000005</v>
      </c>
      <c r="V486" s="67">
        <v>0.32600000000000001</v>
      </c>
      <c r="W486" s="67">
        <v>0.49199999999999999</v>
      </c>
      <c r="X486" s="67">
        <v>0.83399999999999996</v>
      </c>
      <c r="Y486" s="67">
        <v>0.59899999999999998</v>
      </c>
      <c r="Z486" s="67">
        <v>0.29899999999999999</v>
      </c>
      <c r="AA486" s="67">
        <v>0.50900000000000001</v>
      </c>
      <c r="AB486" s="21"/>
    </row>
    <row r="487" spans="4:28" x14ac:dyDescent="0.45">
      <c r="D487" s="39" t="str">
        <f t="shared" si="5"/>
        <v>Tariff summary_LDNO HV_Domestic Aggregated or CT (Related MPAN)_Unit rate 2 
p/kWh</v>
      </c>
      <c r="E487" s="19" t="s">
        <v>47</v>
      </c>
      <c r="F487" s="19" t="s">
        <v>95</v>
      </c>
      <c r="G487" s="14"/>
      <c r="H487" s="19" t="s">
        <v>127</v>
      </c>
      <c r="I487" s="20" t="s">
        <v>50</v>
      </c>
      <c r="J487" s="5"/>
      <c r="K487" s="19" t="s">
        <v>49</v>
      </c>
      <c r="L487" s="21"/>
      <c r="M487" s="21"/>
      <c r="N487" s="67">
        <v>0.97299999999999998</v>
      </c>
      <c r="O487" s="67">
        <v>0.42199999999999999</v>
      </c>
      <c r="P487" s="67">
        <v>0.47199999999999998</v>
      </c>
      <c r="Q487" s="67">
        <v>1.018</v>
      </c>
      <c r="R487" s="67">
        <v>0.51700000000000002</v>
      </c>
      <c r="S487" s="67">
        <v>0.33600000000000002</v>
      </c>
      <c r="T487" s="67">
        <v>1.028</v>
      </c>
      <c r="U487" s="67">
        <v>0.78100000000000003</v>
      </c>
      <c r="V487" s="67">
        <v>0.32600000000000001</v>
      </c>
      <c r="W487" s="67">
        <v>0.49199999999999999</v>
      </c>
      <c r="X487" s="67">
        <v>0.83399999999999996</v>
      </c>
      <c r="Y487" s="67">
        <v>0.59899999999999998</v>
      </c>
      <c r="Z487" s="67">
        <v>0.29899999999999999</v>
      </c>
      <c r="AA487" s="67">
        <v>0.50900000000000001</v>
      </c>
      <c r="AB487" s="21"/>
    </row>
    <row r="488" spans="4:28" x14ac:dyDescent="0.45">
      <c r="D488" s="39" t="str">
        <f t="shared" si="5"/>
        <v>Tariff summary_LDNO HV_Non-Domestic Aggregated or CT No Residual_Unit rate 2 
p/kWh</v>
      </c>
      <c r="E488" s="19" t="s">
        <v>47</v>
      </c>
      <c r="F488" s="19" t="s">
        <v>95</v>
      </c>
      <c r="G488" s="14"/>
      <c r="H488" s="19" t="s">
        <v>128</v>
      </c>
      <c r="I488" s="20" t="s">
        <v>50</v>
      </c>
      <c r="J488" s="5"/>
      <c r="K488" s="19" t="s">
        <v>49</v>
      </c>
      <c r="L488" s="21"/>
      <c r="M488" s="21"/>
      <c r="N488" s="67">
        <v>0.98899999999999999</v>
      </c>
      <c r="O488" s="67">
        <v>0.45800000000000002</v>
      </c>
      <c r="P488" s="67">
        <v>0.51400000000000001</v>
      </c>
      <c r="Q488" s="67">
        <v>1.2450000000000001</v>
      </c>
      <c r="R488" s="67">
        <v>0.45500000000000002</v>
      </c>
      <c r="S488" s="67">
        <v>0.433</v>
      </c>
      <c r="T488" s="67">
        <v>1.2689999999999999</v>
      </c>
      <c r="U488" s="67">
        <v>0.46200000000000002</v>
      </c>
      <c r="V488" s="67">
        <v>0.24399999999999999</v>
      </c>
      <c r="W488" s="67">
        <v>0.47099999999999997</v>
      </c>
      <c r="X488" s="67">
        <v>0.76200000000000001</v>
      </c>
      <c r="Y488" s="67">
        <v>0.55600000000000005</v>
      </c>
      <c r="Z488" s="67">
        <v>0.28599999999999998</v>
      </c>
      <c r="AA488" s="67">
        <v>0.45900000000000002</v>
      </c>
      <c r="AB488" s="21"/>
    </row>
    <row r="489" spans="4:28" x14ac:dyDescent="0.45">
      <c r="D489" s="39" t="str">
        <f t="shared" si="5"/>
        <v>Tariff summary_LDNO HV_Non-Domestic Aggregated or CT Band 1_Unit rate 2 
p/kWh</v>
      </c>
      <c r="E489" s="19" t="s">
        <v>47</v>
      </c>
      <c r="F489" s="19" t="s">
        <v>95</v>
      </c>
      <c r="G489" s="14"/>
      <c r="H489" s="19" t="s">
        <v>129</v>
      </c>
      <c r="I489" s="20" t="s">
        <v>50</v>
      </c>
      <c r="J489" s="5"/>
      <c r="K489" s="19" t="s">
        <v>49</v>
      </c>
      <c r="L489" s="21"/>
      <c r="M489" s="21"/>
      <c r="N489" s="67">
        <v>0.98899999999999999</v>
      </c>
      <c r="O489" s="67">
        <v>0.45800000000000002</v>
      </c>
      <c r="P489" s="67">
        <v>0.51400000000000001</v>
      </c>
      <c r="Q489" s="67">
        <v>1.2450000000000001</v>
      </c>
      <c r="R489" s="67">
        <v>0.45500000000000002</v>
      </c>
      <c r="S489" s="67">
        <v>0.433</v>
      </c>
      <c r="T489" s="67">
        <v>1.2689999999999999</v>
      </c>
      <c r="U489" s="67">
        <v>0.46200000000000002</v>
      </c>
      <c r="V489" s="67">
        <v>0.24399999999999999</v>
      </c>
      <c r="W489" s="67">
        <v>0.47099999999999997</v>
      </c>
      <c r="X489" s="67">
        <v>0.76200000000000001</v>
      </c>
      <c r="Y489" s="67">
        <v>0.55600000000000005</v>
      </c>
      <c r="Z489" s="67">
        <v>0.28599999999999998</v>
      </c>
      <c r="AA489" s="67">
        <v>0.45900000000000002</v>
      </c>
      <c r="AB489" s="21"/>
    </row>
    <row r="490" spans="4:28" x14ac:dyDescent="0.45">
      <c r="D490" s="39" t="str">
        <f t="shared" si="5"/>
        <v>Tariff summary_LDNO HV_Non-Domestic Aggregated or CT Band 2_Unit rate 2 
p/kWh</v>
      </c>
      <c r="E490" s="19" t="s">
        <v>47</v>
      </c>
      <c r="F490" s="19" t="s">
        <v>95</v>
      </c>
      <c r="G490" s="14"/>
      <c r="H490" s="19" t="s">
        <v>130</v>
      </c>
      <c r="I490" s="20" t="s">
        <v>50</v>
      </c>
      <c r="J490" s="5"/>
      <c r="K490" s="19" t="s">
        <v>49</v>
      </c>
      <c r="L490" s="21"/>
      <c r="M490" s="21"/>
      <c r="N490" s="67">
        <v>0.98899999999999999</v>
      </c>
      <c r="O490" s="67">
        <v>0.45800000000000002</v>
      </c>
      <c r="P490" s="67">
        <v>0.51400000000000001</v>
      </c>
      <c r="Q490" s="67">
        <v>1.2450000000000001</v>
      </c>
      <c r="R490" s="67">
        <v>0.45500000000000002</v>
      </c>
      <c r="S490" s="67">
        <v>0.433</v>
      </c>
      <c r="T490" s="67">
        <v>1.2689999999999999</v>
      </c>
      <c r="U490" s="67">
        <v>0</v>
      </c>
      <c r="V490" s="67">
        <v>0.24399999999999999</v>
      </c>
      <c r="W490" s="67">
        <v>0.47099999999999997</v>
      </c>
      <c r="X490" s="67">
        <v>0.76200000000000001</v>
      </c>
      <c r="Y490" s="67">
        <v>0.55600000000000005</v>
      </c>
      <c r="Z490" s="67">
        <v>0.28599999999999998</v>
      </c>
      <c r="AA490" s="67">
        <v>0.45900000000000002</v>
      </c>
      <c r="AB490" s="21"/>
    </row>
    <row r="491" spans="4:28" x14ac:dyDescent="0.45">
      <c r="D491" s="39" t="str">
        <f t="shared" si="5"/>
        <v>Tariff summary_LDNO HV_Non-Domestic Aggregated or CT Band 3_Unit rate 2 
p/kWh</v>
      </c>
      <c r="E491" s="19" t="s">
        <v>47</v>
      </c>
      <c r="F491" s="19" t="s">
        <v>95</v>
      </c>
      <c r="G491" s="14"/>
      <c r="H491" s="19" t="s">
        <v>131</v>
      </c>
      <c r="I491" s="20" t="s">
        <v>50</v>
      </c>
      <c r="J491" s="5"/>
      <c r="K491" s="19" t="s">
        <v>49</v>
      </c>
      <c r="L491" s="21"/>
      <c r="M491" s="21"/>
      <c r="N491" s="67">
        <v>0.98899999999999999</v>
      </c>
      <c r="O491" s="67">
        <v>0.45800000000000002</v>
      </c>
      <c r="P491" s="67">
        <v>0.51400000000000001</v>
      </c>
      <c r="Q491" s="67">
        <v>1.2450000000000001</v>
      </c>
      <c r="R491" s="67">
        <v>0.45500000000000002</v>
      </c>
      <c r="S491" s="67">
        <v>0.433</v>
      </c>
      <c r="T491" s="67">
        <v>1.2689999999999999</v>
      </c>
      <c r="U491" s="67">
        <v>0</v>
      </c>
      <c r="V491" s="67">
        <v>0.24399999999999999</v>
      </c>
      <c r="W491" s="67">
        <v>0.47099999999999997</v>
      </c>
      <c r="X491" s="67">
        <v>0.76200000000000001</v>
      </c>
      <c r="Y491" s="67">
        <v>0.55600000000000005</v>
      </c>
      <c r="Z491" s="67">
        <v>0.28599999999999998</v>
      </c>
      <c r="AA491" s="67">
        <v>0.45900000000000002</v>
      </c>
      <c r="AB491" s="21"/>
    </row>
    <row r="492" spans="4:28" x14ac:dyDescent="0.45">
      <c r="D492" s="39" t="str">
        <f t="shared" si="5"/>
        <v>Tariff summary_LDNO HV_Non-Domestic Aggregated or CT Band 4_Unit rate 2 
p/kWh</v>
      </c>
      <c r="E492" s="19" t="s">
        <v>47</v>
      </c>
      <c r="F492" s="19" t="s">
        <v>95</v>
      </c>
      <c r="G492" s="14"/>
      <c r="H492" s="19" t="s">
        <v>132</v>
      </c>
      <c r="I492" s="20" t="s">
        <v>50</v>
      </c>
      <c r="J492" s="5"/>
      <c r="K492" s="19" t="s">
        <v>49</v>
      </c>
      <c r="L492" s="21"/>
      <c r="M492" s="21"/>
      <c r="N492" s="67">
        <v>0.98899999999999999</v>
      </c>
      <c r="O492" s="67">
        <v>0.45800000000000002</v>
      </c>
      <c r="P492" s="67">
        <v>0.51400000000000001</v>
      </c>
      <c r="Q492" s="67">
        <v>1.2450000000000001</v>
      </c>
      <c r="R492" s="67">
        <v>0.45500000000000002</v>
      </c>
      <c r="S492" s="67">
        <v>0.433</v>
      </c>
      <c r="T492" s="67">
        <v>1.2689999999999999</v>
      </c>
      <c r="U492" s="67">
        <v>0</v>
      </c>
      <c r="V492" s="67">
        <v>0.24399999999999999</v>
      </c>
      <c r="W492" s="67">
        <v>0.47099999999999997</v>
      </c>
      <c r="X492" s="67">
        <v>0.76200000000000001</v>
      </c>
      <c r="Y492" s="67">
        <v>0.55600000000000005</v>
      </c>
      <c r="Z492" s="67">
        <v>0.28599999999999998</v>
      </c>
      <c r="AA492" s="67">
        <v>0.45900000000000002</v>
      </c>
      <c r="AB492" s="21"/>
    </row>
    <row r="493" spans="4:28" x14ac:dyDescent="0.45">
      <c r="D493" s="39" t="str">
        <f t="shared" si="5"/>
        <v>Tariff summary_LDNO HV_Non-Domestic Aggregated or CT (Related MPAN)_Unit rate 2 
p/kWh</v>
      </c>
      <c r="E493" s="19" t="s">
        <v>47</v>
      </c>
      <c r="F493" s="19" t="s">
        <v>95</v>
      </c>
      <c r="G493" s="14"/>
      <c r="H493" s="19" t="s">
        <v>133</v>
      </c>
      <c r="I493" s="20" t="s">
        <v>50</v>
      </c>
      <c r="J493" s="5"/>
      <c r="K493" s="19" t="s">
        <v>49</v>
      </c>
      <c r="L493" s="21"/>
      <c r="M493" s="21"/>
      <c r="N493" s="67">
        <v>0.98899999999999999</v>
      </c>
      <c r="O493" s="67">
        <v>0.45800000000000002</v>
      </c>
      <c r="P493" s="67">
        <v>0.51400000000000001</v>
      </c>
      <c r="Q493" s="67">
        <v>1.2450000000000001</v>
      </c>
      <c r="R493" s="67">
        <v>0.45500000000000002</v>
      </c>
      <c r="S493" s="67">
        <v>0.433</v>
      </c>
      <c r="T493" s="67">
        <v>1.2689999999999999</v>
      </c>
      <c r="U493" s="67">
        <v>0.46200000000000002</v>
      </c>
      <c r="V493" s="67">
        <v>0.24399999999999999</v>
      </c>
      <c r="W493" s="67">
        <v>0.47099999999999997</v>
      </c>
      <c r="X493" s="67">
        <v>0.76200000000000001</v>
      </c>
      <c r="Y493" s="67">
        <v>0.55600000000000005</v>
      </c>
      <c r="Z493" s="67">
        <v>0.28599999999999998</v>
      </c>
      <c r="AA493" s="67">
        <v>0.45900000000000002</v>
      </c>
      <c r="AB493" s="21"/>
    </row>
    <row r="494" spans="4:28" x14ac:dyDescent="0.45">
      <c r="D494" s="39" t="str">
        <f t="shared" si="5"/>
        <v>Tariff summary_LDNO HV_LV Site Specific No Residual_Unit rate 2 
p/kWh</v>
      </c>
      <c r="E494" s="19" t="s">
        <v>47</v>
      </c>
      <c r="F494" s="19" t="s">
        <v>95</v>
      </c>
      <c r="G494" s="14"/>
      <c r="H494" s="19" t="s">
        <v>78</v>
      </c>
      <c r="I494" s="20" t="s">
        <v>50</v>
      </c>
      <c r="J494" s="5"/>
      <c r="K494" s="19" t="s">
        <v>49</v>
      </c>
      <c r="L494" s="21"/>
      <c r="M494" s="21"/>
      <c r="N494" s="67">
        <v>0.65200000000000002</v>
      </c>
      <c r="O494" s="67">
        <v>0.33800000000000002</v>
      </c>
      <c r="P494" s="67">
        <v>0.39700000000000002</v>
      </c>
      <c r="Q494" s="67">
        <v>0.80600000000000005</v>
      </c>
      <c r="R494" s="67">
        <v>0.307</v>
      </c>
      <c r="S494" s="67">
        <v>0.26800000000000002</v>
      </c>
      <c r="T494" s="67">
        <v>0.80800000000000005</v>
      </c>
      <c r="U494" s="67">
        <v>0.42499999999999999</v>
      </c>
      <c r="V494" s="67">
        <v>0.17899999999999999</v>
      </c>
      <c r="W494" s="67">
        <v>0.316</v>
      </c>
      <c r="X494" s="67">
        <v>0.55500000000000005</v>
      </c>
      <c r="Y494" s="67">
        <v>0.438</v>
      </c>
      <c r="Z494" s="67">
        <v>0.188</v>
      </c>
      <c r="AA494" s="67">
        <v>0.34599999999999997</v>
      </c>
      <c r="AB494" s="21"/>
    </row>
    <row r="495" spans="4:28" x14ac:dyDescent="0.45">
      <c r="D495" s="39" t="str">
        <f t="shared" si="5"/>
        <v>Tariff summary_LDNO HV_LV Site Specific Band 1_Unit rate 2 
p/kWh</v>
      </c>
      <c r="E495" s="19" t="s">
        <v>47</v>
      </c>
      <c r="F495" s="19" t="s">
        <v>95</v>
      </c>
      <c r="G495" s="14"/>
      <c r="H495" s="19" t="s">
        <v>79</v>
      </c>
      <c r="I495" s="20" t="s">
        <v>50</v>
      </c>
      <c r="J495" s="5"/>
      <c r="K495" s="19" t="s">
        <v>49</v>
      </c>
      <c r="L495" s="21"/>
      <c r="M495" s="21"/>
      <c r="N495" s="67">
        <v>0.65200000000000002</v>
      </c>
      <c r="O495" s="67">
        <v>0.33800000000000002</v>
      </c>
      <c r="P495" s="67">
        <v>0.39700000000000002</v>
      </c>
      <c r="Q495" s="67">
        <v>0.80600000000000005</v>
      </c>
      <c r="R495" s="67">
        <v>0.307</v>
      </c>
      <c r="S495" s="67">
        <v>0.26800000000000002</v>
      </c>
      <c r="T495" s="67">
        <v>0.80800000000000005</v>
      </c>
      <c r="U495" s="67">
        <v>0.11</v>
      </c>
      <c r="V495" s="67">
        <v>0.17899999999999999</v>
      </c>
      <c r="W495" s="67">
        <v>0.316</v>
      </c>
      <c r="X495" s="67">
        <v>0.55500000000000005</v>
      </c>
      <c r="Y495" s="67">
        <v>0.438</v>
      </c>
      <c r="Z495" s="67">
        <v>0.188</v>
      </c>
      <c r="AA495" s="67">
        <v>0.34599999999999997</v>
      </c>
      <c r="AB495" s="21"/>
    </row>
    <row r="496" spans="4:28" x14ac:dyDescent="0.45">
      <c r="D496" s="39" t="str">
        <f t="shared" si="5"/>
        <v>Tariff summary_LDNO HV_LV Site Specific Band 2_Unit rate 2 
p/kWh</v>
      </c>
      <c r="E496" s="19" t="s">
        <v>47</v>
      </c>
      <c r="F496" s="19" t="s">
        <v>95</v>
      </c>
      <c r="G496" s="14"/>
      <c r="H496" s="19" t="s">
        <v>80</v>
      </c>
      <c r="I496" s="20" t="s">
        <v>50</v>
      </c>
      <c r="J496" s="5"/>
      <c r="K496" s="19" t="s">
        <v>49</v>
      </c>
      <c r="L496" s="21"/>
      <c r="M496" s="21"/>
      <c r="N496" s="67">
        <v>0.65200000000000002</v>
      </c>
      <c r="O496" s="67">
        <v>0.33800000000000002</v>
      </c>
      <c r="P496" s="67">
        <v>0.39700000000000002</v>
      </c>
      <c r="Q496" s="67">
        <v>0.80600000000000005</v>
      </c>
      <c r="R496" s="67">
        <v>0.307</v>
      </c>
      <c r="S496" s="67">
        <v>0.26800000000000002</v>
      </c>
      <c r="T496" s="67">
        <v>0.80800000000000005</v>
      </c>
      <c r="U496" s="67">
        <v>0.11</v>
      </c>
      <c r="V496" s="67">
        <v>0.17899999999999999</v>
      </c>
      <c r="W496" s="67">
        <v>0.316</v>
      </c>
      <c r="X496" s="67">
        <v>0.55500000000000005</v>
      </c>
      <c r="Y496" s="67">
        <v>0.438</v>
      </c>
      <c r="Z496" s="67">
        <v>0.188</v>
      </c>
      <c r="AA496" s="67">
        <v>0.34599999999999997</v>
      </c>
      <c r="AB496" s="21"/>
    </row>
    <row r="497" spans="4:28" x14ac:dyDescent="0.45">
      <c r="D497" s="39" t="str">
        <f t="shared" si="5"/>
        <v>Tariff summary_LDNO HV_LV Site Specific Band 3_Unit rate 2 
p/kWh</v>
      </c>
      <c r="E497" s="19" t="s">
        <v>47</v>
      </c>
      <c r="F497" s="19" t="s">
        <v>95</v>
      </c>
      <c r="G497" s="14"/>
      <c r="H497" s="19" t="s">
        <v>81</v>
      </c>
      <c r="I497" s="20" t="s">
        <v>50</v>
      </c>
      <c r="J497" s="5"/>
      <c r="K497" s="19" t="s">
        <v>49</v>
      </c>
      <c r="L497" s="21"/>
      <c r="M497" s="21"/>
      <c r="N497" s="67">
        <v>0.65200000000000002</v>
      </c>
      <c r="O497" s="67">
        <v>0.33800000000000002</v>
      </c>
      <c r="P497" s="67">
        <v>0.39700000000000002</v>
      </c>
      <c r="Q497" s="67">
        <v>0.80600000000000005</v>
      </c>
      <c r="R497" s="67">
        <v>0.307</v>
      </c>
      <c r="S497" s="67">
        <v>0.26800000000000002</v>
      </c>
      <c r="T497" s="67">
        <v>0.80800000000000005</v>
      </c>
      <c r="U497" s="67">
        <v>0.11</v>
      </c>
      <c r="V497" s="67">
        <v>0.17899999999999999</v>
      </c>
      <c r="W497" s="67">
        <v>0.316</v>
      </c>
      <c r="X497" s="67">
        <v>0.55500000000000005</v>
      </c>
      <c r="Y497" s="67">
        <v>0.438</v>
      </c>
      <c r="Z497" s="67">
        <v>0.188</v>
      </c>
      <c r="AA497" s="67">
        <v>0.34599999999999997</v>
      </c>
      <c r="AB497" s="21"/>
    </row>
    <row r="498" spans="4:28" x14ac:dyDescent="0.45">
      <c r="D498" s="39" t="str">
        <f t="shared" si="5"/>
        <v>Tariff summary_LDNO HV_LV Site Specific Band 4_Unit rate 2 
p/kWh</v>
      </c>
      <c r="E498" s="19" t="s">
        <v>47</v>
      </c>
      <c r="F498" s="19" t="s">
        <v>95</v>
      </c>
      <c r="G498" s="14"/>
      <c r="H498" s="19" t="s">
        <v>82</v>
      </c>
      <c r="I498" s="20" t="s">
        <v>50</v>
      </c>
      <c r="J498" s="5"/>
      <c r="K498" s="19" t="s">
        <v>49</v>
      </c>
      <c r="L498" s="21"/>
      <c r="M498" s="21"/>
      <c r="N498" s="67">
        <v>0.65200000000000002</v>
      </c>
      <c r="O498" s="67">
        <v>0.33800000000000002</v>
      </c>
      <c r="P498" s="67">
        <v>0.39700000000000002</v>
      </c>
      <c r="Q498" s="67">
        <v>0.80600000000000005</v>
      </c>
      <c r="R498" s="67">
        <v>0.307</v>
      </c>
      <c r="S498" s="67">
        <v>0.26800000000000002</v>
      </c>
      <c r="T498" s="67">
        <v>0.80800000000000005</v>
      </c>
      <c r="U498" s="67">
        <v>0.11</v>
      </c>
      <c r="V498" s="67">
        <v>0.17899999999999999</v>
      </c>
      <c r="W498" s="67">
        <v>0.316</v>
      </c>
      <c r="X498" s="67">
        <v>0.55500000000000005</v>
      </c>
      <c r="Y498" s="67">
        <v>0.438</v>
      </c>
      <c r="Z498" s="67">
        <v>0.188</v>
      </c>
      <c r="AA498" s="67">
        <v>0.34599999999999997</v>
      </c>
      <c r="AB498" s="21"/>
    </row>
    <row r="499" spans="4:28" x14ac:dyDescent="0.45">
      <c r="D499" s="39" t="str">
        <f t="shared" si="5"/>
        <v>Tariff summary_LDNO HV_LV Sub Site Specific No Residual_Unit rate 2 
p/kWh</v>
      </c>
      <c r="E499" s="19" t="s">
        <v>47</v>
      </c>
      <c r="F499" s="19" t="s">
        <v>95</v>
      </c>
      <c r="G499" s="14"/>
      <c r="H499" s="19" t="s">
        <v>83</v>
      </c>
      <c r="I499" s="20" t="s">
        <v>50</v>
      </c>
      <c r="J499" s="5"/>
      <c r="K499" s="19" t="s">
        <v>49</v>
      </c>
      <c r="L499" s="21"/>
      <c r="M499" s="21"/>
      <c r="N499" s="67">
        <v>0.76</v>
      </c>
      <c r="O499" s="67">
        <v>0.32500000000000001</v>
      </c>
      <c r="P499" s="67">
        <v>0.44700000000000001</v>
      </c>
      <c r="Q499" s="67">
        <v>0.54700000000000004</v>
      </c>
      <c r="R499" s="67">
        <v>0.221</v>
      </c>
      <c r="S499" s="67">
        <v>0.21099999999999999</v>
      </c>
      <c r="T499" s="67">
        <v>0.85799999999999998</v>
      </c>
      <c r="U499" s="67">
        <v>0.437</v>
      </c>
      <c r="V499" s="67">
        <v>0.16700000000000001</v>
      </c>
      <c r="W499" s="67">
        <v>0.28100000000000003</v>
      </c>
      <c r="X499" s="67">
        <v>0.47</v>
      </c>
      <c r="Y499" s="67">
        <v>0.35899999999999999</v>
      </c>
      <c r="Z499" s="67">
        <v>0.157</v>
      </c>
      <c r="AA499" s="67">
        <v>0.36</v>
      </c>
      <c r="AB499" s="21"/>
    </row>
    <row r="500" spans="4:28" x14ac:dyDescent="0.45">
      <c r="D500" s="39" t="str">
        <f t="shared" si="5"/>
        <v>Tariff summary_LDNO HV_LV Sub Site Specific Band 1_Unit rate 2 
p/kWh</v>
      </c>
      <c r="E500" s="19" t="s">
        <v>47</v>
      </c>
      <c r="F500" s="19" t="s">
        <v>95</v>
      </c>
      <c r="G500" s="14"/>
      <c r="H500" s="19" t="s">
        <v>84</v>
      </c>
      <c r="I500" s="20" t="s">
        <v>50</v>
      </c>
      <c r="J500" s="5"/>
      <c r="K500" s="19" t="s">
        <v>49</v>
      </c>
      <c r="L500" s="21"/>
      <c r="M500" s="21"/>
      <c r="N500" s="67">
        <v>0.76</v>
      </c>
      <c r="O500" s="67">
        <v>0.32500000000000001</v>
      </c>
      <c r="P500" s="67">
        <v>0.44700000000000001</v>
      </c>
      <c r="Q500" s="67">
        <v>0.54700000000000004</v>
      </c>
      <c r="R500" s="67">
        <v>0.221</v>
      </c>
      <c r="S500" s="67">
        <v>0.21099999999999999</v>
      </c>
      <c r="T500" s="67">
        <v>0.85799999999999998</v>
      </c>
      <c r="U500" s="67">
        <v>0</v>
      </c>
      <c r="V500" s="67">
        <v>0.16700000000000001</v>
      </c>
      <c r="W500" s="67">
        <v>0.28100000000000003</v>
      </c>
      <c r="X500" s="67">
        <v>0.47</v>
      </c>
      <c r="Y500" s="67">
        <v>0.35899999999999999</v>
      </c>
      <c r="Z500" s="67">
        <v>0.157</v>
      </c>
      <c r="AA500" s="67">
        <v>0.36</v>
      </c>
      <c r="AB500" s="21"/>
    </row>
    <row r="501" spans="4:28" x14ac:dyDescent="0.45">
      <c r="D501" s="39" t="str">
        <f t="shared" si="5"/>
        <v>Tariff summary_LDNO HV_LV Sub Site Specific Band 2_Unit rate 2 
p/kWh</v>
      </c>
      <c r="E501" s="19" t="s">
        <v>47</v>
      </c>
      <c r="F501" s="19" t="s">
        <v>95</v>
      </c>
      <c r="G501" s="14"/>
      <c r="H501" s="19" t="s">
        <v>85</v>
      </c>
      <c r="I501" s="20" t="s">
        <v>50</v>
      </c>
      <c r="J501" s="5"/>
      <c r="K501" s="19" t="s">
        <v>49</v>
      </c>
      <c r="L501" s="21"/>
      <c r="M501" s="21"/>
      <c r="N501" s="67">
        <v>0.76</v>
      </c>
      <c r="O501" s="67">
        <v>0.32500000000000001</v>
      </c>
      <c r="P501" s="67">
        <v>0.44700000000000001</v>
      </c>
      <c r="Q501" s="67">
        <v>0.54700000000000004</v>
      </c>
      <c r="R501" s="67">
        <v>0.221</v>
      </c>
      <c r="S501" s="67">
        <v>0.21099999999999999</v>
      </c>
      <c r="T501" s="67">
        <v>0.85799999999999998</v>
      </c>
      <c r="U501" s="67">
        <v>0</v>
      </c>
      <c r="V501" s="67">
        <v>0.16700000000000001</v>
      </c>
      <c r="W501" s="67">
        <v>0.28100000000000003</v>
      </c>
      <c r="X501" s="67">
        <v>0.47</v>
      </c>
      <c r="Y501" s="67">
        <v>0.35899999999999999</v>
      </c>
      <c r="Z501" s="67">
        <v>0.157</v>
      </c>
      <c r="AA501" s="67">
        <v>0.36</v>
      </c>
      <c r="AB501" s="21"/>
    </row>
    <row r="502" spans="4:28" x14ac:dyDescent="0.45">
      <c r="D502" s="39" t="str">
        <f t="shared" si="5"/>
        <v>Tariff summary_LDNO HV_LV Sub Site Specific Band 3_Unit rate 2 
p/kWh</v>
      </c>
      <c r="E502" s="19" t="s">
        <v>47</v>
      </c>
      <c r="F502" s="19" t="s">
        <v>95</v>
      </c>
      <c r="G502" s="14"/>
      <c r="H502" s="19" t="s">
        <v>86</v>
      </c>
      <c r="I502" s="20" t="s">
        <v>50</v>
      </c>
      <c r="J502" s="5"/>
      <c r="K502" s="19" t="s">
        <v>49</v>
      </c>
      <c r="L502" s="21"/>
      <c r="M502" s="21"/>
      <c r="N502" s="67">
        <v>0.76</v>
      </c>
      <c r="O502" s="67">
        <v>0.32500000000000001</v>
      </c>
      <c r="P502" s="67">
        <v>0.44700000000000001</v>
      </c>
      <c r="Q502" s="67">
        <v>0.54700000000000004</v>
      </c>
      <c r="R502" s="67">
        <v>0.221</v>
      </c>
      <c r="S502" s="67">
        <v>0.21099999999999999</v>
      </c>
      <c r="T502" s="67">
        <v>0.85799999999999998</v>
      </c>
      <c r="U502" s="67">
        <v>0</v>
      </c>
      <c r="V502" s="67">
        <v>0.16700000000000001</v>
      </c>
      <c r="W502" s="67">
        <v>0.28100000000000003</v>
      </c>
      <c r="X502" s="67">
        <v>0.47</v>
      </c>
      <c r="Y502" s="67">
        <v>0.35899999999999999</v>
      </c>
      <c r="Z502" s="67">
        <v>0.157</v>
      </c>
      <c r="AA502" s="67">
        <v>0.36</v>
      </c>
      <c r="AB502" s="21"/>
    </row>
    <row r="503" spans="4:28" x14ac:dyDescent="0.45">
      <c r="D503" s="39" t="str">
        <f t="shared" si="5"/>
        <v>Tariff summary_LDNO HV_LV Sub Site Specific Band 4_Unit rate 2 
p/kWh</v>
      </c>
      <c r="E503" s="19" t="s">
        <v>47</v>
      </c>
      <c r="F503" s="19" t="s">
        <v>95</v>
      </c>
      <c r="G503" s="14"/>
      <c r="H503" s="19" t="s">
        <v>87</v>
      </c>
      <c r="I503" s="20" t="s">
        <v>50</v>
      </c>
      <c r="J503" s="5"/>
      <c r="K503" s="19" t="s">
        <v>49</v>
      </c>
      <c r="L503" s="21"/>
      <c r="M503" s="21"/>
      <c r="N503" s="67">
        <v>0.76</v>
      </c>
      <c r="O503" s="67">
        <v>0.32500000000000001</v>
      </c>
      <c r="P503" s="67">
        <v>0.44700000000000001</v>
      </c>
      <c r="Q503" s="67">
        <v>0.54700000000000004</v>
      </c>
      <c r="R503" s="67">
        <v>0.221</v>
      </c>
      <c r="S503" s="67">
        <v>0.21099999999999999</v>
      </c>
      <c r="T503" s="67">
        <v>0.85799999999999998</v>
      </c>
      <c r="U503" s="67">
        <v>0</v>
      </c>
      <c r="V503" s="67">
        <v>0.16700000000000001</v>
      </c>
      <c r="W503" s="67">
        <v>0.28100000000000003</v>
      </c>
      <c r="X503" s="67">
        <v>0.47</v>
      </c>
      <c r="Y503" s="67">
        <v>0.35899999999999999</v>
      </c>
      <c r="Z503" s="67">
        <v>0.157</v>
      </c>
      <c r="AA503" s="67">
        <v>0.36</v>
      </c>
      <c r="AB503" s="21"/>
    </row>
    <row r="504" spans="4:28" x14ac:dyDescent="0.45">
      <c r="D504" s="39" t="str">
        <f t="shared" si="5"/>
        <v>Tariff summary_LDNO HV_HV Site Specific No Residual_Unit rate 2 
p/kWh</v>
      </c>
      <c r="E504" s="19" t="s">
        <v>47</v>
      </c>
      <c r="F504" s="19" t="s">
        <v>95</v>
      </c>
      <c r="G504" s="14"/>
      <c r="H504" s="19" t="s">
        <v>88</v>
      </c>
      <c r="I504" s="20" t="s">
        <v>50</v>
      </c>
      <c r="J504" s="5"/>
      <c r="K504" s="19" t="s">
        <v>49</v>
      </c>
      <c r="L504" s="21"/>
      <c r="M504" s="21"/>
      <c r="N504" s="67">
        <v>0.53900000000000003</v>
      </c>
      <c r="O504" s="67">
        <v>0.27800000000000002</v>
      </c>
      <c r="P504" s="67">
        <v>0.36499999999999999</v>
      </c>
      <c r="Q504" s="67">
        <v>0.3</v>
      </c>
      <c r="R504" s="67">
        <v>0.183</v>
      </c>
      <c r="S504" s="67">
        <v>0.155</v>
      </c>
      <c r="T504" s="67">
        <v>0.625</v>
      </c>
      <c r="U504" s="67">
        <v>0.32</v>
      </c>
      <c r="V504" s="67">
        <v>0.14799999999999999</v>
      </c>
      <c r="W504" s="67">
        <v>0.23200000000000001</v>
      </c>
      <c r="X504" s="67">
        <v>0.28999999999999998</v>
      </c>
      <c r="Y504" s="67">
        <v>0.191</v>
      </c>
      <c r="Z504" s="67">
        <v>9.9000000000000005E-2</v>
      </c>
      <c r="AA504" s="67">
        <v>0.309</v>
      </c>
      <c r="AB504" s="21"/>
    </row>
    <row r="505" spans="4:28" x14ac:dyDescent="0.45">
      <c r="D505" s="39" t="str">
        <f t="shared" si="5"/>
        <v>Tariff summary_LDNO HV_HV Site Specific Band 1_Unit rate 2 
p/kWh</v>
      </c>
      <c r="E505" s="19" t="s">
        <v>47</v>
      </c>
      <c r="F505" s="19" t="s">
        <v>95</v>
      </c>
      <c r="G505" s="14"/>
      <c r="H505" s="19" t="s">
        <v>89</v>
      </c>
      <c r="I505" s="20" t="s">
        <v>50</v>
      </c>
      <c r="J505" s="5"/>
      <c r="K505" s="19" t="s">
        <v>49</v>
      </c>
      <c r="L505" s="21"/>
      <c r="M505" s="21"/>
      <c r="N505" s="67">
        <v>0.53900000000000003</v>
      </c>
      <c r="O505" s="67">
        <v>0.27800000000000002</v>
      </c>
      <c r="P505" s="67">
        <v>0.36499999999999999</v>
      </c>
      <c r="Q505" s="67">
        <v>0.3</v>
      </c>
      <c r="R505" s="67">
        <v>0.183</v>
      </c>
      <c r="S505" s="67">
        <v>0.155</v>
      </c>
      <c r="T505" s="67">
        <v>0.625</v>
      </c>
      <c r="U505" s="67">
        <v>0</v>
      </c>
      <c r="V505" s="67">
        <v>0.14799999999999999</v>
      </c>
      <c r="W505" s="67">
        <v>0.23200000000000001</v>
      </c>
      <c r="X505" s="67">
        <v>0.28999999999999998</v>
      </c>
      <c r="Y505" s="67">
        <v>0.191</v>
      </c>
      <c r="Z505" s="67">
        <v>9.9000000000000005E-2</v>
      </c>
      <c r="AA505" s="67">
        <v>0.309</v>
      </c>
      <c r="AB505" s="21"/>
    </row>
    <row r="506" spans="4:28" x14ac:dyDescent="0.45">
      <c r="D506" s="39" t="str">
        <f t="shared" si="5"/>
        <v>Tariff summary_LDNO HV_HV Site Specific Band 2_Unit rate 2 
p/kWh</v>
      </c>
      <c r="E506" s="19" t="s">
        <v>47</v>
      </c>
      <c r="F506" s="19" t="s">
        <v>95</v>
      </c>
      <c r="G506" s="14"/>
      <c r="H506" s="19" t="s">
        <v>90</v>
      </c>
      <c r="I506" s="20" t="s">
        <v>50</v>
      </c>
      <c r="J506" s="5"/>
      <c r="K506" s="19" t="s">
        <v>49</v>
      </c>
      <c r="L506" s="21"/>
      <c r="M506" s="21"/>
      <c r="N506" s="67">
        <v>0.53900000000000003</v>
      </c>
      <c r="O506" s="67">
        <v>0.27800000000000002</v>
      </c>
      <c r="P506" s="67">
        <v>0.36499999999999999</v>
      </c>
      <c r="Q506" s="67">
        <v>0.3</v>
      </c>
      <c r="R506" s="67">
        <v>0.183</v>
      </c>
      <c r="S506" s="67">
        <v>0.155</v>
      </c>
      <c r="T506" s="67">
        <v>0.625</v>
      </c>
      <c r="U506" s="67">
        <v>0</v>
      </c>
      <c r="V506" s="67">
        <v>0.14799999999999999</v>
      </c>
      <c r="W506" s="67">
        <v>0.23200000000000001</v>
      </c>
      <c r="X506" s="67">
        <v>0.28999999999999998</v>
      </c>
      <c r="Y506" s="67">
        <v>0.191</v>
      </c>
      <c r="Z506" s="67">
        <v>9.9000000000000005E-2</v>
      </c>
      <c r="AA506" s="67">
        <v>0.309</v>
      </c>
      <c r="AB506" s="21"/>
    </row>
    <row r="507" spans="4:28" x14ac:dyDescent="0.45">
      <c r="D507" s="39" t="str">
        <f t="shared" si="5"/>
        <v>Tariff summary_LDNO HV_HV Site Specific Band 3_Unit rate 2 
p/kWh</v>
      </c>
      <c r="E507" s="19" t="s">
        <v>47</v>
      </c>
      <c r="F507" s="19" t="s">
        <v>95</v>
      </c>
      <c r="G507" s="14"/>
      <c r="H507" s="19" t="s">
        <v>91</v>
      </c>
      <c r="I507" s="20" t="s">
        <v>50</v>
      </c>
      <c r="J507" s="5"/>
      <c r="K507" s="19" t="s">
        <v>49</v>
      </c>
      <c r="L507" s="21"/>
      <c r="M507" s="21"/>
      <c r="N507" s="67">
        <v>0.53900000000000003</v>
      </c>
      <c r="O507" s="67">
        <v>0.27800000000000002</v>
      </c>
      <c r="P507" s="67">
        <v>0.36499999999999999</v>
      </c>
      <c r="Q507" s="67">
        <v>0.3</v>
      </c>
      <c r="R507" s="67">
        <v>0.183</v>
      </c>
      <c r="S507" s="67">
        <v>0.155</v>
      </c>
      <c r="T507" s="67">
        <v>0.625</v>
      </c>
      <c r="U507" s="67">
        <v>0</v>
      </c>
      <c r="V507" s="67">
        <v>0.14799999999999999</v>
      </c>
      <c r="W507" s="67">
        <v>0.23200000000000001</v>
      </c>
      <c r="X507" s="67">
        <v>0.28999999999999998</v>
      </c>
      <c r="Y507" s="67">
        <v>0.191</v>
      </c>
      <c r="Z507" s="67">
        <v>9.9000000000000005E-2</v>
      </c>
      <c r="AA507" s="67">
        <v>0.309</v>
      </c>
      <c r="AB507" s="21"/>
    </row>
    <row r="508" spans="4:28" x14ac:dyDescent="0.45">
      <c r="D508" s="39" t="str">
        <f t="shared" si="5"/>
        <v>Tariff summary_LDNO HV_HV Site Specific Band 4_Unit rate 2 
p/kWh</v>
      </c>
      <c r="E508" s="19" t="s">
        <v>47</v>
      </c>
      <c r="F508" s="19" t="s">
        <v>95</v>
      </c>
      <c r="G508" s="14"/>
      <c r="H508" s="19" t="s">
        <v>92</v>
      </c>
      <c r="I508" s="20" t="s">
        <v>50</v>
      </c>
      <c r="J508" s="5"/>
      <c r="K508" s="19" t="s">
        <v>49</v>
      </c>
      <c r="L508" s="21"/>
      <c r="M508" s="21"/>
      <c r="N508" s="67">
        <v>0.53900000000000003</v>
      </c>
      <c r="O508" s="67">
        <v>0.27800000000000002</v>
      </c>
      <c r="P508" s="67">
        <v>0.36499999999999999</v>
      </c>
      <c r="Q508" s="67">
        <v>0.3</v>
      </c>
      <c r="R508" s="67">
        <v>0.183</v>
      </c>
      <c r="S508" s="67">
        <v>0.155</v>
      </c>
      <c r="T508" s="67">
        <v>0.625</v>
      </c>
      <c r="U508" s="67">
        <v>0</v>
      </c>
      <c r="V508" s="67">
        <v>0.14799999999999999</v>
      </c>
      <c r="W508" s="67">
        <v>0.23200000000000001</v>
      </c>
      <c r="X508" s="67">
        <v>0.28999999999999998</v>
      </c>
      <c r="Y508" s="67">
        <v>0.191</v>
      </c>
      <c r="Z508" s="67">
        <v>9.9000000000000005E-2</v>
      </c>
      <c r="AA508" s="67">
        <v>0.309</v>
      </c>
      <c r="AB508" s="21"/>
    </row>
    <row r="509" spans="4:28" x14ac:dyDescent="0.45">
      <c r="D509" s="39" t="str">
        <f t="shared" si="5"/>
        <v>Tariff summary_LDNO HV_Unmetered Supplies_Unit rate 2 
p/kWh</v>
      </c>
      <c r="E509" s="19" t="s">
        <v>47</v>
      </c>
      <c r="F509" s="19" t="s">
        <v>95</v>
      </c>
      <c r="G509" s="14"/>
      <c r="H509" s="19" t="s">
        <v>60</v>
      </c>
      <c r="I509" s="20" t="s">
        <v>50</v>
      </c>
      <c r="J509" s="5"/>
      <c r="K509" s="19" t="s">
        <v>49</v>
      </c>
      <c r="L509" s="21"/>
      <c r="M509" s="21"/>
      <c r="N509" s="67">
        <v>2.2450000000000001</v>
      </c>
      <c r="O509" s="67">
        <v>0.86599999999999999</v>
      </c>
      <c r="P509" s="67">
        <v>0.84499999999999997</v>
      </c>
      <c r="Q509" s="67">
        <v>2.38</v>
      </c>
      <c r="R509" s="67">
        <v>1.6579999999999999</v>
      </c>
      <c r="S509" s="67">
        <v>1.264</v>
      </c>
      <c r="T509" s="67">
        <v>2.0609999999999999</v>
      </c>
      <c r="U509" s="67">
        <v>0.95299999999999996</v>
      </c>
      <c r="V509" s="67">
        <v>0.89700000000000002</v>
      </c>
      <c r="W509" s="67">
        <v>0.83099999999999996</v>
      </c>
      <c r="X509" s="67">
        <v>1.6180000000000001</v>
      </c>
      <c r="Y509" s="67">
        <v>1.4910000000000001</v>
      </c>
      <c r="Z509" s="67">
        <v>1.3009999999999999</v>
      </c>
      <c r="AA509" s="67">
        <v>1.3320000000000001</v>
      </c>
      <c r="AB509" s="21"/>
    </row>
    <row r="510" spans="4:28" x14ac:dyDescent="0.45">
      <c r="D510" s="39" t="str">
        <f t="shared" si="5"/>
        <v>Tariff summary_LDNO HV_LV Generation Aggregated_Unit rate 2 
p/kWh</v>
      </c>
      <c r="E510" s="19" t="s">
        <v>47</v>
      </c>
      <c r="F510" s="19" t="s">
        <v>95</v>
      </c>
      <c r="G510" s="14"/>
      <c r="H510" s="19" t="s">
        <v>61</v>
      </c>
      <c r="I510" s="20" t="s">
        <v>50</v>
      </c>
      <c r="J510" s="5"/>
      <c r="K510" s="19" t="s">
        <v>49</v>
      </c>
      <c r="L510" s="21"/>
      <c r="M510" s="21"/>
      <c r="N510" s="67">
        <v>-1.546</v>
      </c>
      <c r="O510" s="67">
        <v>-0.77200000000000002</v>
      </c>
      <c r="P510" s="67">
        <v>-0.82499999999999996</v>
      </c>
      <c r="Q510" s="67">
        <v>-1.7390000000000001</v>
      </c>
      <c r="R510" s="67">
        <v>-0.75700000000000001</v>
      </c>
      <c r="S510" s="67">
        <v>-0.65200000000000002</v>
      </c>
      <c r="T510" s="67">
        <v>-1.756</v>
      </c>
      <c r="U510" s="67">
        <v>-0.77600000000000002</v>
      </c>
      <c r="V510" s="67">
        <v>-0.36199999999999999</v>
      </c>
      <c r="W510" s="67">
        <v>-0.56000000000000005</v>
      </c>
      <c r="X510" s="67">
        <v>-0.89600000000000002</v>
      </c>
      <c r="Y510" s="67">
        <v>-0.74399999999999999</v>
      </c>
      <c r="Z510" s="67">
        <v>-0.435</v>
      </c>
      <c r="AA510" s="67">
        <v>-0.81699999999999995</v>
      </c>
      <c r="AB510" s="21"/>
    </row>
    <row r="511" spans="4:28" x14ac:dyDescent="0.45">
      <c r="D511" s="39" t="str">
        <f t="shared" si="5"/>
        <v>Tariff summary_LDNO HV_LV Sub Generation Aggregated_Unit rate 2 
p/kWh</v>
      </c>
      <c r="E511" s="19" t="s">
        <v>47</v>
      </c>
      <c r="F511" s="19" t="s">
        <v>95</v>
      </c>
      <c r="G511" s="14"/>
      <c r="H511" s="19" t="s">
        <v>62</v>
      </c>
      <c r="I511" s="20" t="s">
        <v>50</v>
      </c>
      <c r="J511" s="5"/>
      <c r="K511" s="19" t="s">
        <v>49</v>
      </c>
      <c r="L511" s="21"/>
      <c r="M511" s="21"/>
      <c r="N511" s="67">
        <v>-1.2090000000000001</v>
      </c>
      <c r="O511" s="67">
        <v>-0.68600000000000005</v>
      </c>
      <c r="P511" s="67">
        <v>-0.72299999999999998</v>
      </c>
      <c r="Q511" s="67">
        <v>-1.528</v>
      </c>
      <c r="R511" s="67">
        <v>-0.61899999999999999</v>
      </c>
      <c r="S511" s="67">
        <v>-0.55400000000000005</v>
      </c>
      <c r="T511" s="67">
        <v>-1.512</v>
      </c>
      <c r="U511" s="67">
        <v>-0.68300000000000005</v>
      </c>
      <c r="V511" s="67">
        <v>-0.311</v>
      </c>
      <c r="W511" s="67">
        <v>-0.47799999999999998</v>
      </c>
      <c r="X511" s="67">
        <v>-0.76900000000000002</v>
      </c>
      <c r="Y511" s="67">
        <v>-0.61899999999999999</v>
      </c>
      <c r="Z511" s="67">
        <v>-0.37</v>
      </c>
      <c r="AA511" s="67">
        <v>-0.73499999999999999</v>
      </c>
      <c r="AB511" s="21"/>
    </row>
    <row r="512" spans="4:28" x14ac:dyDescent="0.45">
      <c r="D512" s="39" t="str">
        <f t="shared" si="5"/>
        <v>Tariff summary_LDNO HV_LV Generation Site Specific_Unit rate 2 
p/kWh</v>
      </c>
      <c r="E512" s="19" t="s">
        <v>47</v>
      </c>
      <c r="F512" s="19" t="s">
        <v>95</v>
      </c>
      <c r="G512" s="14"/>
      <c r="H512" s="19" t="s">
        <v>63</v>
      </c>
      <c r="I512" s="20" t="s">
        <v>50</v>
      </c>
      <c r="J512" s="5"/>
      <c r="K512" s="19" t="s">
        <v>49</v>
      </c>
      <c r="L512" s="21"/>
      <c r="M512" s="21"/>
      <c r="N512" s="67">
        <v>-1.546</v>
      </c>
      <c r="O512" s="67">
        <v>-0.77200000000000002</v>
      </c>
      <c r="P512" s="67">
        <v>-0.82499999999999996</v>
      </c>
      <c r="Q512" s="67">
        <v>-1.7390000000000001</v>
      </c>
      <c r="R512" s="67">
        <v>-0.75700000000000001</v>
      </c>
      <c r="S512" s="67">
        <v>-0.65200000000000002</v>
      </c>
      <c r="T512" s="67">
        <v>-1.756</v>
      </c>
      <c r="U512" s="67">
        <v>-0.77600000000000002</v>
      </c>
      <c r="V512" s="67">
        <v>-0.36199999999999999</v>
      </c>
      <c r="W512" s="67">
        <v>-0.56000000000000005</v>
      </c>
      <c r="X512" s="67">
        <v>-0.89600000000000002</v>
      </c>
      <c r="Y512" s="67">
        <v>-0.74399999999999999</v>
      </c>
      <c r="Z512" s="67">
        <v>-0.435</v>
      </c>
      <c r="AA512" s="67">
        <v>-0.81699999999999995</v>
      </c>
      <c r="AB512" s="21"/>
    </row>
    <row r="513" spans="4:28" x14ac:dyDescent="0.45">
      <c r="D513" s="39" t="str">
        <f t="shared" si="5"/>
        <v>Tariff summary_LDNO HV_LV Generation Site Specific no RP Charge_Unit rate 2 
p/kWh</v>
      </c>
      <c r="E513" s="19" t="s">
        <v>47</v>
      </c>
      <c r="F513" s="19" t="s">
        <v>95</v>
      </c>
      <c r="G513" s="14"/>
      <c r="H513" s="19" t="s">
        <v>64</v>
      </c>
      <c r="I513" s="20" t="s">
        <v>50</v>
      </c>
      <c r="J513" s="5"/>
      <c r="K513" s="19" t="s">
        <v>49</v>
      </c>
      <c r="L513" s="21"/>
      <c r="M513" s="21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21"/>
    </row>
    <row r="514" spans="4:28" x14ac:dyDescent="0.45">
      <c r="D514" s="39" t="str">
        <f t="shared" si="5"/>
        <v>Tariff summary_LDNO HV_LV Sub Generation Site Specific_Unit rate 2 
p/kWh</v>
      </c>
      <c r="E514" s="19" t="s">
        <v>47</v>
      </c>
      <c r="F514" s="19" t="s">
        <v>95</v>
      </c>
      <c r="G514" s="14"/>
      <c r="H514" s="19" t="s">
        <v>65</v>
      </c>
      <c r="I514" s="20" t="s">
        <v>50</v>
      </c>
      <c r="J514" s="5"/>
      <c r="K514" s="19" t="s">
        <v>49</v>
      </c>
      <c r="L514" s="21"/>
      <c r="M514" s="21"/>
      <c r="N514" s="67">
        <v>-1.2090000000000001</v>
      </c>
      <c r="O514" s="67">
        <v>-0.68600000000000005</v>
      </c>
      <c r="P514" s="67">
        <v>-0.72299999999999998</v>
      </c>
      <c r="Q514" s="67">
        <v>-1.528</v>
      </c>
      <c r="R514" s="67">
        <v>-0.61899999999999999</v>
      </c>
      <c r="S514" s="67">
        <v>-0.55400000000000005</v>
      </c>
      <c r="T514" s="67">
        <v>-1.512</v>
      </c>
      <c r="U514" s="67">
        <v>-0.68300000000000005</v>
      </c>
      <c r="V514" s="67">
        <v>-0.311</v>
      </c>
      <c r="W514" s="67">
        <v>-0.47799999999999998</v>
      </c>
      <c r="X514" s="67">
        <v>-0.76900000000000002</v>
      </c>
      <c r="Y514" s="67">
        <v>-0.61899999999999999</v>
      </c>
      <c r="Z514" s="67">
        <v>-0.37</v>
      </c>
      <c r="AA514" s="67">
        <v>-0.73499999999999999</v>
      </c>
      <c r="AB514" s="21"/>
    </row>
    <row r="515" spans="4:28" x14ac:dyDescent="0.45">
      <c r="D515" s="39" t="str">
        <f t="shared" si="5"/>
        <v>Tariff summary_LDNO HV_LV Sub Generation Site Specific no RP Charge_Unit rate 2 
p/kWh</v>
      </c>
      <c r="E515" s="19" t="s">
        <v>47</v>
      </c>
      <c r="F515" s="19" t="s">
        <v>95</v>
      </c>
      <c r="G515" s="14"/>
      <c r="H515" s="19" t="s">
        <v>66</v>
      </c>
      <c r="I515" s="20" t="s">
        <v>50</v>
      </c>
      <c r="J515" s="5"/>
      <c r="K515" s="19" t="s">
        <v>49</v>
      </c>
      <c r="L515" s="21"/>
      <c r="M515" s="21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21"/>
    </row>
    <row r="516" spans="4:28" x14ac:dyDescent="0.45">
      <c r="D516" s="39" t="str">
        <f t="shared" si="5"/>
        <v>Tariff summary_LDNO HV_HV Generation Site Specific_Unit rate 2 
p/kWh</v>
      </c>
      <c r="E516" s="19" t="s">
        <v>47</v>
      </c>
      <c r="F516" s="19" t="s">
        <v>95</v>
      </c>
      <c r="G516" s="14"/>
      <c r="H516" s="19" t="s">
        <v>67</v>
      </c>
      <c r="I516" s="20" t="s">
        <v>50</v>
      </c>
      <c r="J516" s="5"/>
      <c r="K516" s="19" t="s">
        <v>49</v>
      </c>
      <c r="L516" s="21"/>
      <c r="M516" s="21"/>
      <c r="N516" s="67">
        <v>-0.8</v>
      </c>
      <c r="O516" s="67">
        <v>-0.40600000000000003</v>
      </c>
      <c r="P516" s="67">
        <v>-0.50600000000000001</v>
      </c>
      <c r="Q516" s="67">
        <v>-0.64700000000000002</v>
      </c>
      <c r="R516" s="67">
        <v>-0.307</v>
      </c>
      <c r="S516" s="67">
        <v>-0.28000000000000003</v>
      </c>
      <c r="T516" s="67">
        <v>-0.86499999999999999</v>
      </c>
      <c r="U516" s="67">
        <v>-0.46400000000000002</v>
      </c>
      <c r="V516" s="67">
        <v>-0.19500000000000001</v>
      </c>
      <c r="W516" s="67">
        <v>-0.31</v>
      </c>
      <c r="X516" s="67">
        <v>-0.44900000000000001</v>
      </c>
      <c r="Y516" s="67">
        <v>-0.32200000000000001</v>
      </c>
      <c r="Z516" s="67">
        <v>-0.155</v>
      </c>
      <c r="AA516" s="67">
        <v>-0.44800000000000001</v>
      </c>
      <c r="AB516" s="21"/>
    </row>
    <row r="517" spans="4:28" x14ac:dyDescent="0.45">
      <c r="D517" s="39" t="str">
        <f t="shared" si="5"/>
        <v>Tariff summary_LDNO HV_HV Generation Site Specific no RP Charge_Unit rate 2 
p/kWh</v>
      </c>
      <c r="E517" s="19" t="s">
        <v>47</v>
      </c>
      <c r="F517" s="19" t="s">
        <v>95</v>
      </c>
      <c r="G517" s="14"/>
      <c r="H517" s="19" t="s">
        <v>68</v>
      </c>
      <c r="I517" s="20" t="s">
        <v>50</v>
      </c>
      <c r="J517" s="5"/>
      <c r="K517" s="19" t="s">
        <v>49</v>
      </c>
      <c r="L517" s="21"/>
      <c r="M517" s="21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21"/>
    </row>
    <row r="518" spans="4:28" x14ac:dyDescent="0.45">
      <c r="D518" s="39" t="str">
        <f t="shared" si="5"/>
        <v>Tariff summary_LDNO HV_Domestic Aggregated or CT with Residual_Unit rate 3 
p/kWh</v>
      </c>
      <c r="E518" s="19" t="s">
        <v>47</v>
      </c>
      <c r="F518" s="19" t="s">
        <v>95</v>
      </c>
      <c r="G518" s="14"/>
      <c r="H518" s="16" t="s">
        <v>126</v>
      </c>
      <c r="I518" s="18" t="s">
        <v>51</v>
      </c>
      <c r="J518" s="5"/>
      <c r="K518" s="19" t="s">
        <v>49</v>
      </c>
      <c r="L518" s="21"/>
      <c r="M518" s="21"/>
      <c r="N518" s="67">
        <v>8.6999999999999994E-2</v>
      </c>
      <c r="O518" s="67">
        <v>8.5000000000000006E-2</v>
      </c>
      <c r="P518" s="67">
        <v>6.7000000000000004E-2</v>
      </c>
      <c r="Q518" s="67">
        <v>0.28899999999999998</v>
      </c>
      <c r="R518" s="67">
        <v>2.5000000000000001E-2</v>
      </c>
      <c r="S518" s="67">
        <v>6.0000000000000001E-3</v>
      </c>
      <c r="T518" s="67">
        <v>0.10299999999999999</v>
      </c>
      <c r="U518" s="67">
        <v>0</v>
      </c>
      <c r="V518" s="67">
        <v>0.10100000000000001</v>
      </c>
      <c r="W518" s="67">
        <v>0.112</v>
      </c>
      <c r="X518" s="67">
        <v>7.0000000000000007E-2</v>
      </c>
      <c r="Y518" s="67">
        <v>7.0999999999999994E-2</v>
      </c>
      <c r="Z518" s="67">
        <v>1.9E-2</v>
      </c>
      <c r="AA518" s="67">
        <v>5.6000000000000001E-2</v>
      </c>
      <c r="AB518" s="21"/>
    </row>
    <row r="519" spans="4:28" x14ac:dyDescent="0.45">
      <c r="D519" s="39" t="str">
        <f t="shared" si="5"/>
        <v>Tariff summary_LDNO HV_Domestic Aggregated or CT (Related MPAN)_Unit rate 3 
p/kWh</v>
      </c>
      <c r="E519" s="19" t="s">
        <v>47</v>
      </c>
      <c r="F519" s="19" t="s">
        <v>95</v>
      </c>
      <c r="G519" s="14"/>
      <c r="H519" s="19" t="s">
        <v>127</v>
      </c>
      <c r="I519" s="20" t="s">
        <v>51</v>
      </c>
      <c r="J519" s="5"/>
      <c r="K519" s="19" t="s">
        <v>49</v>
      </c>
      <c r="L519" s="21"/>
      <c r="M519" s="21"/>
      <c r="N519" s="67">
        <v>8.6999999999999994E-2</v>
      </c>
      <c r="O519" s="67">
        <v>8.5000000000000006E-2</v>
      </c>
      <c r="P519" s="67">
        <v>6.7000000000000004E-2</v>
      </c>
      <c r="Q519" s="67">
        <v>0.28899999999999998</v>
      </c>
      <c r="R519" s="67">
        <v>2.5000000000000001E-2</v>
      </c>
      <c r="S519" s="67">
        <v>6.0000000000000001E-3</v>
      </c>
      <c r="T519" s="67">
        <v>0.10299999999999999</v>
      </c>
      <c r="U519" s="67">
        <v>0.112</v>
      </c>
      <c r="V519" s="67">
        <v>0.10100000000000001</v>
      </c>
      <c r="W519" s="67">
        <v>0.112</v>
      </c>
      <c r="X519" s="67">
        <v>7.0000000000000007E-2</v>
      </c>
      <c r="Y519" s="67">
        <v>7.0999999999999994E-2</v>
      </c>
      <c r="Z519" s="67">
        <v>1.9E-2</v>
      </c>
      <c r="AA519" s="67">
        <v>5.6000000000000001E-2</v>
      </c>
      <c r="AB519" s="21"/>
    </row>
    <row r="520" spans="4:28" x14ac:dyDescent="0.45">
      <c r="D520" s="39" t="str">
        <f t="shared" si="5"/>
        <v>Tariff summary_LDNO HV_Non-Domestic Aggregated or CT No Residual_Unit rate 3 
p/kWh</v>
      </c>
      <c r="E520" s="19" t="s">
        <v>47</v>
      </c>
      <c r="F520" s="19" t="s">
        <v>95</v>
      </c>
      <c r="G520" s="14"/>
      <c r="H520" s="19" t="s">
        <v>128</v>
      </c>
      <c r="I520" s="20" t="s">
        <v>51</v>
      </c>
      <c r="J520" s="5"/>
      <c r="K520" s="19" t="s">
        <v>49</v>
      </c>
      <c r="L520" s="21"/>
      <c r="M520" s="21"/>
      <c r="N520" s="67">
        <v>8.7999999999999995E-2</v>
      </c>
      <c r="O520" s="67">
        <v>9.2999999999999999E-2</v>
      </c>
      <c r="P520" s="67">
        <v>7.2999999999999995E-2</v>
      </c>
      <c r="Q520" s="67">
        <v>0.35399999999999998</v>
      </c>
      <c r="R520" s="67">
        <v>2.1999999999999999E-2</v>
      </c>
      <c r="S520" s="67">
        <v>8.0000000000000002E-3</v>
      </c>
      <c r="T520" s="67">
        <v>0.127</v>
      </c>
      <c r="U520" s="67">
        <v>6.6000000000000003E-2</v>
      </c>
      <c r="V520" s="67">
        <v>7.4999999999999997E-2</v>
      </c>
      <c r="W520" s="67">
        <v>0.107</v>
      </c>
      <c r="X520" s="67">
        <v>6.4000000000000001E-2</v>
      </c>
      <c r="Y520" s="67">
        <v>6.5000000000000002E-2</v>
      </c>
      <c r="Z520" s="67">
        <v>1.7999999999999999E-2</v>
      </c>
      <c r="AA520" s="67">
        <v>0.05</v>
      </c>
      <c r="AB520" s="21"/>
    </row>
    <row r="521" spans="4:28" x14ac:dyDescent="0.45">
      <c r="D521" s="39" t="str">
        <f t="shared" si="5"/>
        <v>Tariff summary_LDNO HV_Non-Domestic Aggregated or CT Band 1_Unit rate 3 
p/kWh</v>
      </c>
      <c r="E521" s="19" t="s">
        <v>47</v>
      </c>
      <c r="F521" s="19" t="s">
        <v>95</v>
      </c>
      <c r="G521" s="14"/>
      <c r="H521" s="19" t="s">
        <v>129</v>
      </c>
      <c r="I521" s="20" t="s">
        <v>51</v>
      </c>
      <c r="J521" s="5"/>
      <c r="K521" s="19" t="s">
        <v>49</v>
      </c>
      <c r="L521" s="21"/>
      <c r="M521" s="21"/>
      <c r="N521" s="67">
        <v>8.7999999999999995E-2</v>
      </c>
      <c r="O521" s="67">
        <v>9.2999999999999999E-2</v>
      </c>
      <c r="P521" s="67">
        <v>7.2999999999999995E-2</v>
      </c>
      <c r="Q521" s="67">
        <v>0.35399999999999998</v>
      </c>
      <c r="R521" s="67">
        <v>2.1999999999999999E-2</v>
      </c>
      <c r="S521" s="67">
        <v>8.0000000000000002E-3</v>
      </c>
      <c r="T521" s="67">
        <v>0.127</v>
      </c>
      <c r="U521" s="67">
        <v>6.6000000000000003E-2</v>
      </c>
      <c r="V521" s="67">
        <v>7.4999999999999997E-2</v>
      </c>
      <c r="W521" s="67">
        <v>0.107</v>
      </c>
      <c r="X521" s="67">
        <v>6.4000000000000001E-2</v>
      </c>
      <c r="Y521" s="67">
        <v>6.5000000000000002E-2</v>
      </c>
      <c r="Z521" s="67">
        <v>1.7999999999999999E-2</v>
      </c>
      <c r="AA521" s="67">
        <v>0.05</v>
      </c>
      <c r="AB521" s="21"/>
    </row>
    <row r="522" spans="4:28" x14ac:dyDescent="0.45">
      <c r="D522" s="39" t="str">
        <f t="shared" si="5"/>
        <v>Tariff summary_LDNO HV_Non-Domestic Aggregated or CT Band 2_Unit rate 3 
p/kWh</v>
      </c>
      <c r="E522" s="19" t="s">
        <v>47</v>
      </c>
      <c r="F522" s="19" t="s">
        <v>95</v>
      </c>
      <c r="G522" s="14"/>
      <c r="H522" s="19" t="s">
        <v>130</v>
      </c>
      <c r="I522" s="20" t="s">
        <v>51</v>
      </c>
      <c r="J522" s="5"/>
      <c r="K522" s="19" t="s">
        <v>49</v>
      </c>
      <c r="L522" s="21"/>
      <c r="M522" s="21"/>
      <c r="N522" s="67">
        <v>8.7999999999999995E-2</v>
      </c>
      <c r="O522" s="67">
        <v>9.2999999999999999E-2</v>
      </c>
      <c r="P522" s="67">
        <v>7.2999999999999995E-2</v>
      </c>
      <c r="Q522" s="67">
        <v>0.35399999999999998</v>
      </c>
      <c r="R522" s="67">
        <v>2.1999999999999999E-2</v>
      </c>
      <c r="S522" s="67">
        <v>8.0000000000000002E-3</v>
      </c>
      <c r="T522" s="67">
        <v>0.127</v>
      </c>
      <c r="U522" s="67">
        <v>0</v>
      </c>
      <c r="V522" s="67">
        <v>7.4999999999999997E-2</v>
      </c>
      <c r="W522" s="67">
        <v>0.107</v>
      </c>
      <c r="X522" s="67">
        <v>6.4000000000000001E-2</v>
      </c>
      <c r="Y522" s="67">
        <v>6.5000000000000002E-2</v>
      </c>
      <c r="Z522" s="67">
        <v>1.7999999999999999E-2</v>
      </c>
      <c r="AA522" s="67">
        <v>0.05</v>
      </c>
      <c r="AB522" s="21"/>
    </row>
    <row r="523" spans="4:28" x14ac:dyDescent="0.45">
      <c r="D523" s="39" t="str">
        <f t="shared" si="5"/>
        <v>Tariff summary_LDNO HV_Non-Domestic Aggregated or CT Band 3_Unit rate 3 
p/kWh</v>
      </c>
      <c r="E523" s="19" t="s">
        <v>47</v>
      </c>
      <c r="F523" s="19" t="s">
        <v>95</v>
      </c>
      <c r="G523" s="14"/>
      <c r="H523" s="19" t="s">
        <v>131</v>
      </c>
      <c r="I523" s="20" t="s">
        <v>51</v>
      </c>
      <c r="J523" s="5"/>
      <c r="K523" s="19" t="s">
        <v>49</v>
      </c>
      <c r="L523" s="21"/>
      <c r="M523" s="21"/>
      <c r="N523" s="67">
        <v>8.7999999999999995E-2</v>
      </c>
      <c r="O523" s="67">
        <v>9.2999999999999999E-2</v>
      </c>
      <c r="P523" s="67">
        <v>7.2999999999999995E-2</v>
      </c>
      <c r="Q523" s="67">
        <v>0.35399999999999998</v>
      </c>
      <c r="R523" s="67">
        <v>2.1999999999999999E-2</v>
      </c>
      <c r="S523" s="67">
        <v>8.0000000000000002E-3</v>
      </c>
      <c r="T523" s="67">
        <v>0.127</v>
      </c>
      <c r="U523" s="67">
        <v>0</v>
      </c>
      <c r="V523" s="67">
        <v>7.4999999999999997E-2</v>
      </c>
      <c r="W523" s="67">
        <v>0.107</v>
      </c>
      <c r="X523" s="67">
        <v>6.4000000000000001E-2</v>
      </c>
      <c r="Y523" s="67">
        <v>6.5000000000000002E-2</v>
      </c>
      <c r="Z523" s="67">
        <v>1.7999999999999999E-2</v>
      </c>
      <c r="AA523" s="67">
        <v>0.05</v>
      </c>
      <c r="AB523" s="21"/>
    </row>
    <row r="524" spans="4:28" x14ac:dyDescent="0.45">
      <c r="D524" s="39" t="str">
        <f t="shared" si="5"/>
        <v>Tariff summary_LDNO HV_Non-Domestic Aggregated or CT Band 4_Unit rate 3 
p/kWh</v>
      </c>
      <c r="E524" s="19" t="s">
        <v>47</v>
      </c>
      <c r="F524" s="19" t="s">
        <v>95</v>
      </c>
      <c r="G524" s="14"/>
      <c r="H524" s="19" t="s">
        <v>132</v>
      </c>
      <c r="I524" s="20" t="s">
        <v>51</v>
      </c>
      <c r="J524" s="5"/>
      <c r="K524" s="19" t="s">
        <v>49</v>
      </c>
      <c r="L524" s="21"/>
      <c r="M524" s="21"/>
      <c r="N524" s="67">
        <v>8.7999999999999995E-2</v>
      </c>
      <c r="O524" s="67">
        <v>9.2999999999999999E-2</v>
      </c>
      <c r="P524" s="67">
        <v>7.2999999999999995E-2</v>
      </c>
      <c r="Q524" s="67">
        <v>0.35399999999999998</v>
      </c>
      <c r="R524" s="67">
        <v>2.1999999999999999E-2</v>
      </c>
      <c r="S524" s="67">
        <v>8.0000000000000002E-3</v>
      </c>
      <c r="T524" s="67">
        <v>0.127</v>
      </c>
      <c r="U524" s="67">
        <v>0</v>
      </c>
      <c r="V524" s="67">
        <v>7.4999999999999997E-2</v>
      </c>
      <c r="W524" s="67">
        <v>0.107</v>
      </c>
      <c r="X524" s="67">
        <v>6.4000000000000001E-2</v>
      </c>
      <c r="Y524" s="67">
        <v>6.5000000000000002E-2</v>
      </c>
      <c r="Z524" s="67">
        <v>1.7999999999999999E-2</v>
      </c>
      <c r="AA524" s="67">
        <v>0.05</v>
      </c>
      <c r="AB524" s="21"/>
    </row>
    <row r="525" spans="4:28" x14ac:dyDescent="0.45">
      <c r="D525" s="39" t="str">
        <f t="shared" si="5"/>
        <v>Tariff summary_LDNO HV_Non-Domestic Aggregated or CT (Related MPAN)_Unit rate 3 
p/kWh</v>
      </c>
      <c r="E525" s="19" t="s">
        <v>47</v>
      </c>
      <c r="F525" s="19" t="s">
        <v>95</v>
      </c>
      <c r="G525" s="14"/>
      <c r="H525" s="19" t="s">
        <v>133</v>
      </c>
      <c r="I525" s="20" t="s">
        <v>51</v>
      </c>
      <c r="J525" s="5"/>
      <c r="K525" s="19" t="s">
        <v>49</v>
      </c>
      <c r="L525" s="21"/>
      <c r="M525" s="21"/>
      <c r="N525" s="67">
        <v>8.7999999999999995E-2</v>
      </c>
      <c r="O525" s="67">
        <v>9.2999999999999999E-2</v>
      </c>
      <c r="P525" s="67">
        <v>7.2999999999999995E-2</v>
      </c>
      <c r="Q525" s="67">
        <v>0.35399999999999998</v>
      </c>
      <c r="R525" s="67">
        <v>2.1999999999999999E-2</v>
      </c>
      <c r="S525" s="67">
        <v>8.0000000000000002E-3</v>
      </c>
      <c r="T525" s="67">
        <v>0.127</v>
      </c>
      <c r="U525" s="67">
        <v>6.6000000000000003E-2</v>
      </c>
      <c r="V525" s="67">
        <v>7.4999999999999997E-2</v>
      </c>
      <c r="W525" s="67">
        <v>0.107</v>
      </c>
      <c r="X525" s="67">
        <v>6.4000000000000001E-2</v>
      </c>
      <c r="Y525" s="67">
        <v>6.5000000000000002E-2</v>
      </c>
      <c r="Z525" s="67">
        <v>1.7999999999999999E-2</v>
      </c>
      <c r="AA525" s="67">
        <v>0.05</v>
      </c>
      <c r="AB525" s="21"/>
    </row>
    <row r="526" spans="4:28" x14ac:dyDescent="0.45">
      <c r="D526" s="39" t="str">
        <f t="shared" si="5"/>
        <v>Tariff summary_LDNO HV_LV Site Specific No Residual_Unit rate 3 
p/kWh</v>
      </c>
      <c r="E526" s="19" t="s">
        <v>47</v>
      </c>
      <c r="F526" s="19" t="s">
        <v>95</v>
      </c>
      <c r="G526" s="14"/>
      <c r="H526" s="19" t="s">
        <v>78</v>
      </c>
      <c r="I526" s="20" t="s">
        <v>51</v>
      </c>
      <c r="J526" s="5"/>
      <c r="K526" s="19" t="s">
        <v>49</v>
      </c>
      <c r="L526" s="21"/>
      <c r="M526" s="21"/>
      <c r="N526" s="67">
        <v>0.06</v>
      </c>
      <c r="O526" s="67">
        <v>6.7000000000000004E-2</v>
      </c>
      <c r="P526" s="67">
        <v>5.6000000000000001E-2</v>
      </c>
      <c r="Q526" s="67">
        <v>0.23699999999999999</v>
      </c>
      <c r="R526" s="67">
        <v>1.4E-2</v>
      </c>
      <c r="S526" s="67">
        <v>5.0000000000000001E-3</v>
      </c>
      <c r="T526" s="67">
        <v>7.9000000000000001E-2</v>
      </c>
      <c r="U526" s="67">
        <v>5.2999999999999999E-2</v>
      </c>
      <c r="V526" s="67">
        <v>5.3999999999999999E-2</v>
      </c>
      <c r="W526" s="67">
        <v>7.1999999999999995E-2</v>
      </c>
      <c r="X526" s="67">
        <v>4.5999999999999999E-2</v>
      </c>
      <c r="Y526" s="67">
        <v>4.9000000000000002E-2</v>
      </c>
      <c r="Z526" s="67">
        <v>1.0999999999999999E-2</v>
      </c>
      <c r="AA526" s="67">
        <v>4.1000000000000002E-2</v>
      </c>
      <c r="AB526" s="21"/>
    </row>
    <row r="527" spans="4:28" x14ac:dyDescent="0.45">
      <c r="D527" s="39" t="str">
        <f t="shared" si="5"/>
        <v>Tariff summary_LDNO HV_LV Site Specific Band 1_Unit rate 3 
p/kWh</v>
      </c>
      <c r="E527" s="19" t="s">
        <v>47</v>
      </c>
      <c r="F527" s="19" t="s">
        <v>95</v>
      </c>
      <c r="G527" s="14"/>
      <c r="H527" s="19" t="s">
        <v>79</v>
      </c>
      <c r="I527" s="20" t="s">
        <v>51</v>
      </c>
      <c r="J527" s="5"/>
      <c r="K527" s="19" t="s">
        <v>49</v>
      </c>
      <c r="L527" s="21"/>
      <c r="M527" s="21"/>
      <c r="N527" s="67">
        <v>0.06</v>
      </c>
      <c r="O527" s="67">
        <v>6.7000000000000004E-2</v>
      </c>
      <c r="P527" s="67">
        <v>5.6000000000000001E-2</v>
      </c>
      <c r="Q527" s="67">
        <v>0.23699999999999999</v>
      </c>
      <c r="R527" s="67">
        <v>1.4E-2</v>
      </c>
      <c r="S527" s="67">
        <v>5.0000000000000001E-3</v>
      </c>
      <c r="T527" s="67">
        <v>7.9000000000000001E-2</v>
      </c>
      <c r="U527" s="67">
        <v>2.9000000000000001E-2</v>
      </c>
      <c r="V527" s="67">
        <v>5.3999999999999999E-2</v>
      </c>
      <c r="W527" s="67">
        <v>7.1999999999999995E-2</v>
      </c>
      <c r="X527" s="67">
        <v>4.5999999999999999E-2</v>
      </c>
      <c r="Y527" s="67">
        <v>4.9000000000000002E-2</v>
      </c>
      <c r="Z527" s="67">
        <v>1.0999999999999999E-2</v>
      </c>
      <c r="AA527" s="67">
        <v>4.1000000000000002E-2</v>
      </c>
      <c r="AB527" s="21"/>
    </row>
    <row r="528" spans="4:28" x14ac:dyDescent="0.45">
      <c r="D528" s="39" t="str">
        <f t="shared" si="5"/>
        <v>Tariff summary_LDNO HV_LV Site Specific Band 2_Unit rate 3 
p/kWh</v>
      </c>
      <c r="E528" s="19" t="s">
        <v>47</v>
      </c>
      <c r="F528" s="19" t="s">
        <v>95</v>
      </c>
      <c r="G528" s="14"/>
      <c r="H528" s="19" t="s">
        <v>80</v>
      </c>
      <c r="I528" s="20" t="s">
        <v>51</v>
      </c>
      <c r="J528" s="5"/>
      <c r="K528" s="19" t="s">
        <v>49</v>
      </c>
      <c r="L528" s="21"/>
      <c r="M528" s="21"/>
      <c r="N528" s="67">
        <v>0.06</v>
      </c>
      <c r="O528" s="67">
        <v>6.7000000000000004E-2</v>
      </c>
      <c r="P528" s="67">
        <v>5.6000000000000001E-2</v>
      </c>
      <c r="Q528" s="67">
        <v>0.23699999999999999</v>
      </c>
      <c r="R528" s="67">
        <v>1.4E-2</v>
      </c>
      <c r="S528" s="67">
        <v>5.0000000000000001E-3</v>
      </c>
      <c r="T528" s="67">
        <v>7.9000000000000001E-2</v>
      </c>
      <c r="U528" s="67">
        <v>2.9000000000000001E-2</v>
      </c>
      <c r="V528" s="67">
        <v>5.3999999999999999E-2</v>
      </c>
      <c r="W528" s="67">
        <v>7.1999999999999995E-2</v>
      </c>
      <c r="X528" s="67">
        <v>4.5999999999999999E-2</v>
      </c>
      <c r="Y528" s="67">
        <v>4.9000000000000002E-2</v>
      </c>
      <c r="Z528" s="67">
        <v>1.0999999999999999E-2</v>
      </c>
      <c r="AA528" s="67">
        <v>4.1000000000000002E-2</v>
      </c>
      <c r="AB528" s="21"/>
    </row>
    <row r="529" spans="4:28" x14ac:dyDescent="0.45">
      <c r="D529" s="39" t="str">
        <f t="shared" si="5"/>
        <v>Tariff summary_LDNO HV_LV Site Specific Band 3_Unit rate 3 
p/kWh</v>
      </c>
      <c r="E529" s="19" t="s">
        <v>47</v>
      </c>
      <c r="F529" s="19" t="s">
        <v>95</v>
      </c>
      <c r="G529" s="14"/>
      <c r="H529" s="19" t="s">
        <v>81</v>
      </c>
      <c r="I529" s="20" t="s">
        <v>51</v>
      </c>
      <c r="J529" s="5"/>
      <c r="K529" s="19" t="s">
        <v>49</v>
      </c>
      <c r="L529" s="21"/>
      <c r="M529" s="21"/>
      <c r="N529" s="67">
        <v>0.06</v>
      </c>
      <c r="O529" s="67">
        <v>6.7000000000000004E-2</v>
      </c>
      <c r="P529" s="67">
        <v>5.6000000000000001E-2</v>
      </c>
      <c r="Q529" s="67">
        <v>0.23699999999999999</v>
      </c>
      <c r="R529" s="67">
        <v>1.4E-2</v>
      </c>
      <c r="S529" s="67">
        <v>5.0000000000000001E-3</v>
      </c>
      <c r="T529" s="67">
        <v>7.9000000000000001E-2</v>
      </c>
      <c r="U529" s="67">
        <v>2.9000000000000001E-2</v>
      </c>
      <c r="V529" s="67">
        <v>5.3999999999999999E-2</v>
      </c>
      <c r="W529" s="67">
        <v>7.1999999999999995E-2</v>
      </c>
      <c r="X529" s="67">
        <v>4.5999999999999999E-2</v>
      </c>
      <c r="Y529" s="67">
        <v>4.9000000000000002E-2</v>
      </c>
      <c r="Z529" s="67">
        <v>1.0999999999999999E-2</v>
      </c>
      <c r="AA529" s="67">
        <v>4.1000000000000002E-2</v>
      </c>
      <c r="AB529" s="21"/>
    </row>
    <row r="530" spans="4:28" x14ac:dyDescent="0.45">
      <c r="D530" s="39" t="str">
        <f t="shared" si="5"/>
        <v>Tariff summary_LDNO HV_LV Site Specific Band 4_Unit rate 3 
p/kWh</v>
      </c>
      <c r="E530" s="19" t="s">
        <v>47</v>
      </c>
      <c r="F530" s="19" t="s">
        <v>95</v>
      </c>
      <c r="G530" s="14"/>
      <c r="H530" s="19" t="s">
        <v>82</v>
      </c>
      <c r="I530" s="20" t="s">
        <v>51</v>
      </c>
      <c r="J530" s="5"/>
      <c r="K530" s="19" t="s">
        <v>49</v>
      </c>
      <c r="L530" s="21"/>
      <c r="M530" s="21"/>
      <c r="N530" s="67">
        <v>0.06</v>
      </c>
      <c r="O530" s="67">
        <v>6.7000000000000004E-2</v>
      </c>
      <c r="P530" s="67">
        <v>5.6000000000000001E-2</v>
      </c>
      <c r="Q530" s="67">
        <v>0.23699999999999999</v>
      </c>
      <c r="R530" s="67">
        <v>1.4E-2</v>
      </c>
      <c r="S530" s="67">
        <v>5.0000000000000001E-3</v>
      </c>
      <c r="T530" s="67">
        <v>7.9000000000000001E-2</v>
      </c>
      <c r="U530" s="67">
        <v>2.9000000000000001E-2</v>
      </c>
      <c r="V530" s="67">
        <v>5.3999999999999999E-2</v>
      </c>
      <c r="W530" s="67">
        <v>7.1999999999999995E-2</v>
      </c>
      <c r="X530" s="67">
        <v>4.5999999999999999E-2</v>
      </c>
      <c r="Y530" s="67">
        <v>4.9000000000000002E-2</v>
      </c>
      <c r="Z530" s="67">
        <v>1.0999999999999999E-2</v>
      </c>
      <c r="AA530" s="67">
        <v>4.1000000000000002E-2</v>
      </c>
      <c r="AB530" s="21"/>
    </row>
    <row r="531" spans="4:28" x14ac:dyDescent="0.45">
      <c r="D531" s="39" t="str">
        <f t="shared" si="5"/>
        <v>Tariff summary_LDNO HV_LV Sub Site Specific No Residual_Unit rate 3 
p/kWh</v>
      </c>
      <c r="E531" s="19" t="s">
        <v>47</v>
      </c>
      <c r="F531" s="19" t="s">
        <v>95</v>
      </c>
      <c r="G531" s="14"/>
      <c r="H531" s="19" t="s">
        <v>83</v>
      </c>
      <c r="I531" s="20" t="s">
        <v>51</v>
      </c>
      <c r="J531" s="5"/>
      <c r="K531" s="19" t="s">
        <v>49</v>
      </c>
      <c r="L531" s="21"/>
      <c r="M531" s="21"/>
      <c r="N531" s="67">
        <v>7.1999999999999995E-2</v>
      </c>
      <c r="O531" s="67">
        <v>6.0999999999999999E-2</v>
      </c>
      <c r="P531" s="67">
        <v>6.3E-2</v>
      </c>
      <c r="Q531" s="67">
        <v>0.188</v>
      </c>
      <c r="R531" s="67">
        <v>8.9999999999999993E-3</v>
      </c>
      <c r="S531" s="67">
        <v>3.0000000000000001E-3</v>
      </c>
      <c r="T531" s="67">
        <v>7.6999999999999999E-2</v>
      </c>
      <c r="U531" s="67">
        <v>3.3000000000000002E-2</v>
      </c>
      <c r="V531" s="67">
        <v>4.8000000000000001E-2</v>
      </c>
      <c r="W531" s="67">
        <v>6.4000000000000001E-2</v>
      </c>
      <c r="X531" s="67">
        <v>3.9E-2</v>
      </c>
      <c r="Y531" s="67">
        <v>3.3000000000000002E-2</v>
      </c>
      <c r="Z531" s="67">
        <v>8.0000000000000002E-3</v>
      </c>
      <c r="AA531" s="67">
        <v>0.05</v>
      </c>
      <c r="AB531" s="21"/>
    </row>
    <row r="532" spans="4:28" x14ac:dyDescent="0.45">
      <c r="D532" s="39" t="str">
        <f t="shared" si="5"/>
        <v>Tariff summary_LDNO HV_LV Sub Site Specific Band 1_Unit rate 3 
p/kWh</v>
      </c>
      <c r="E532" s="19" t="s">
        <v>47</v>
      </c>
      <c r="F532" s="19" t="s">
        <v>95</v>
      </c>
      <c r="G532" s="14"/>
      <c r="H532" s="19" t="s">
        <v>84</v>
      </c>
      <c r="I532" s="20" t="s">
        <v>51</v>
      </c>
      <c r="J532" s="5"/>
      <c r="K532" s="19" t="s">
        <v>49</v>
      </c>
      <c r="L532" s="21"/>
      <c r="M532" s="21"/>
      <c r="N532" s="67">
        <v>7.1999999999999995E-2</v>
      </c>
      <c r="O532" s="67">
        <v>6.0999999999999999E-2</v>
      </c>
      <c r="P532" s="67">
        <v>6.3E-2</v>
      </c>
      <c r="Q532" s="67">
        <v>0.188</v>
      </c>
      <c r="R532" s="67">
        <v>8.9999999999999993E-3</v>
      </c>
      <c r="S532" s="67">
        <v>3.0000000000000001E-3</v>
      </c>
      <c r="T532" s="67">
        <v>7.6999999999999999E-2</v>
      </c>
      <c r="U532" s="67">
        <v>0</v>
      </c>
      <c r="V532" s="67">
        <v>4.8000000000000001E-2</v>
      </c>
      <c r="W532" s="67">
        <v>6.4000000000000001E-2</v>
      </c>
      <c r="X532" s="67">
        <v>3.9E-2</v>
      </c>
      <c r="Y532" s="67">
        <v>3.3000000000000002E-2</v>
      </c>
      <c r="Z532" s="67">
        <v>8.0000000000000002E-3</v>
      </c>
      <c r="AA532" s="67">
        <v>0.05</v>
      </c>
      <c r="AB532" s="21"/>
    </row>
    <row r="533" spans="4:28" x14ac:dyDescent="0.45">
      <c r="D533" s="39" t="str">
        <f t="shared" si="5"/>
        <v>Tariff summary_LDNO HV_LV Sub Site Specific Band 2_Unit rate 3 
p/kWh</v>
      </c>
      <c r="E533" s="19" t="s">
        <v>47</v>
      </c>
      <c r="F533" s="19" t="s">
        <v>95</v>
      </c>
      <c r="G533" s="14"/>
      <c r="H533" s="19" t="s">
        <v>85</v>
      </c>
      <c r="I533" s="20" t="s">
        <v>51</v>
      </c>
      <c r="J533" s="5"/>
      <c r="K533" s="19" t="s">
        <v>49</v>
      </c>
      <c r="L533" s="21"/>
      <c r="M533" s="21"/>
      <c r="N533" s="67">
        <v>7.1999999999999995E-2</v>
      </c>
      <c r="O533" s="67">
        <v>6.0999999999999999E-2</v>
      </c>
      <c r="P533" s="67">
        <v>6.3E-2</v>
      </c>
      <c r="Q533" s="67">
        <v>0.188</v>
      </c>
      <c r="R533" s="67">
        <v>8.9999999999999993E-3</v>
      </c>
      <c r="S533" s="67">
        <v>3.0000000000000001E-3</v>
      </c>
      <c r="T533" s="67">
        <v>7.6999999999999999E-2</v>
      </c>
      <c r="U533" s="67">
        <v>0</v>
      </c>
      <c r="V533" s="67">
        <v>4.8000000000000001E-2</v>
      </c>
      <c r="W533" s="67">
        <v>6.4000000000000001E-2</v>
      </c>
      <c r="X533" s="67">
        <v>3.9E-2</v>
      </c>
      <c r="Y533" s="67">
        <v>3.3000000000000002E-2</v>
      </c>
      <c r="Z533" s="67">
        <v>8.0000000000000002E-3</v>
      </c>
      <c r="AA533" s="67">
        <v>0.05</v>
      </c>
      <c r="AB533" s="21"/>
    </row>
    <row r="534" spans="4:28" x14ac:dyDescent="0.45">
      <c r="D534" s="39" t="str">
        <f t="shared" si="5"/>
        <v>Tariff summary_LDNO HV_LV Sub Site Specific Band 3_Unit rate 3 
p/kWh</v>
      </c>
      <c r="E534" s="19" t="s">
        <v>47</v>
      </c>
      <c r="F534" s="19" t="s">
        <v>95</v>
      </c>
      <c r="G534" s="14"/>
      <c r="H534" s="19" t="s">
        <v>86</v>
      </c>
      <c r="I534" s="20" t="s">
        <v>51</v>
      </c>
      <c r="J534" s="5"/>
      <c r="K534" s="19" t="s">
        <v>49</v>
      </c>
      <c r="L534" s="21"/>
      <c r="M534" s="21"/>
      <c r="N534" s="67">
        <v>7.1999999999999995E-2</v>
      </c>
      <c r="O534" s="67">
        <v>6.0999999999999999E-2</v>
      </c>
      <c r="P534" s="67">
        <v>6.3E-2</v>
      </c>
      <c r="Q534" s="67">
        <v>0.188</v>
      </c>
      <c r="R534" s="67">
        <v>8.9999999999999993E-3</v>
      </c>
      <c r="S534" s="67">
        <v>3.0000000000000001E-3</v>
      </c>
      <c r="T534" s="67">
        <v>7.6999999999999999E-2</v>
      </c>
      <c r="U534" s="67">
        <v>0</v>
      </c>
      <c r="V534" s="67">
        <v>4.8000000000000001E-2</v>
      </c>
      <c r="W534" s="67">
        <v>6.4000000000000001E-2</v>
      </c>
      <c r="X534" s="67">
        <v>3.9E-2</v>
      </c>
      <c r="Y534" s="67">
        <v>3.3000000000000002E-2</v>
      </c>
      <c r="Z534" s="67">
        <v>8.0000000000000002E-3</v>
      </c>
      <c r="AA534" s="67">
        <v>0.05</v>
      </c>
      <c r="AB534" s="21"/>
    </row>
    <row r="535" spans="4:28" x14ac:dyDescent="0.45">
      <c r="D535" s="39" t="str">
        <f t="shared" si="5"/>
        <v>Tariff summary_LDNO HV_LV Sub Site Specific Band 4_Unit rate 3 
p/kWh</v>
      </c>
      <c r="E535" s="19" t="s">
        <v>47</v>
      </c>
      <c r="F535" s="19" t="s">
        <v>95</v>
      </c>
      <c r="G535" s="14"/>
      <c r="H535" s="19" t="s">
        <v>87</v>
      </c>
      <c r="I535" s="20" t="s">
        <v>51</v>
      </c>
      <c r="J535" s="5"/>
      <c r="K535" s="19" t="s">
        <v>49</v>
      </c>
      <c r="L535" s="21"/>
      <c r="M535" s="21"/>
      <c r="N535" s="67">
        <v>7.1999999999999995E-2</v>
      </c>
      <c r="O535" s="67">
        <v>6.0999999999999999E-2</v>
      </c>
      <c r="P535" s="67">
        <v>6.3E-2</v>
      </c>
      <c r="Q535" s="67">
        <v>0.188</v>
      </c>
      <c r="R535" s="67">
        <v>8.9999999999999993E-3</v>
      </c>
      <c r="S535" s="67">
        <v>3.0000000000000001E-3</v>
      </c>
      <c r="T535" s="67">
        <v>7.6999999999999999E-2</v>
      </c>
      <c r="U535" s="67">
        <v>0</v>
      </c>
      <c r="V535" s="67">
        <v>4.8000000000000001E-2</v>
      </c>
      <c r="W535" s="67">
        <v>6.4000000000000001E-2</v>
      </c>
      <c r="X535" s="67">
        <v>3.9E-2</v>
      </c>
      <c r="Y535" s="67">
        <v>3.3000000000000002E-2</v>
      </c>
      <c r="Z535" s="67">
        <v>8.0000000000000002E-3</v>
      </c>
      <c r="AA535" s="67">
        <v>0.05</v>
      </c>
      <c r="AB535" s="21"/>
    </row>
    <row r="536" spans="4:28" x14ac:dyDescent="0.45">
      <c r="D536" s="39" t="str">
        <f t="shared" si="5"/>
        <v>Tariff summary_LDNO HV_HV Site Specific No Residual_Unit rate 3 
p/kWh</v>
      </c>
      <c r="E536" s="19" t="s">
        <v>47</v>
      </c>
      <c r="F536" s="19" t="s">
        <v>95</v>
      </c>
      <c r="G536" s="14"/>
      <c r="H536" s="19" t="s">
        <v>88</v>
      </c>
      <c r="I536" s="20" t="s">
        <v>51</v>
      </c>
      <c r="J536" s="5"/>
      <c r="K536" s="19" t="s">
        <v>49</v>
      </c>
      <c r="L536" s="21"/>
      <c r="M536" s="21"/>
      <c r="N536" s="67">
        <v>5.3999999999999999E-2</v>
      </c>
      <c r="O536" s="67">
        <v>4.8000000000000001E-2</v>
      </c>
      <c r="P536" s="67">
        <v>5.1999999999999998E-2</v>
      </c>
      <c r="Q536" s="67">
        <v>0.13500000000000001</v>
      </c>
      <c r="R536" s="67">
        <v>8.0000000000000002E-3</v>
      </c>
      <c r="S536" s="67">
        <v>2E-3</v>
      </c>
      <c r="T536" s="67">
        <v>0.05</v>
      </c>
      <c r="U536" s="67">
        <v>2.3E-2</v>
      </c>
      <c r="V536" s="67">
        <v>0.04</v>
      </c>
      <c r="W536" s="67">
        <v>5.3999999999999999E-2</v>
      </c>
      <c r="X536" s="67">
        <v>2.3E-2</v>
      </c>
      <c r="Y536" s="67">
        <v>1.6E-2</v>
      </c>
      <c r="Z536" s="67">
        <v>3.0000000000000001E-3</v>
      </c>
      <c r="AA536" s="67">
        <v>4.7E-2</v>
      </c>
      <c r="AB536" s="21"/>
    </row>
    <row r="537" spans="4:28" x14ac:dyDescent="0.45">
      <c r="D537" s="39" t="str">
        <f t="shared" si="5"/>
        <v>Tariff summary_LDNO HV_HV Site Specific Band 1_Unit rate 3 
p/kWh</v>
      </c>
      <c r="E537" s="19" t="s">
        <v>47</v>
      </c>
      <c r="F537" s="19" t="s">
        <v>95</v>
      </c>
      <c r="G537" s="14"/>
      <c r="H537" s="19" t="s">
        <v>89</v>
      </c>
      <c r="I537" s="20" t="s">
        <v>51</v>
      </c>
      <c r="J537" s="5"/>
      <c r="K537" s="19" t="s">
        <v>49</v>
      </c>
      <c r="L537" s="21"/>
      <c r="M537" s="21"/>
      <c r="N537" s="67">
        <v>5.3999999999999999E-2</v>
      </c>
      <c r="O537" s="67">
        <v>4.8000000000000001E-2</v>
      </c>
      <c r="P537" s="67">
        <v>5.1999999999999998E-2</v>
      </c>
      <c r="Q537" s="67">
        <v>0.13500000000000001</v>
      </c>
      <c r="R537" s="67">
        <v>8.0000000000000002E-3</v>
      </c>
      <c r="S537" s="67">
        <v>2E-3</v>
      </c>
      <c r="T537" s="67">
        <v>0.05</v>
      </c>
      <c r="U537" s="67">
        <v>0</v>
      </c>
      <c r="V537" s="67">
        <v>0.04</v>
      </c>
      <c r="W537" s="67">
        <v>5.3999999999999999E-2</v>
      </c>
      <c r="X537" s="67">
        <v>2.3E-2</v>
      </c>
      <c r="Y537" s="67">
        <v>1.6E-2</v>
      </c>
      <c r="Z537" s="67">
        <v>3.0000000000000001E-3</v>
      </c>
      <c r="AA537" s="67">
        <v>4.7E-2</v>
      </c>
      <c r="AB537" s="21"/>
    </row>
    <row r="538" spans="4:28" x14ac:dyDescent="0.45">
      <c r="D538" s="39" t="str">
        <f t="shared" si="5"/>
        <v>Tariff summary_LDNO HV_HV Site Specific Band 2_Unit rate 3 
p/kWh</v>
      </c>
      <c r="E538" s="19" t="s">
        <v>47</v>
      </c>
      <c r="F538" s="19" t="s">
        <v>95</v>
      </c>
      <c r="G538" s="14"/>
      <c r="H538" s="19" t="s">
        <v>90</v>
      </c>
      <c r="I538" s="20" t="s">
        <v>51</v>
      </c>
      <c r="J538" s="5"/>
      <c r="K538" s="19" t="s">
        <v>49</v>
      </c>
      <c r="L538" s="21"/>
      <c r="M538" s="21"/>
      <c r="N538" s="67">
        <v>5.3999999999999999E-2</v>
      </c>
      <c r="O538" s="67">
        <v>4.8000000000000001E-2</v>
      </c>
      <c r="P538" s="67">
        <v>5.1999999999999998E-2</v>
      </c>
      <c r="Q538" s="67">
        <v>0.13500000000000001</v>
      </c>
      <c r="R538" s="67">
        <v>8.0000000000000002E-3</v>
      </c>
      <c r="S538" s="67">
        <v>2E-3</v>
      </c>
      <c r="T538" s="67">
        <v>0.05</v>
      </c>
      <c r="U538" s="67">
        <v>0</v>
      </c>
      <c r="V538" s="67">
        <v>0.04</v>
      </c>
      <c r="W538" s="67">
        <v>5.3999999999999999E-2</v>
      </c>
      <c r="X538" s="67">
        <v>2.3E-2</v>
      </c>
      <c r="Y538" s="67">
        <v>1.6E-2</v>
      </c>
      <c r="Z538" s="67">
        <v>3.0000000000000001E-3</v>
      </c>
      <c r="AA538" s="67">
        <v>4.7E-2</v>
      </c>
      <c r="AB538" s="21"/>
    </row>
    <row r="539" spans="4:28" x14ac:dyDescent="0.45">
      <c r="D539" s="39" t="str">
        <f t="shared" si="5"/>
        <v>Tariff summary_LDNO HV_HV Site Specific Band 3_Unit rate 3 
p/kWh</v>
      </c>
      <c r="E539" s="19" t="s">
        <v>47</v>
      </c>
      <c r="F539" s="19" t="s">
        <v>95</v>
      </c>
      <c r="G539" s="14"/>
      <c r="H539" s="19" t="s">
        <v>91</v>
      </c>
      <c r="I539" s="20" t="s">
        <v>51</v>
      </c>
      <c r="J539" s="5"/>
      <c r="K539" s="19" t="s">
        <v>49</v>
      </c>
      <c r="L539" s="21"/>
      <c r="M539" s="21"/>
      <c r="N539" s="67">
        <v>5.3999999999999999E-2</v>
      </c>
      <c r="O539" s="67">
        <v>4.8000000000000001E-2</v>
      </c>
      <c r="P539" s="67">
        <v>5.1999999999999998E-2</v>
      </c>
      <c r="Q539" s="67">
        <v>0.13500000000000001</v>
      </c>
      <c r="R539" s="67">
        <v>8.0000000000000002E-3</v>
      </c>
      <c r="S539" s="67">
        <v>2E-3</v>
      </c>
      <c r="T539" s="67">
        <v>0.05</v>
      </c>
      <c r="U539" s="67">
        <v>0</v>
      </c>
      <c r="V539" s="67">
        <v>0.04</v>
      </c>
      <c r="W539" s="67">
        <v>5.3999999999999999E-2</v>
      </c>
      <c r="X539" s="67">
        <v>2.3E-2</v>
      </c>
      <c r="Y539" s="67">
        <v>1.6E-2</v>
      </c>
      <c r="Z539" s="67">
        <v>3.0000000000000001E-3</v>
      </c>
      <c r="AA539" s="67">
        <v>4.7E-2</v>
      </c>
      <c r="AB539" s="21"/>
    </row>
    <row r="540" spans="4:28" x14ac:dyDescent="0.45">
      <c r="D540" s="39" t="str">
        <f t="shared" si="5"/>
        <v>Tariff summary_LDNO HV_HV Site Specific Band 4_Unit rate 3 
p/kWh</v>
      </c>
      <c r="E540" s="19" t="s">
        <v>47</v>
      </c>
      <c r="F540" s="19" t="s">
        <v>95</v>
      </c>
      <c r="G540" s="14"/>
      <c r="H540" s="19" t="s">
        <v>92</v>
      </c>
      <c r="I540" s="20" t="s">
        <v>51</v>
      </c>
      <c r="J540" s="5"/>
      <c r="K540" s="19" t="s">
        <v>49</v>
      </c>
      <c r="L540" s="21"/>
      <c r="M540" s="21"/>
      <c r="N540" s="67">
        <v>5.3999999999999999E-2</v>
      </c>
      <c r="O540" s="67">
        <v>4.8000000000000001E-2</v>
      </c>
      <c r="P540" s="67">
        <v>5.1999999999999998E-2</v>
      </c>
      <c r="Q540" s="67">
        <v>0.13500000000000001</v>
      </c>
      <c r="R540" s="67">
        <v>8.0000000000000002E-3</v>
      </c>
      <c r="S540" s="67">
        <v>2E-3</v>
      </c>
      <c r="T540" s="67">
        <v>0.05</v>
      </c>
      <c r="U540" s="67">
        <v>0</v>
      </c>
      <c r="V540" s="67">
        <v>0.04</v>
      </c>
      <c r="W540" s="67">
        <v>5.3999999999999999E-2</v>
      </c>
      <c r="X540" s="67">
        <v>2.3E-2</v>
      </c>
      <c r="Y540" s="67">
        <v>1.6E-2</v>
      </c>
      <c r="Z540" s="67">
        <v>3.0000000000000001E-3</v>
      </c>
      <c r="AA540" s="67">
        <v>4.7E-2</v>
      </c>
      <c r="AB540" s="21"/>
    </row>
    <row r="541" spans="4:28" x14ac:dyDescent="0.45">
      <c r="D541" s="39" t="str">
        <f t="shared" si="5"/>
        <v>Tariff summary_LDNO HV_Unmetered Supplies_Unit rate 3 
p/kWh</v>
      </c>
      <c r="E541" s="19" t="s">
        <v>47</v>
      </c>
      <c r="F541" s="19" t="s">
        <v>95</v>
      </c>
      <c r="G541" s="14"/>
      <c r="H541" s="19" t="s">
        <v>60</v>
      </c>
      <c r="I541" s="20" t="s">
        <v>51</v>
      </c>
      <c r="J541" s="5"/>
      <c r="K541" s="19" t="s">
        <v>49</v>
      </c>
      <c r="L541" s="21"/>
      <c r="M541" s="21"/>
      <c r="N541" s="67">
        <v>1.667</v>
      </c>
      <c r="O541" s="67">
        <v>0.60099999999999998</v>
      </c>
      <c r="P541" s="67">
        <v>0.52</v>
      </c>
      <c r="Q541" s="67">
        <v>1.944</v>
      </c>
      <c r="R541" s="67">
        <v>1.268</v>
      </c>
      <c r="S541" s="67">
        <v>0.94599999999999995</v>
      </c>
      <c r="T541" s="67">
        <v>1.131</v>
      </c>
      <c r="U541" s="67">
        <v>7.0000000000000007E-2</v>
      </c>
      <c r="V541" s="67">
        <v>0.73699999999999999</v>
      </c>
      <c r="W541" s="67">
        <v>0.55400000000000005</v>
      </c>
      <c r="X541" s="67">
        <v>0.94399999999999995</v>
      </c>
      <c r="Y541" s="67">
        <v>1.0449999999999999</v>
      </c>
      <c r="Z541" s="67">
        <v>0.97699999999999998</v>
      </c>
      <c r="AA541" s="67">
        <v>0.95799999999999996</v>
      </c>
      <c r="AB541" s="21"/>
    </row>
    <row r="542" spans="4:28" x14ac:dyDescent="0.45">
      <c r="D542" s="39" t="str">
        <f t="shared" si="5"/>
        <v>Tariff summary_LDNO HV_LV Generation Aggregated_Unit rate 3 
p/kWh</v>
      </c>
      <c r="E542" s="19" t="s">
        <v>47</v>
      </c>
      <c r="F542" s="19" t="s">
        <v>95</v>
      </c>
      <c r="G542" s="14"/>
      <c r="H542" s="19" t="s">
        <v>61</v>
      </c>
      <c r="I542" s="20" t="s">
        <v>51</v>
      </c>
      <c r="J542" s="5"/>
      <c r="K542" s="19" t="s">
        <v>49</v>
      </c>
      <c r="L542" s="21"/>
      <c r="M542" s="21"/>
      <c r="N542" s="67">
        <v>-0.13800000000000001</v>
      </c>
      <c r="O542" s="67">
        <v>-0.156</v>
      </c>
      <c r="P542" s="67">
        <v>-0.11700000000000001</v>
      </c>
      <c r="Q542" s="67">
        <v>-0.49399999999999999</v>
      </c>
      <c r="R542" s="67">
        <v>-3.6999999999999998E-2</v>
      </c>
      <c r="S542" s="67">
        <v>-1.2E-2</v>
      </c>
      <c r="T542" s="67">
        <v>-0.17499999999999999</v>
      </c>
      <c r="U542" s="67">
        <v>-0.111</v>
      </c>
      <c r="V542" s="67">
        <v>-0.112</v>
      </c>
      <c r="W542" s="67">
        <v>-0.127</v>
      </c>
      <c r="X542" s="67">
        <v>-7.4999999999999997E-2</v>
      </c>
      <c r="Y542" s="67">
        <v>-8.6999999999999994E-2</v>
      </c>
      <c r="Z542" s="67">
        <v>-2.7E-2</v>
      </c>
      <c r="AA542" s="67">
        <v>-8.8999999999999996E-2</v>
      </c>
      <c r="AB542" s="21"/>
    </row>
    <row r="543" spans="4:28" x14ac:dyDescent="0.45">
      <c r="D543" s="39" t="str">
        <f t="shared" si="5"/>
        <v>Tariff summary_LDNO HV_LV Sub Generation Aggregated_Unit rate 3 
p/kWh</v>
      </c>
      <c r="E543" s="19" t="s">
        <v>47</v>
      </c>
      <c r="F543" s="19" t="s">
        <v>95</v>
      </c>
      <c r="G543" s="14"/>
      <c r="H543" s="19" t="s">
        <v>62</v>
      </c>
      <c r="I543" s="20" t="s">
        <v>51</v>
      </c>
      <c r="J543" s="5"/>
      <c r="K543" s="19" t="s">
        <v>49</v>
      </c>
      <c r="L543" s="21"/>
      <c r="M543" s="21"/>
      <c r="N543" s="67">
        <v>-0.11</v>
      </c>
      <c r="O543" s="67">
        <v>-0.13800000000000001</v>
      </c>
      <c r="P543" s="67">
        <v>-0.10299999999999999</v>
      </c>
      <c r="Q543" s="67">
        <v>-0.441</v>
      </c>
      <c r="R543" s="67">
        <v>-2.9000000000000001E-2</v>
      </c>
      <c r="S543" s="67">
        <v>-0.01</v>
      </c>
      <c r="T543" s="67">
        <v>-0.14899999999999999</v>
      </c>
      <c r="U543" s="67">
        <v>-9.0999999999999998E-2</v>
      </c>
      <c r="V543" s="67">
        <v>-9.5000000000000001E-2</v>
      </c>
      <c r="W543" s="67">
        <v>-0.109</v>
      </c>
      <c r="X543" s="67">
        <v>-6.4000000000000001E-2</v>
      </c>
      <c r="Y543" s="67">
        <v>-7.0000000000000007E-2</v>
      </c>
      <c r="Z543" s="67">
        <v>-2.1999999999999999E-2</v>
      </c>
      <c r="AA543" s="67">
        <v>-8.4000000000000005E-2</v>
      </c>
      <c r="AB543" s="21"/>
    </row>
    <row r="544" spans="4:28" x14ac:dyDescent="0.45">
      <c r="D544" s="39" t="str">
        <f t="shared" si="5"/>
        <v>Tariff summary_LDNO HV_LV Generation Site Specific_Unit rate 3 
p/kWh</v>
      </c>
      <c r="E544" s="19" t="s">
        <v>47</v>
      </c>
      <c r="F544" s="19" t="s">
        <v>95</v>
      </c>
      <c r="G544" s="14"/>
      <c r="H544" s="19" t="s">
        <v>63</v>
      </c>
      <c r="I544" s="20" t="s">
        <v>51</v>
      </c>
      <c r="J544" s="5"/>
      <c r="K544" s="19" t="s">
        <v>49</v>
      </c>
      <c r="L544" s="21"/>
      <c r="M544" s="21"/>
      <c r="N544" s="67">
        <v>-0.13800000000000001</v>
      </c>
      <c r="O544" s="67">
        <v>-0.156</v>
      </c>
      <c r="P544" s="67">
        <v>-0.11700000000000001</v>
      </c>
      <c r="Q544" s="67">
        <v>-0.49399999999999999</v>
      </c>
      <c r="R544" s="67">
        <v>-3.6999999999999998E-2</v>
      </c>
      <c r="S544" s="67">
        <v>-1.2E-2</v>
      </c>
      <c r="T544" s="67">
        <v>-0.17499999999999999</v>
      </c>
      <c r="U544" s="67">
        <v>-0.111</v>
      </c>
      <c r="V544" s="67">
        <v>-0.112</v>
      </c>
      <c r="W544" s="67">
        <v>-0.127</v>
      </c>
      <c r="X544" s="67">
        <v>-7.4999999999999997E-2</v>
      </c>
      <c r="Y544" s="67">
        <v>-8.6999999999999994E-2</v>
      </c>
      <c r="Z544" s="67">
        <v>-2.7E-2</v>
      </c>
      <c r="AA544" s="67">
        <v>-8.8999999999999996E-2</v>
      </c>
      <c r="AB544" s="21"/>
    </row>
    <row r="545" spans="4:28" x14ac:dyDescent="0.45">
      <c r="D545" s="39" t="str">
        <f t="shared" si="5"/>
        <v>Tariff summary_LDNO HV_LV Generation Site Specific no RP Charge_Unit rate 3 
p/kWh</v>
      </c>
      <c r="E545" s="19" t="s">
        <v>47</v>
      </c>
      <c r="F545" s="19" t="s">
        <v>95</v>
      </c>
      <c r="G545" s="14"/>
      <c r="H545" s="19" t="s">
        <v>64</v>
      </c>
      <c r="I545" s="20" t="s">
        <v>51</v>
      </c>
      <c r="J545" s="5"/>
      <c r="K545" s="19" t="s">
        <v>49</v>
      </c>
      <c r="L545" s="21"/>
      <c r="M545" s="21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21"/>
    </row>
    <row r="546" spans="4:28" x14ac:dyDescent="0.45">
      <c r="D546" s="39" t="str">
        <f t="shared" si="5"/>
        <v>Tariff summary_LDNO HV_LV Sub Generation Site Specific_Unit rate 3 
p/kWh</v>
      </c>
      <c r="E546" s="19" t="s">
        <v>47</v>
      </c>
      <c r="F546" s="19" t="s">
        <v>95</v>
      </c>
      <c r="G546" s="14"/>
      <c r="H546" s="19" t="s">
        <v>65</v>
      </c>
      <c r="I546" s="20" t="s">
        <v>51</v>
      </c>
      <c r="J546" s="5"/>
      <c r="K546" s="19" t="s">
        <v>49</v>
      </c>
      <c r="L546" s="21"/>
      <c r="M546" s="21"/>
      <c r="N546" s="67">
        <v>-0.11</v>
      </c>
      <c r="O546" s="67">
        <v>-0.13800000000000001</v>
      </c>
      <c r="P546" s="67">
        <v>-0.10299999999999999</v>
      </c>
      <c r="Q546" s="67">
        <v>-0.441</v>
      </c>
      <c r="R546" s="67">
        <v>-2.9000000000000001E-2</v>
      </c>
      <c r="S546" s="67">
        <v>-0.01</v>
      </c>
      <c r="T546" s="67">
        <v>-0.14899999999999999</v>
      </c>
      <c r="U546" s="67">
        <v>-9.0999999999999998E-2</v>
      </c>
      <c r="V546" s="67">
        <v>-9.5000000000000001E-2</v>
      </c>
      <c r="W546" s="67">
        <v>-0.109</v>
      </c>
      <c r="X546" s="67">
        <v>-6.4000000000000001E-2</v>
      </c>
      <c r="Y546" s="67">
        <v>-7.0000000000000007E-2</v>
      </c>
      <c r="Z546" s="67">
        <v>-2.1999999999999999E-2</v>
      </c>
      <c r="AA546" s="67">
        <v>-8.4000000000000005E-2</v>
      </c>
      <c r="AB546" s="21"/>
    </row>
    <row r="547" spans="4:28" x14ac:dyDescent="0.45">
      <c r="D547" s="39" t="str">
        <f t="shared" si="5"/>
        <v>Tariff summary_LDNO HV_LV Sub Generation Site Specific no RP Charge_Unit rate 3 
p/kWh</v>
      </c>
      <c r="E547" s="19" t="s">
        <v>47</v>
      </c>
      <c r="F547" s="19" t="s">
        <v>95</v>
      </c>
      <c r="G547" s="14"/>
      <c r="H547" s="19" t="s">
        <v>66</v>
      </c>
      <c r="I547" s="20" t="s">
        <v>51</v>
      </c>
      <c r="J547" s="5"/>
      <c r="K547" s="19" t="s">
        <v>49</v>
      </c>
      <c r="L547" s="21"/>
      <c r="M547" s="21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21"/>
    </row>
    <row r="548" spans="4:28" x14ac:dyDescent="0.45">
      <c r="D548" s="39" t="str">
        <f t="shared" si="5"/>
        <v>Tariff summary_LDNO HV_HV Generation Site Specific_Unit rate 3 
p/kWh</v>
      </c>
      <c r="E548" s="19" t="s">
        <v>47</v>
      </c>
      <c r="F548" s="19" t="s">
        <v>95</v>
      </c>
      <c r="G548" s="14"/>
      <c r="H548" s="19" t="s">
        <v>67</v>
      </c>
      <c r="I548" s="20" t="s">
        <v>51</v>
      </c>
      <c r="J548" s="5"/>
      <c r="K548" s="19" t="s">
        <v>49</v>
      </c>
      <c r="L548" s="21"/>
      <c r="M548" s="21"/>
      <c r="N548" s="67">
        <v>-7.5999999999999998E-2</v>
      </c>
      <c r="O548" s="67">
        <v>-7.5999999999999998E-2</v>
      </c>
      <c r="P548" s="67">
        <v>-7.1999999999999995E-2</v>
      </c>
      <c r="Q548" s="67">
        <v>-0.223</v>
      </c>
      <c r="R548" s="67">
        <v>-1.2999999999999999E-2</v>
      </c>
      <c r="S548" s="67">
        <v>-4.0000000000000001E-3</v>
      </c>
      <c r="T548" s="67">
        <v>-7.4999999999999997E-2</v>
      </c>
      <c r="U548" s="67">
        <v>-3.5000000000000003E-2</v>
      </c>
      <c r="V548" s="67">
        <v>-5.5E-2</v>
      </c>
      <c r="W548" s="67">
        <v>-7.0000000000000007E-2</v>
      </c>
      <c r="X548" s="67">
        <v>-3.6999999999999998E-2</v>
      </c>
      <c r="Y548" s="67">
        <v>-0.03</v>
      </c>
      <c r="Z548" s="67">
        <v>-7.0000000000000001E-3</v>
      </c>
      <c r="AA548" s="67">
        <v>-6.4000000000000001E-2</v>
      </c>
      <c r="AB548" s="21"/>
    </row>
    <row r="549" spans="4:28" x14ac:dyDescent="0.45">
      <c r="D549" s="39" t="str">
        <f t="shared" si="5"/>
        <v>Tariff summary_LDNO HV_HV Generation Site Specific no RP Charge_Unit rate 3 
p/kWh</v>
      </c>
      <c r="E549" s="19" t="s">
        <v>47</v>
      </c>
      <c r="F549" s="19" t="s">
        <v>95</v>
      </c>
      <c r="G549" s="14"/>
      <c r="H549" s="19" t="s">
        <v>68</v>
      </c>
      <c r="I549" s="20" t="s">
        <v>51</v>
      </c>
      <c r="J549" s="5"/>
      <c r="K549" s="19" t="s">
        <v>49</v>
      </c>
      <c r="L549" s="21"/>
      <c r="M549" s="21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21"/>
    </row>
    <row r="550" spans="4:28" x14ac:dyDescent="0.45">
      <c r="D550" s="39" t="str">
        <f t="shared" si="5"/>
        <v>Tariff summary_LDNO HV_Domestic Aggregated or CT with Residual_Fixed charge 
p/MPAN/day</v>
      </c>
      <c r="E550" s="19" t="s">
        <v>47</v>
      </c>
      <c r="F550" s="19" t="s">
        <v>95</v>
      </c>
      <c r="G550" s="14"/>
      <c r="H550" s="16" t="s">
        <v>126</v>
      </c>
      <c r="I550" s="18" t="s">
        <v>52</v>
      </c>
      <c r="J550" s="5"/>
      <c r="K550" s="19" t="s">
        <v>49</v>
      </c>
      <c r="L550" s="21"/>
      <c r="M550" s="21"/>
      <c r="N550" s="67">
        <v>8.32</v>
      </c>
      <c r="O550" s="67">
        <v>7.17</v>
      </c>
      <c r="P550" s="67">
        <v>6.87</v>
      </c>
      <c r="Q550" s="67">
        <v>9.11</v>
      </c>
      <c r="R550" s="67">
        <v>5.09</v>
      </c>
      <c r="S550" s="67">
        <v>8.91</v>
      </c>
      <c r="T550" s="67">
        <v>10.02</v>
      </c>
      <c r="U550" s="67">
        <v>0.09</v>
      </c>
      <c r="V550" s="67">
        <v>4.57</v>
      </c>
      <c r="W550" s="67">
        <v>2.88</v>
      </c>
      <c r="X550" s="67">
        <v>6.5</v>
      </c>
      <c r="Y550" s="67">
        <v>7.71</v>
      </c>
      <c r="Z550" s="67">
        <v>8.11</v>
      </c>
      <c r="AA550" s="67">
        <v>6.21</v>
      </c>
      <c r="AB550" s="21"/>
    </row>
    <row r="551" spans="4:28" x14ac:dyDescent="0.45">
      <c r="D551" s="39" t="str">
        <f t="shared" si="5"/>
        <v>Tariff summary_LDNO HV_Domestic Aggregated or CT (Related MPAN)_Fixed charge 
p/MPAN/day</v>
      </c>
      <c r="E551" s="19" t="s">
        <v>47</v>
      </c>
      <c r="F551" s="19" t="s">
        <v>95</v>
      </c>
      <c r="G551" s="14"/>
      <c r="H551" s="19" t="s">
        <v>127</v>
      </c>
      <c r="I551" s="20" t="s">
        <v>52</v>
      </c>
      <c r="J551" s="5"/>
      <c r="K551" s="19" t="s">
        <v>49</v>
      </c>
      <c r="L551" s="21"/>
      <c r="M551" s="21"/>
      <c r="N551" s="67">
        <v>0</v>
      </c>
      <c r="O551" s="67">
        <v>0</v>
      </c>
      <c r="P551" s="67">
        <v>0</v>
      </c>
      <c r="Q551" s="67">
        <v>0</v>
      </c>
      <c r="R551" s="67">
        <v>0</v>
      </c>
      <c r="S551" s="67">
        <v>0</v>
      </c>
      <c r="T551" s="67">
        <v>0</v>
      </c>
      <c r="U551" s="67">
        <v>0</v>
      </c>
      <c r="V551" s="67">
        <v>0</v>
      </c>
      <c r="W551" s="67">
        <v>0</v>
      </c>
      <c r="X551" s="67">
        <v>0</v>
      </c>
      <c r="Y551" s="67">
        <v>0</v>
      </c>
      <c r="Z551" s="67">
        <v>0</v>
      </c>
      <c r="AA551" s="67">
        <v>0</v>
      </c>
      <c r="AB551" s="21"/>
    </row>
    <row r="552" spans="4:28" x14ac:dyDescent="0.45">
      <c r="D552" s="39" t="str">
        <f t="shared" si="5"/>
        <v>Tariff summary_LDNO HV_Non-Domestic Aggregated or CT No Residual_Fixed charge 
p/MPAN/day</v>
      </c>
      <c r="E552" s="19" t="s">
        <v>47</v>
      </c>
      <c r="F552" s="19" t="s">
        <v>95</v>
      </c>
      <c r="G552" s="14"/>
      <c r="H552" s="19" t="s">
        <v>128</v>
      </c>
      <c r="I552" s="20" t="s">
        <v>52</v>
      </c>
      <c r="J552" s="5"/>
      <c r="K552" s="19" t="s">
        <v>49</v>
      </c>
      <c r="L552" s="21"/>
      <c r="M552" s="21"/>
      <c r="N552" s="67">
        <v>2.62</v>
      </c>
      <c r="O552" s="67">
        <v>2.99</v>
      </c>
      <c r="P552" s="67">
        <v>3.04</v>
      </c>
      <c r="Q552" s="67">
        <v>6.31</v>
      </c>
      <c r="R552" s="67">
        <v>3.87</v>
      </c>
      <c r="S552" s="67">
        <v>2.57</v>
      </c>
      <c r="T552" s="67">
        <v>2.8</v>
      </c>
      <c r="U552" s="67">
        <v>2</v>
      </c>
      <c r="V552" s="67">
        <v>2.41</v>
      </c>
      <c r="W552" s="67">
        <v>2.42</v>
      </c>
      <c r="X552" s="67">
        <v>4.9800000000000004</v>
      </c>
      <c r="Y552" s="67">
        <v>5.43</v>
      </c>
      <c r="Z552" s="67">
        <v>5.31</v>
      </c>
      <c r="AA552" s="67">
        <v>5.16</v>
      </c>
      <c r="AB552" s="21"/>
    </row>
    <row r="553" spans="4:28" x14ac:dyDescent="0.45">
      <c r="D553" s="39" t="str">
        <f t="shared" si="5"/>
        <v>Tariff summary_LDNO HV_Non-Domestic Aggregated or CT Band 1_Fixed charge 
p/MPAN/day</v>
      </c>
      <c r="E553" s="19" t="s">
        <v>47</v>
      </c>
      <c r="F553" s="19" t="s">
        <v>95</v>
      </c>
      <c r="G553" s="14"/>
      <c r="H553" s="19" t="s">
        <v>129</v>
      </c>
      <c r="I553" s="20" t="s">
        <v>52</v>
      </c>
      <c r="J553" s="5"/>
      <c r="K553" s="19" t="s">
        <v>49</v>
      </c>
      <c r="L553" s="21"/>
      <c r="M553" s="21"/>
      <c r="N553" s="67">
        <v>4.04</v>
      </c>
      <c r="O553" s="67">
        <v>5.0199999999999996</v>
      </c>
      <c r="P553" s="67">
        <v>4.8499999999999996</v>
      </c>
      <c r="Q553" s="67">
        <v>9.09</v>
      </c>
      <c r="R553" s="67">
        <v>5.36</v>
      </c>
      <c r="S553" s="67">
        <v>10.11</v>
      </c>
      <c r="T553" s="67">
        <v>10.54</v>
      </c>
      <c r="U553" s="67">
        <v>0.64</v>
      </c>
      <c r="V553" s="67">
        <v>3.24</v>
      </c>
      <c r="W553" s="67">
        <v>2.58</v>
      </c>
      <c r="X553" s="67">
        <v>6.7</v>
      </c>
      <c r="Y553" s="67">
        <v>7.44</v>
      </c>
      <c r="Z553" s="67">
        <v>7.38</v>
      </c>
      <c r="AA553" s="67">
        <v>6.81</v>
      </c>
      <c r="AB553" s="21"/>
    </row>
    <row r="554" spans="4:28" x14ac:dyDescent="0.45">
      <c r="D554" s="39" t="str">
        <f t="shared" si="5"/>
        <v>Tariff summary_LDNO HV_Non-Domestic Aggregated or CT Band 2_Fixed charge 
p/MPAN/day</v>
      </c>
      <c r="E554" s="19" t="s">
        <v>47</v>
      </c>
      <c r="F554" s="19" t="s">
        <v>95</v>
      </c>
      <c r="G554" s="14"/>
      <c r="H554" s="19" t="s">
        <v>130</v>
      </c>
      <c r="I554" s="20" t="s">
        <v>52</v>
      </c>
      <c r="J554" s="5"/>
      <c r="K554" s="19" t="s">
        <v>49</v>
      </c>
      <c r="L554" s="21"/>
      <c r="M554" s="21"/>
      <c r="N554" s="67">
        <v>9.61</v>
      </c>
      <c r="O554" s="67">
        <v>13.7</v>
      </c>
      <c r="P554" s="67">
        <v>12.18</v>
      </c>
      <c r="Q554" s="67">
        <v>14.77</v>
      </c>
      <c r="R554" s="67">
        <v>8.77</v>
      </c>
      <c r="S554" s="67">
        <v>21.68</v>
      </c>
      <c r="T554" s="67">
        <v>22.34</v>
      </c>
      <c r="U554" s="67">
        <v>0.05</v>
      </c>
      <c r="V554" s="67">
        <v>7.49</v>
      </c>
      <c r="W554" s="67">
        <v>3.29</v>
      </c>
      <c r="X554" s="67">
        <v>13.13</v>
      </c>
      <c r="Y554" s="67">
        <v>15.43</v>
      </c>
      <c r="Z554" s="67">
        <v>16.29</v>
      </c>
      <c r="AA554" s="67">
        <v>13.33</v>
      </c>
      <c r="AB554" s="21"/>
    </row>
    <row r="555" spans="4:28" x14ac:dyDescent="0.45">
      <c r="D555" s="39" t="str">
        <f t="shared" si="5"/>
        <v>Tariff summary_LDNO HV_Non-Domestic Aggregated or CT Band 3_Fixed charge 
p/MPAN/day</v>
      </c>
      <c r="E555" s="19" t="s">
        <v>47</v>
      </c>
      <c r="F555" s="19" t="s">
        <v>95</v>
      </c>
      <c r="G555" s="14"/>
      <c r="H555" s="19" t="s">
        <v>131</v>
      </c>
      <c r="I555" s="20" t="s">
        <v>52</v>
      </c>
      <c r="J555" s="5"/>
      <c r="K555" s="19" t="s">
        <v>49</v>
      </c>
      <c r="L555" s="21"/>
      <c r="M555" s="21"/>
      <c r="N555" s="67">
        <v>19.920000000000002</v>
      </c>
      <c r="O555" s="67">
        <v>29.62</v>
      </c>
      <c r="P555" s="67">
        <v>25.86</v>
      </c>
      <c r="Q555" s="67">
        <v>23.12</v>
      </c>
      <c r="R555" s="67">
        <v>14.98</v>
      </c>
      <c r="S555" s="67">
        <v>45.18</v>
      </c>
      <c r="T555" s="67">
        <v>46.34</v>
      </c>
      <c r="U555" s="67">
        <v>0.05</v>
      </c>
      <c r="V555" s="67">
        <v>14.98</v>
      </c>
      <c r="W555" s="67">
        <v>4.59</v>
      </c>
      <c r="X555" s="67">
        <v>25.07</v>
      </c>
      <c r="Y555" s="67">
        <v>29.31</v>
      </c>
      <c r="Z555" s="67">
        <v>31.21</v>
      </c>
      <c r="AA555" s="67">
        <v>25.05</v>
      </c>
      <c r="AB555" s="21"/>
    </row>
    <row r="556" spans="4:28" x14ac:dyDescent="0.45">
      <c r="D556" s="39" t="str">
        <f t="shared" si="5"/>
        <v>Tariff summary_LDNO HV_Non-Domestic Aggregated or CT Band 4_Fixed charge 
p/MPAN/day</v>
      </c>
      <c r="E556" s="19" t="s">
        <v>47</v>
      </c>
      <c r="F556" s="19" t="s">
        <v>95</v>
      </c>
      <c r="G556" s="14"/>
      <c r="H556" s="19" t="s">
        <v>132</v>
      </c>
      <c r="I556" s="20" t="s">
        <v>52</v>
      </c>
      <c r="J556" s="5"/>
      <c r="K556" s="19" t="s">
        <v>49</v>
      </c>
      <c r="L556" s="21"/>
      <c r="M556" s="21"/>
      <c r="N556" s="67">
        <v>56.48</v>
      </c>
      <c r="O556" s="67">
        <v>83.54</v>
      </c>
      <c r="P556" s="67">
        <v>74.86</v>
      </c>
      <c r="Q556" s="67">
        <v>50.68</v>
      </c>
      <c r="R556" s="67">
        <v>34.11</v>
      </c>
      <c r="S556" s="67">
        <v>128.81</v>
      </c>
      <c r="T556" s="67">
        <v>147.91999999999999</v>
      </c>
      <c r="U556" s="67">
        <v>0.05</v>
      </c>
      <c r="V556" s="67">
        <v>39.200000000000003</v>
      </c>
      <c r="W556" s="67">
        <v>9.1199999999999992</v>
      </c>
      <c r="X556" s="67">
        <v>68.92</v>
      </c>
      <c r="Y556" s="67">
        <v>84.51</v>
      </c>
      <c r="Z556" s="67">
        <v>90.45</v>
      </c>
      <c r="AA556" s="67">
        <v>68.760000000000005</v>
      </c>
      <c r="AB556" s="21"/>
    </row>
    <row r="557" spans="4:28" x14ac:dyDescent="0.45">
      <c r="D557" s="39" t="str">
        <f t="shared" si="5"/>
        <v>Tariff summary_LDNO HV_Non-Domestic Aggregated or CT (Related MPAN)_Fixed charge 
p/MPAN/day</v>
      </c>
      <c r="E557" s="19" t="s">
        <v>47</v>
      </c>
      <c r="F557" s="19" t="s">
        <v>95</v>
      </c>
      <c r="G557" s="14"/>
      <c r="H557" s="19" t="s">
        <v>133</v>
      </c>
      <c r="I557" s="20" t="s">
        <v>52</v>
      </c>
      <c r="J557" s="5"/>
      <c r="K557" s="19" t="s">
        <v>49</v>
      </c>
      <c r="L557" s="21"/>
      <c r="M557" s="21"/>
      <c r="N557" s="67">
        <v>0</v>
      </c>
      <c r="O557" s="67">
        <v>0</v>
      </c>
      <c r="P557" s="67">
        <v>0</v>
      </c>
      <c r="Q557" s="67">
        <v>0</v>
      </c>
      <c r="R557" s="67">
        <v>0</v>
      </c>
      <c r="S557" s="67">
        <v>0</v>
      </c>
      <c r="T557" s="67">
        <v>0</v>
      </c>
      <c r="U557" s="67">
        <v>0</v>
      </c>
      <c r="V557" s="67">
        <v>0</v>
      </c>
      <c r="W557" s="67">
        <v>0</v>
      </c>
      <c r="X557" s="67">
        <v>0</v>
      </c>
      <c r="Y557" s="67">
        <v>0</v>
      </c>
      <c r="Z557" s="67">
        <v>0</v>
      </c>
      <c r="AA557" s="67">
        <v>0</v>
      </c>
      <c r="AB557" s="21"/>
    </row>
    <row r="558" spans="4:28" x14ac:dyDescent="0.45">
      <c r="D558" s="39" t="str">
        <f t="shared" si="5"/>
        <v>Tariff summary_LDNO HV_LV Site Specific No Residual_Fixed charge 
p/MPAN/day</v>
      </c>
      <c r="E558" s="19" t="s">
        <v>47</v>
      </c>
      <c r="F558" s="19" t="s">
        <v>95</v>
      </c>
      <c r="G558" s="14"/>
      <c r="H558" s="19" t="s">
        <v>78</v>
      </c>
      <c r="I558" s="20" t="s">
        <v>52</v>
      </c>
      <c r="J558" s="5"/>
      <c r="K558" s="19" t="s">
        <v>49</v>
      </c>
      <c r="L558" s="21"/>
      <c r="M558" s="21"/>
      <c r="N558" s="67">
        <v>10.34</v>
      </c>
      <c r="O558" s="67">
        <v>5.8</v>
      </c>
      <c r="P558" s="67">
        <v>6.34</v>
      </c>
      <c r="Q558" s="67">
        <v>15.56</v>
      </c>
      <c r="R558" s="67">
        <v>8.09</v>
      </c>
      <c r="S558" s="67">
        <v>9.75</v>
      </c>
      <c r="T558" s="67">
        <v>10.71</v>
      </c>
      <c r="U558" s="67">
        <v>5.53</v>
      </c>
      <c r="V558" s="67">
        <v>7.5</v>
      </c>
      <c r="W558" s="67">
        <v>7.01</v>
      </c>
      <c r="X558" s="67">
        <v>7.47</v>
      </c>
      <c r="Y558" s="67">
        <v>7.45</v>
      </c>
      <c r="Z558" s="67">
        <v>7.05</v>
      </c>
      <c r="AA558" s="67">
        <v>7.67</v>
      </c>
      <c r="AB558" s="21"/>
    </row>
    <row r="559" spans="4:28" x14ac:dyDescent="0.45">
      <c r="D559" s="39" t="str">
        <f t="shared" si="5"/>
        <v>Tariff summary_LDNO HV_LV Site Specific Band 1_Fixed charge 
p/MPAN/day</v>
      </c>
      <c r="E559" s="19" t="s">
        <v>47</v>
      </c>
      <c r="F559" s="19" t="s">
        <v>95</v>
      </c>
      <c r="G559" s="14"/>
      <c r="H559" s="19" t="s">
        <v>79</v>
      </c>
      <c r="I559" s="20" t="s">
        <v>52</v>
      </c>
      <c r="J559" s="5"/>
      <c r="K559" s="19" t="s">
        <v>49</v>
      </c>
      <c r="L559" s="21"/>
      <c r="M559" s="21"/>
      <c r="N559" s="67">
        <v>81.150000000000006</v>
      </c>
      <c r="O559" s="67">
        <v>123.5</v>
      </c>
      <c r="P559" s="67">
        <v>112.37</v>
      </c>
      <c r="Q559" s="67">
        <v>114.11</v>
      </c>
      <c r="R559" s="67">
        <v>63.57</v>
      </c>
      <c r="S559" s="67">
        <v>236.15</v>
      </c>
      <c r="T559" s="67">
        <v>232.12</v>
      </c>
      <c r="U559" s="67">
        <v>1.26</v>
      </c>
      <c r="V559" s="67">
        <v>69.86</v>
      </c>
      <c r="W559" s="67">
        <v>17.39</v>
      </c>
      <c r="X559" s="67">
        <v>116.58</v>
      </c>
      <c r="Y559" s="67">
        <v>138.28</v>
      </c>
      <c r="Z559" s="67">
        <v>142.72999999999999</v>
      </c>
      <c r="AA559" s="67">
        <v>109.68</v>
      </c>
      <c r="AB559" s="21"/>
    </row>
    <row r="560" spans="4:28" x14ac:dyDescent="0.45">
      <c r="D560" s="39" t="str">
        <f t="shared" si="5"/>
        <v>Tariff summary_LDNO HV_LV Site Specific Band 2_Fixed charge 
p/MPAN/day</v>
      </c>
      <c r="E560" s="19" t="s">
        <v>47</v>
      </c>
      <c r="F560" s="19" t="s">
        <v>95</v>
      </c>
      <c r="G560" s="14"/>
      <c r="H560" s="19" t="s">
        <v>80</v>
      </c>
      <c r="I560" s="20" t="s">
        <v>52</v>
      </c>
      <c r="J560" s="5"/>
      <c r="K560" s="19" t="s">
        <v>49</v>
      </c>
      <c r="L560" s="21"/>
      <c r="M560" s="21"/>
      <c r="N560" s="67">
        <v>186.91</v>
      </c>
      <c r="O560" s="67">
        <v>273.06</v>
      </c>
      <c r="P560" s="67">
        <v>222.39</v>
      </c>
      <c r="Q560" s="67">
        <v>194.66</v>
      </c>
      <c r="R560" s="67">
        <v>111.22</v>
      </c>
      <c r="S560" s="67">
        <v>409.59</v>
      </c>
      <c r="T560" s="67">
        <v>459.77</v>
      </c>
      <c r="U560" s="67">
        <v>1.26</v>
      </c>
      <c r="V560" s="67">
        <v>112.58</v>
      </c>
      <c r="W560" s="67">
        <v>22.54</v>
      </c>
      <c r="X560" s="67">
        <v>199.79</v>
      </c>
      <c r="Y560" s="67">
        <v>253.12</v>
      </c>
      <c r="Z560" s="67">
        <v>260.48</v>
      </c>
      <c r="AA560" s="67">
        <v>211.98</v>
      </c>
      <c r="AB560" s="21"/>
    </row>
    <row r="561" spans="4:28" x14ac:dyDescent="0.45">
      <c r="D561" s="39" t="str">
        <f t="shared" si="5"/>
        <v>Tariff summary_LDNO HV_LV Site Specific Band 3_Fixed charge 
p/MPAN/day</v>
      </c>
      <c r="E561" s="19" t="s">
        <v>47</v>
      </c>
      <c r="F561" s="19" t="s">
        <v>95</v>
      </c>
      <c r="G561" s="14"/>
      <c r="H561" s="19" t="s">
        <v>81</v>
      </c>
      <c r="I561" s="20" t="s">
        <v>52</v>
      </c>
      <c r="J561" s="5"/>
      <c r="K561" s="19" t="s">
        <v>49</v>
      </c>
      <c r="L561" s="21"/>
      <c r="M561" s="21"/>
      <c r="N561" s="67">
        <v>298.33999999999997</v>
      </c>
      <c r="O561" s="67">
        <v>416.09</v>
      </c>
      <c r="P561" s="67">
        <v>349.8</v>
      </c>
      <c r="Q561" s="67">
        <v>313.79000000000002</v>
      </c>
      <c r="R561" s="67">
        <v>167.69</v>
      </c>
      <c r="S561" s="67">
        <v>689.77</v>
      </c>
      <c r="T561" s="67">
        <v>722.99</v>
      </c>
      <c r="U561" s="67">
        <v>1.26</v>
      </c>
      <c r="V561" s="67">
        <v>179.1</v>
      </c>
      <c r="W561" s="67">
        <v>33.450000000000003</v>
      </c>
      <c r="X561" s="67">
        <v>317.27999999999997</v>
      </c>
      <c r="Y561" s="67">
        <v>398.1</v>
      </c>
      <c r="Z561" s="67">
        <v>398.99</v>
      </c>
      <c r="AA561" s="67">
        <v>341.94</v>
      </c>
      <c r="AB561" s="21"/>
    </row>
    <row r="562" spans="4:28" x14ac:dyDescent="0.45">
      <c r="D562" s="39" t="str">
        <f t="shared" si="5"/>
        <v>Tariff summary_LDNO HV_LV Site Specific Band 4_Fixed charge 
p/MPAN/day</v>
      </c>
      <c r="E562" s="19" t="s">
        <v>47</v>
      </c>
      <c r="F562" s="19" t="s">
        <v>95</v>
      </c>
      <c r="G562" s="14"/>
      <c r="H562" s="19" t="s">
        <v>82</v>
      </c>
      <c r="I562" s="20" t="s">
        <v>52</v>
      </c>
      <c r="J562" s="5"/>
      <c r="K562" s="19" t="s">
        <v>49</v>
      </c>
      <c r="L562" s="21"/>
      <c r="M562" s="21"/>
      <c r="N562" s="67">
        <v>614.99</v>
      </c>
      <c r="O562" s="67">
        <v>1064.17</v>
      </c>
      <c r="P562" s="67">
        <v>687.94</v>
      </c>
      <c r="Q562" s="67">
        <v>705.13</v>
      </c>
      <c r="R562" s="67">
        <v>416.21</v>
      </c>
      <c r="S562" s="67">
        <v>1435.37</v>
      </c>
      <c r="T562" s="67">
        <v>1644.92</v>
      </c>
      <c r="U562" s="67">
        <v>1.26</v>
      </c>
      <c r="V562" s="67">
        <v>389.4</v>
      </c>
      <c r="W562" s="67">
        <v>63.75</v>
      </c>
      <c r="X562" s="67">
        <v>639.05999999999995</v>
      </c>
      <c r="Y562" s="67">
        <v>685.47</v>
      </c>
      <c r="Z562" s="67">
        <v>850.81</v>
      </c>
      <c r="AA562" s="67">
        <v>802.97</v>
      </c>
      <c r="AB562" s="21"/>
    </row>
    <row r="563" spans="4:28" x14ac:dyDescent="0.45">
      <c r="D563" s="39" t="str">
        <f t="shared" si="5"/>
        <v>Tariff summary_LDNO HV_LV Sub Site Specific No Residual_Fixed charge 
p/MPAN/day</v>
      </c>
      <c r="E563" s="19" t="s">
        <v>47</v>
      </c>
      <c r="F563" s="19" t="s">
        <v>95</v>
      </c>
      <c r="G563" s="14"/>
      <c r="H563" s="19" t="s">
        <v>83</v>
      </c>
      <c r="I563" s="20" t="s">
        <v>52</v>
      </c>
      <c r="J563" s="5"/>
      <c r="K563" s="19" t="s">
        <v>49</v>
      </c>
      <c r="L563" s="21"/>
      <c r="M563" s="21"/>
      <c r="N563" s="67">
        <v>52.4</v>
      </c>
      <c r="O563" s="67">
        <v>9.7100000000000009</v>
      </c>
      <c r="P563" s="67">
        <v>10.53</v>
      </c>
      <c r="Q563" s="67">
        <v>60.05</v>
      </c>
      <c r="R563" s="67">
        <v>29.84</v>
      </c>
      <c r="S563" s="67">
        <v>5.75</v>
      </c>
      <c r="T563" s="67">
        <v>6.2</v>
      </c>
      <c r="U563" s="67">
        <v>5.96</v>
      </c>
      <c r="V563" s="67">
        <v>8.68</v>
      </c>
      <c r="W563" s="67">
        <v>8.11</v>
      </c>
      <c r="X563" s="67">
        <v>8.48</v>
      </c>
      <c r="Y563" s="67">
        <v>9</v>
      </c>
      <c r="Z563" s="67">
        <v>8.99</v>
      </c>
      <c r="AA563" s="67">
        <v>9.19</v>
      </c>
      <c r="AB563" s="21"/>
    </row>
    <row r="564" spans="4:28" x14ac:dyDescent="0.45">
      <c r="D564" s="39" t="str">
        <f t="shared" si="5"/>
        <v>Tariff summary_LDNO HV_LV Sub Site Specific Band 1_Fixed charge 
p/MPAN/day</v>
      </c>
      <c r="E564" s="19" t="s">
        <v>47</v>
      </c>
      <c r="F564" s="19" t="s">
        <v>95</v>
      </c>
      <c r="G564" s="14"/>
      <c r="H564" s="19" t="s">
        <v>84</v>
      </c>
      <c r="I564" s="20" t="s">
        <v>52</v>
      </c>
      <c r="J564" s="5"/>
      <c r="K564" s="19" t="s">
        <v>49</v>
      </c>
      <c r="L564" s="21"/>
      <c r="M564" s="21"/>
      <c r="N564" s="67">
        <v>164.58</v>
      </c>
      <c r="O564" s="67">
        <v>208.65</v>
      </c>
      <c r="P564" s="67">
        <v>188.08</v>
      </c>
      <c r="Q564" s="67">
        <v>202.59</v>
      </c>
      <c r="R564" s="67">
        <v>118.46</v>
      </c>
      <c r="S564" s="67">
        <v>379.71</v>
      </c>
      <c r="T564" s="67">
        <v>364.63</v>
      </c>
      <c r="U564" s="67">
        <v>0.03</v>
      </c>
      <c r="V564" s="67">
        <v>102.02</v>
      </c>
      <c r="W564" s="67">
        <v>23.59</v>
      </c>
      <c r="X564" s="67">
        <v>167.81</v>
      </c>
      <c r="Y564" s="67">
        <v>212.16</v>
      </c>
      <c r="Z564" s="67">
        <v>232.56</v>
      </c>
      <c r="AA564" s="67">
        <v>166.44</v>
      </c>
      <c r="AB564" s="21"/>
    </row>
    <row r="565" spans="4:28" x14ac:dyDescent="0.45">
      <c r="D565" s="39" t="str">
        <f t="shared" si="5"/>
        <v>Tariff summary_LDNO HV_LV Sub Site Specific Band 2_Fixed charge 
p/MPAN/day</v>
      </c>
      <c r="E565" s="19" t="s">
        <v>47</v>
      </c>
      <c r="F565" s="19" t="s">
        <v>95</v>
      </c>
      <c r="G565" s="14"/>
      <c r="H565" s="19" t="s">
        <v>85</v>
      </c>
      <c r="I565" s="20" t="s">
        <v>52</v>
      </c>
      <c r="J565" s="5"/>
      <c r="K565" s="19" t="s">
        <v>49</v>
      </c>
      <c r="L565" s="21"/>
      <c r="M565" s="21"/>
      <c r="N565" s="67">
        <v>332.14</v>
      </c>
      <c r="O565" s="67">
        <v>461.44</v>
      </c>
      <c r="P565" s="67">
        <v>372.31</v>
      </c>
      <c r="Q565" s="67">
        <v>319.11</v>
      </c>
      <c r="R565" s="67">
        <v>194.57</v>
      </c>
      <c r="S565" s="67">
        <v>666.21</v>
      </c>
      <c r="T565" s="67">
        <v>733.15</v>
      </c>
      <c r="U565" s="67">
        <v>0.03</v>
      </c>
      <c r="V565" s="67">
        <v>165.95</v>
      </c>
      <c r="W565" s="67">
        <v>31.28</v>
      </c>
      <c r="X565" s="67">
        <v>289.31</v>
      </c>
      <c r="Y565" s="67">
        <v>390.49</v>
      </c>
      <c r="Z565" s="67">
        <v>426.57</v>
      </c>
      <c r="AA565" s="67">
        <v>324.12</v>
      </c>
      <c r="AB565" s="21"/>
    </row>
    <row r="566" spans="4:28" x14ac:dyDescent="0.45">
      <c r="D566" s="39" t="str">
        <f t="shared" si="5"/>
        <v>Tariff summary_LDNO HV_LV Sub Site Specific Band 3_Fixed charge 
p/MPAN/day</v>
      </c>
      <c r="E566" s="19" t="s">
        <v>47</v>
      </c>
      <c r="F566" s="19" t="s">
        <v>95</v>
      </c>
      <c r="G566" s="14"/>
      <c r="H566" s="19" t="s">
        <v>86</v>
      </c>
      <c r="I566" s="20" t="s">
        <v>52</v>
      </c>
      <c r="J566" s="5"/>
      <c r="K566" s="12" t="s">
        <v>49</v>
      </c>
      <c r="L566" s="26"/>
      <c r="M566" s="26"/>
      <c r="N566" s="67">
        <v>508.67</v>
      </c>
      <c r="O566" s="67">
        <v>703.19</v>
      </c>
      <c r="P566" s="67">
        <v>585.67999999999995</v>
      </c>
      <c r="Q566" s="67">
        <v>491.41</v>
      </c>
      <c r="R566" s="67">
        <v>284.77</v>
      </c>
      <c r="S566" s="67">
        <v>1129</v>
      </c>
      <c r="T566" s="67">
        <v>1159.26</v>
      </c>
      <c r="U566" s="67">
        <v>0.03</v>
      </c>
      <c r="V566" s="67">
        <v>265.5</v>
      </c>
      <c r="W566" s="67">
        <v>47.56</v>
      </c>
      <c r="X566" s="67">
        <v>460.87</v>
      </c>
      <c r="Y566" s="67">
        <v>615.63</v>
      </c>
      <c r="Z566" s="67">
        <v>654.79</v>
      </c>
      <c r="AA566" s="67">
        <v>524.45000000000005</v>
      </c>
      <c r="AB566" s="26"/>
    </row>
    <row r="567" spans="4:28" x14ac:dyDescent="0.45">
      <c r="D567" s="39" t="str">
        <f t="shared" si="5"/>
        <v>Tariff summary_LDNO HV_LV Sub Site Specific Band 4_Fixed charge 
p/MPAN/day</v>
      </c>
      <c r="E567" s="19" t="s">
        <v>47</v>
      </c>
      <c r="F567" s="19" t="s">
        <v>95</v>
      </c>
      <c r="G567" s="14"/>
      <c r="H567" s="19" t="s">
        <v>87</v>
      </c>
      <c r="I567" s="20" t="s">
        <v>52</v>
      </c>
      <c r="J567" s="5"/>
      <c r="K567" s="12" t="s">
        <v>49</v>
      </c>
      <c r="L567" s="26"/>
      <c r="M567" s="26"/>
      <c r="N567" s="67">
        <v>1010.34</v>
      </c>
      <c r="O567" s="67">
        <v>1798.58</v>
      </c>
      <c r="P567" s="67">
        <v>1151.9100000000001</v>
      </c>
      <c r="Q567" s="67">
        <v>1057.46</v>
      </c>
      <c r="R567" s="67">
        <v>681.76</v>
      </c>
      <c r="S567" s="67">
        <v>2360.5700000000002</v>
      </c>
      <c r="T567" s="67">
        <v>2651.72</v>
      </c>
      <c r="U567" s="67">
        <v>0.03</v>
      </c>
      <c r="V567" s="67">
        <v>580.24</v>
      </c>
      <c r="W567" s="67">
        <v>92.78</v>
      </c>
      <c r="X567" s="67">
        <v>930.73</v>
      </c>
      <c r="Y567" s="67">
        <v>1061.8800000000001</v>
      </c>
      <c r="Z567" s="67">
        <v>1399.27</v>
      </c>
      <c r="AA567" s="67">
        <v>1235.0899999999999</v>
      </c>
      <c r="AB567" s="26"/>
    </row>
    <row r="568" spans="4:28" x14ac:dyDescent="0.45">
      <c r="D568" s="39" t="str">
        <f t="shared" si="5"/>
        <v>Tariff summary_LDNO HV_HV Site Specific No Residual_Fixed charge 
p/MPAN/day</v>
      </c>
      <c r="E568" s="19" t="s">
        <v>47</v>
      </c>
      <c r="F568" s="19" t="s">
        <v>95</v>
      </c>
      <c r="G568" s="14"/>
      <c r="H568" s="19" t="s">
        <v>88</v>
      </c>
      <c r="I568" s="20" t="s">
        <v>52</v>
      </c>
      <c r="J568" s="5"/>
      <c r="K568" s="12" t="s">
        <v>49</v>
      </c>
      <c r="L568" s="26"/>
      <c r="M568" s="26"/>
      <c r="N568" s="67">
        <v>136.07</v>
      </c>
      <c r="O568" s="67">
        <v>141.47999999999999</v>
      </c>
      <c r="P568" s="67">
        <v>159.02000000000001</v>
      </c>
      <c r="Q568" s="67">
        <v>288.44</v>
      </c>
      <c r="R568" s="67">
        <v>147.81</v>
      </c>
      <c r="S568" s="67">
        <v>97.54</v>
      </c>
      <c r="T568" s="67">
        <v>103.09</v>
      </c>
      <c r="U568" s="67">
        <v>82.67</v>
      </c>
      <c r="V568" s="67">
        <v>120.72</v>
      </c>
      <c r="W568" s="67">
        <v>112.98</v>
      </c>
      <c r="X568" s="67">
        <v>86.65</v>
      </c>
      <c r="Y568" s="67">
        <v>93.93</v>
      </c>
      <c r="Z568" s="67">
        <v>95.73</v>
      </c>
      <c r="AA568" s="67">
        <v>100.42</v>
      </c>
      <c r="AB568" s="26"/>
    </row>
    <row r="569" spans="4:28" x14ac:dyDescent="0.45">
      <c r="D569" s="39" t="str">
        <f t="shared" si="5"/>
        <v>Tariff summary_LDNO HV_HV Site Specific Band 1_Fixed charge 
p/MPAN/day</v>
      </c>
      <c r="E569" s="19" t="s">
        <v>47</v>
      </c>
      <c r="F569" s="19" t="s">
        <v>95</v>
      </c>
      <c r="G569" s="14"/>
      <c r="H569" s="19" t="s">
        <v>89</v>
      </c>
      <c r="I569" s="20" t="s">
        <v>52</v>
      </c>
      <c r="J569" s="5"/>
      <c r="K569" s="12" t="s">
        <v>49</v>
      </c>
      <c r="L569" s="26"/>
      <c r="M569" s="26"/>
      <c r="N569" s="67">
        <v>982.19</v>
      </c>
      <c r="O569" s="67">
        <v>1908.29</v>
      </c>
      <c r="P569" s="67">
        <v>1484.53</v>
      </c>
      <c r="Q569" s="67">
        <v>625.76</v>
      </c>
      <c r="R569" s="67">
        <v>770.29</v>
      </c>
      <c r="S569" s="67">
        <v>2303.25</v>
      </c>
      <c r="T569" s="67">
        <v>2233.2199999999998</v>
      </c>
      <c r="U569" s="67">
        <v>0.02</v>
      </c>
      <c r="V569" s="67">
        <v>548.46</v>
      </c>
      <c r="W569" s="67">
        <v>221.57</v>
      </c>
      <c r="X569" s="67">
        <v>928.29</v>
      </c>
      <c r="Y569" s="67">
        <v>1149.99</v>
      </c>
      <c r="Z569" s="67">
        <v>1689.55</v>
      </c>
      <c r="AA569" s="67">
        <v>1054.17</v>
      </c>
      <c r="AB569" s="26"/>
    </row>
    <row r="570" spans="4:28" x14ac:dyDescent="0.45">
      <c r="D570" s="39" t="str">
        <f t="shared" si="5"/>
        <v>Tariff summary_LDNO HV_HV Site Specific Band 2_Fixed charge 
p/MPAN/day</v>
      </c>
      <c r="E570" s="19" t="s">
        <v>47</v>
      </c>
      <c r="F570" s="19" t="s">
        <v>95</v>
      </c>
      <c r="G570" s="14"/>
      <c r="H570" s="19" t="s">
        <v>90</v>
      </c>
      <c r="I570" s="20" t="s">
        <v>52</v>
      </c>
      <c r="J570" s="5"/>
      <c r="K570" s="12" t="s">
        <v>49</v>
      </c>
      <c r="L570" s="26"/>
      <c r="M570" s="26"/>
      <c r="N570" s="67">
        <v>2901.78</v>
      </c>
      <c r="O570" s="67">
        <v>4717.34</v>
      </c>
      <c r="P570" s="67">
        <v>4152.1499999999996</v>
      </c>
      <c r="Q570" s="67">
        <v>2423.36</v>
      </c>
      <c r="R570" s="67">
        <v>1963.98</v>
      </c>
      <c r="S570" s="67">
        <v>6922.38</v>
      </c>
      <c r="T570" s="67">
        <v>7024.48</v>
      </c>
      <c r="U570" s="67">
        <v>0.02</v>
      </c>
      <c r="V570" s="67">
        <v>2536.1</v>
      </c>
      <c r="W570" s="67">
        <v>386.51</v>
      </c>
      <c r="X570" s="67">
        <v>2750.77</v>
      </c>
      <c r="Y570" s="67">
        <v>3407.02</v>
      </c>
      <c r="Z570" s="67">
        <v>4139.68</v>
      </c>
      <c r="AA570" s="67">
        <v>3604.93</v>
      </c>
      <c r="AB570" s="26"/>
    </row>
    <row r="571" spans="4:28" x14ac:dyDescent="0.45">
      <c r="D571" s="39" t="str">
        <f t="shared" si="5"/>
        <v>Tariff summary_LDNO HV_HV Site Specific Band 3_Fixed charge 
p/MPAN/day</v>
      </c>
      <c r="E571" s="19" t="s">
        <v>47</v>
      </c>
      <c r="F571" s="19" t="s">
        <v>95</v>
      </c>
      <c r="G571" s="14"/>
      <c r="H571" s="19" t="s">
        <v>91</v>
      </c>
      <c r="I571" s="20" t="s">
        <v>52</v>
      </c>
      <c r="J571" s="5"/>
      <c r="K571" s="12" t="s">
        <v>49</v>
      </c>
      <c r="L571" s="26"/>
      <c r="M571" s="26"/>
      <c r="N571" s="67">
        <v>5933.66</v>
      </c>
      <c r="O571" s="67">
        <v>8503.83</v>
      </c>
      <c r="P571" s="67">
        <v>8628.68</v>
      </c>
      <c r="Q571" s="67">
        <v>5401.22</v>
      </c>
      <c r="R571" s="67">
        <v>3481.34</v>
      </c>
      <c r="S571" s="67">
        <v>14132.55</v>
      </c>
      <c r="T571" s="67">
        <v>15231.81</v>
      </c>
      <c r="U571" s="67">
        <v>0.02</v>
      </c>
      <c r="V571" s="67">
        <v>2225.46</v>
      </c>
      <c r="W571" s="67">
        <v>672.92</v>
      </c>
      <c r="X571" s="67">
        <v>6225.36</v>
      </c>
      <c r="Y571" s="67">
        <v>7490.14</v>
      </c>
      <c r="Z571" s="67">
        <v>8974.07</v>
      </c>
      <c r="AA571" s="67">
        <v>7297.24</v>
      </c>
      <c r="AB571" s="26"/>
    </row>
    <row r="572" spans="4:28" x14ac:dyDescent="0.45">
      <c r="D572" s="39" t="str">
        <f t="shared" si="5"/>
        <v>Tariff summary_LDNO HV_HV Site Specific Band 4_Fixed charge 
p/MPAN/day</v>
      </c>
      <c r="E572" s="19" t="s">
        <v>47</v>
      </c>
      <c r="F572" s="19" t="s">
        <v>95</v>
      </c>
      <c r="G572" s="14"/>
      <c r="H572" s="19" t="s">
        <v>92</v>
      </c>
      <c r="I572" s="20" t="s">
        <v>52</v>
      </c>
      <c r="J572" s="5"/>
      <c r="K572" s="12" t="s">
        <v>49</v>
      </c>
      <c r="L572" s="26"/>
      <c r="M572" s="26"/>
      <c r="N572" s="67">
        <v>13656.18</v>
      </c>
      <c r="O572" s="67">
        <v>22323.27</v>
      </c>
      <c r="P572" s="67">
        <v>20522.939999999999</v>
      </c>
      <c r="Q572" s="67">
        <v>10849.5</v>
      </c>
      <c r="R572" s="67">
        <v>8905.42</v>
      </c>
      <c r="S572" s="67">
        <v>36652.370000000003</v>
      </c>
      <c r="T572" s="67">
        <v>29736.95</v>
      </c>
      <c r="U572" s="67">
        <v>0.02</v>
      </c>
      <c r="V572" s="67">
        <v>5549.02</v>
      </c>
      <c r="W572" s="67">
        <v>1481.86</v>
      </c>
      <c r="X572" s="67">
        <v>16609.490000000002</v>
      </c>
      <c r="Y572" s="67">
        <v>23134.03</v>
      </c>
      <c r="Z572" s="67">
        <v>22322.47</v>
      </c>
      <c r="AA572" s="67">
        <v>16172.2</v>
      </c>
      <c r="AB572" s="26"/>
    </row>
    <row r="573" spans="4:28" x14ac:dyDescent="0.45">
      <c r="D573" s="39" t="str">
        <f t="shared" si="5"/>
        <v>Tariff summary_LDNO HV_Unmetered Supplies_Fixed charge 
p/MPAN/day</v>
      </c>
      <c r="E573" s="19" t="s">
        <v>47</v>
      </c>
      <c r="F573" s="19" t="s">
        <v>95</v>
      </c>
      <c r="G573" s="14"/>
      <c r="H573" s="19" t="s">
        <v>60</v>
      </c>
      <c r="I573" s="20" t="s">
        <v>52</v>
      </c>
      <c r="J573" s="5"/>
      <c r="K573" s="12" t="s">
        <v>49</v>
      </c>
      <c r="L573" s="26"/>
      <c r="M573" s="26"/>
      <c r="N573" s="67">
        <v>0</v>
      </c>
      <c r="O573" s="67">
        <v>0</v>
      </c>
      <c r="P573" s="67">
        <v>0</v>
      </c>
      <c r="Q573" s="67">
        <v>0</v>
      </c>
      <c r="R573" s="67">
        <v>0</v>
      </c>
      <c r="S573" s="67">
        <v>0</v>
      </c>
      <c r="T573" s="67">
        <v>0</v>
      </c>
      <c r="U573" s="67">
        <v>0</v>
      </c>
      <c r="V573" s="67">
        <v>0</v>
      </c>
      <c r="W573" s="67">
        <v>0</v>
      </c>
      <c r="X573" s="67">
        <v>0</v>
      </c>
      <c r="Y573" s="67">
        <v>0</v>
      </c>
      <c r="Z573" s="67">
        <v>0</v>
      </c>
      <c r="AA573" s="67">
        <v>0</v>
      </c>
      <c r="AB573" s="26"/>
    </row>
    <row r="574" spans="4:28" x14ac:dyDescent="0.45">
      <c r="D574" s="39" t="str">
        <f t="shared" si="5"/>
        <v>Tariff summary_LDNO HV_LV Generation Aggregated_Fixed charge 
p/MPAN/day</v>
      </c>
      <c r="E574" s="19" t="s">
        <v>47</v>
      </c>
      <c r="F574" s="19" t="s">
        <v>95</v>
      </c>
      <c r="G574" s="14"/>
      <c r="H574" s="19" t="s">
        <v>61</v>
      </c>
      <c r="I574" s="20" t="s">
        <v>52</v>
      </c>
      <c r="J574" s="5"/>
      <c r="K574" s="12" t="s">
        <v>49</v>
      </c>
      <c r="L574" s="26"/>
      <c r="M574" s="26"/>
      <c r="N574" s="67">
        <v>0</v>
      </c>
      <c r="O574" s="67">
        <v>0</v>
      </c>
      <c r="P574" s="67">
        <v>0</v>
      </c>
      <c r="Q574" s="67">
        <v>0</v>
      </c>
      <c r="R574" s="67">
        <v>0</v>
      </c>
      <c r="S574" s="67">
        <v>0</v>
      </c>
      <c r="T574" s="67">
        <v>0</v>
      </c>
      <c r="U574" s="67">
        <v>0</v>
      </c>
      <c r="V574" s="67">
        <v>0</v>
      </c>
      <c r="W574" s="67">
        <v>0</v>
      </c>
      <c r="X574" s="67">
        <v>0</v>
      </c>
      <c r="Y574" s="67">
        <v>0</v>
      </c>
      <c r="Z574" s="67">
        <v>0</v>
      </c>
      <c r="AA574" s="67">
        <v>0</v>
      </c>
      <c r="AB574" s="26"/>
    </row>
    <row r="575" spans="4:28" x14ac:dyDescent="0.45">
      <c r="D575" s="39" t="str">
        <f t="shared" si="5"/>
        <v>Tariff summary_LDNO HV_LV Sub Generation Aggregated_Fixed charge 
p/MPAN/day</v>
      </c>
      <c r="E575" s="19" t="s">
        <v>47</v>
      </c>
      <c r="F575" s="19" t="s">
        <v>95</v>
      </c>
      <c r="G575" s="14"/>
      <c r="H575" s="19" t="s">
        <v>62</v>
      </c>
      <c r="I575" s="20" t="s">
        <v>52</v>
      </c>
      <c r="J575" s="5"/>
      <c r="K575" s="12" t="s">
        <v>49</v>
      </c>
      <c r="L575" s="26"/>
      <c r="M575" s="26"/>
      <c r="N575" s="67">
        <v>0</v>
      </c>
      <c r="O575" s="67">
        <v>0</v>
      </c>
      <c r="P575" s="67">
        <v>0</v>
      </c>
      <c r="Q575" s="67">
        <v>0</v>
      </c>
      <c r="R575" s="67">
        <v>0</v>
      </c>
      <c r="S575" s="67">
        <v>0</v>
      </c>
      <c r="T575" s="67">
        <v>0</v>
      </c>
      <c r="U575" s="67">
        <v>0</v>
      </c>
      <c r="V575" s="67">
        <v>0</v>
      </c>
      <c r="W575" s="67">
        <v>0</v>
      </c>
      <c r="X575" s="67">
        <v>0</v>
      </c>
      <c r="Y575" s="67">
        <v>0</v>
      </c>
      <c r="Z575" s="67">
        <v>0</v>
      </c>
      <c r="AA575" s="67">
        <v>0</v>
      </c>
      <c r="AB575" s="26"/>
    </row>
    <row r="576" spans="4:28" x14ac:dyDescent="0.45">
      <c r="D576" s="39" t="str">
        <f t="shared" si="5"/>
        <v>Tariff summary_LDNO HV_LV Generation Site Specific_Fixed charge 
p/MPAN/day</v>
      </c>
      <c r="E576" s="19" t="s">
        <v>47</v>
      </c>
      <c r="F576" s="19" t="s">
        <v>95</v>
      </c>
      <c r="G576" s="14"/>
      <c r="H576" s="19" t="s">
        <v>63</v>
      </c>
      <c r="I576" s="20" t="s">
        <v>52</v>
      </c>
      <c r="J576" s="5"/>
      <c r="K576" s="12" t="s">
        <v>49</v>
      </c>
      <c r="L576" s="26"/>
      <c r="M576" s="26"/>
      <c r="N576" s="67">
        <v>0</v>
      </c>
      <c r="O576" s="67">
        <v>0</v>
      </c>
      <c r="P576" s="67">
        <v>0</v>
      </c>
      <c r="Q576" s="67">
        <v>0</v>
      </c>
      <c r="R576" s="67">
        <v>0</v>
      </c>
      <c r="S576" s="67">
        <v>0</v>
      </c>
      <c r="T576" s="67">
        <v>0</v>
      </c>
      <c r="U576" s="67">
        <v>0</v>
      </c>
      <c r="V576" s="67">
        <v>0</v>
      </c>
      <c r="W576" s="67">
        <v>0</v>
      </c>
      <c r="X576" s="67">
        <v>0</v>
      </c>
      <c r="Y576" s="67">
        <v>0</v>
      </c>
      <c r="Z576" s="67">
        <v>0</v>
      </c>
      <c r="AA576" s="67">
        <v>0</v>
      </c>
      <c r="AB576" s="26"/>
    </row>
    <row r="577" spans="4:28" x14ac:dyDescent="0.45">
      <c r="D577" s="39" t="str">
        <f t="shared" si="5"/>
        <v>Tariff summary_LDNO HV_LV Generation Site Specific no RP Charge_Fixed charge 
p/MPAN/day</v>
      </c>
      <c r="E577" s="19" t="s">
        <v>47</v>
      </c>
      <c r="F577" s="19" t="s">
        <v>95</v>
      </c>
      <c r="G577" s="14"/>
      <c r="H577" s="19" t="s">
        <v>64</v>
      </c>
      <c r="I577" s="20" t="s">
        <v>52</v>
      </c>
      <c r="J577" s="5"/>
      <c r="K577" s="12" t="s">
        <v>49</v>
      </c>
      <c r="L577" s="26"/>
      <c r="M577" s="26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26"/>
    </row>
    <row r="578" spans="4:28" x14ac:dyDescent="0.45">
      <c r="D578" s="39" t="str">
        <f t="shared" si="5"/>
        <v>Tariff summary_LDNO HV_LV Sub Generation Site Specific_Fixed charge 
p/MPAN/day</v>
      </c>
      <c r="E578" s="19" t="s">
        <v>47</v>
      </c>
      <c r="F578" s="19" t="s">
        <v>95</v>
      </c>
      <c r="G578" s="14"/>
      <c r="H578" s="19" t="s">
        <v>65</v>
      </c>
      <c r="I578" s="20" t="s">
        <v>52</v>
      </c>
      <c r="J578" s="5"/>
      <c r="K578" s="12" t="s">
        <v>49</v>
      </c>
      <c r="L578" s="26"/>
      <c r="M578" s="26"/>
      <c r="N578" s="67">
        <v>0</v>
      </c>
      <c r="O578" s="67">
        <v>0</v>
      </c>
      <c r="P578" s="67">
        <v>0</v>
      </c>
      <c r="Q578" s="67">
        <v>0</v>
      </c>
      <c r="R578" s="67">
        <v>0</v>
      </c>
      <c r="S578" s="67">
        <v>0</v>
      </c>
      <c r="T578" s="67">
        <v>0</v>
      </c>
      <c r="U578" s="67">
        <v>0</v>
      </c>
      <c r="V578" s="67">
        <v>0</v>
      </c>
      <c r="W578" s="67">
        <v>0</v>
      </c>
      <c r="X578" s="67">
        <v>0</v>
      </c>
      <c r="Y578" s="67">
        <v>0</v>
      </c>
      <c r="Z578" s="67">
        <v>0</v>
      </c>
      <c r="AA578" s="67">
        <v>0</v>
      </c>
      <c r="AB578" s="26"/>
    </row>
    <row r="579" spans="4:28" x14ac:dyDescent="0.45">
      <c r="D579" s="39" t="str">
        <f t="shared" si="5"/>
        <v>Tariff summary_LDNO HV_LV Sub Generation Site Specific no RP Charge_Fixed charge 
p/MPAN/day</v>
      </c>
      <c r="E579" s="19" t="s">
        <v>47</v>
      </c>
      <c r="F579" s="19" t="s">
        <v>95</v>
      </c>
      <c r="G579" s="14"/>
      <c r="H579" s="19" t="s">
        <v>66</v>
      </c>
      <c r="I579" s="20" t="s">
        <v>52</v>
      </c>
      <c r="J579" s="5"/>
      <c r="K579" s="12" t="s">
        <v>49</v>
      </c>
      <c r="L579" s="26"/>
      <c r="M579" s="26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26"/>
    </row>
    <row r="580" spans="4:28" x14ac:dyDescent="0.45">
      <c r="D580" s="39" t="str">
        <f t="shared" si="5"/>
        <v>Tariff summary_LDNO HV_HV Generation Site Specific_Fixed charge 
p/MPAN/day</v>
      </c>
      <c r="E580" s="19" t="s">
        <v>47</v>
      </c>
      <c r="F580" s="19" t="s">
        <v>95</v>
      </c>
      <c r="G580" s="14"/>
      <c r="H580" s="19" t="s">
        <v>67</v>
      </c>
      <c r="I580" s="20" t="s">
        <v>52</v>
      </c>
      <c r="J580" s="5"/>
      <c r="K580" s="12" t="s">
        <v>49</v>
      </c>
      <c r="L580" s="26"/>
      <c r="M580" s="26"/>
      <c r="N580" s="67">
        <v>0</v>
      </c>
      <c r="O580" s="67">
        <v>0</v>
      </c>
      <c r="P580" s="67">
        <v>0</v>
      </c>
      <c r="Q580" s="67">
        <v>0</v>
      </c>
      <c r="R580" s="67">
        <v>0</v>
      </c>
      <c r="S580" s="67">
        <v>0</v>
      </c>
      <c r="T580" s="67">
        <v>0</v>
      </c>
      <c r="U580" s="67">
        <v>0</v>
      </c>
      <c r="V580" s="67">
        <v>0</v>
      </c>
      <c r="W580" s="67">
        <v>0</v>
      </c>
      <c r="X580" s="67">
        <v>0</v>
      </c>
      <c r="Y580" s="67">
        <v>0</v>
      </c>
      <c r="Z580" s="67">
        <v>0</v>
      </c>
      <c r="AA580" s="67">
        <v>0</v>
      </c>
      <c r="AB580" s="26"/>
    </row>
    <row r="581" spans="4:28" x14ac:dyDescent="0.45">
      <c r="D581" s="39" t="str">
        <f t="shared" si="5"/>
        <v>Tariff summary_LDNO HV_HV Generation Site Specific no RP Charge_Fixed charge 
p/MPAN/day</v>
      </c>
      <c r="E581" s="19" t="s">
        <v>47</v>
      </c>
      <c r="F581" s="19" t="s">
        <v>95</v>
      </c>
      <c r="G581" s="14"/>
      <c r="H581" s="19" t="s">
        <v>68</v>
      </c>
      <c r="I581" s="24" t="s">
        <v>52</v>
      </c>
      <c r="J581" s="5"/>
      <c r="K581" s="12" t="s">
        <v>49</v>
      </c>
      <c r="L581" s="26"/>
      <c r="M581" s="26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26"/>
    </row>
    <row r="582" spans="4:28" x14ac:dyDescent="0.45">
      <c r="D582" s="39" t="str">
        <f t="shared" si="5"/>
        <v>Tariff summary_LDNO HV_Domestic Aggregated or CT with Residual_Capacity charge 
p/kVA/day</v>
      </c>
      <c r="E582" s="19" t="s">
        <v>47</v>
      </c>
      <c r="F582" s="19" t="s">
        <v>95</v>
      </c>
      <c r="G582" s="14"/>
      <c r="H582" s="16" t="s">
        <v>126</v>
      </c>
      <c r="I582" s="20" t="s">
        <v>53</v>
      </c>
      <c r="J582" s="5"/>
      <c r="K582" s="12" t="s">
        <v>49</v>
      </c>
      <c r="L582" s="26"/>
      <c r="M582" s="26"/>
      <c r="N582" s="67">
        <v>0</v>
      </c>
      <c r="O582" s="67">
        <v>0</v>
      </c>
      <c r="P582" s="67">
        <v>0</v>
      </c>
      <c r="Q582" s="67">
        <v>0</v>
      </c>
      <c r="R582" s="67">
        <v>0</v>
      </c>
      <c r="S582" s="67">
        <v>0</v>
      </c>
      <c r="T582" s="67">
        <v>0</v>
      </c>
      <c r="U582" s="67">
        <v>0</v>
      </c>
      <c r="V582" s="67">
        <v>0</v>
      </c>
      <c r="W582" s="67">
        <v>0</v>
      </c>
      <c r="X582" s="67">
        <v>0</v>
      </c>
      <c r="Y582" s="67">
        <v>0</v>
      </c>
      <c r="Z582" s="67">
        <v>0</v>
      </c>
      <c r="AA582" s="67">
        <v>0</v>
      </c>
      <c r="AB582" s="26"/>
    </row>
    <row r="583" spans="4:28" x14ac:dyDescent="0.45">
      <c r="D583" s="39" t="str">
        <f t="shared" si="5"/>
        <v>Tariff summary_LDNO HV_Domestic Aggregated or CT (Related MPAN)_Capacity charge 
p/kVA/day</v>
      </c>
      <c r="E583" s="19" t="s">
        <v>47</v>
      </c>
      <c r="F583" s="19" t="s">
        <v>95</v>
      </c>
      <c r="G583" s="14"/>
      <c r="H583" s="19" t="s">
        <v>127</v>
      </c>
      <c r="I583" s="20" t="s">
        <v>53</v>
      </c>
      <c r="J583" s="5"/>
      <c r="K583" s="12" t="s">
        <v>49</v>
      </c>
      <c r="L583" s="26"/>
      <c r="M583" s="26"/>
      <c r="N583" s="67">
        <v>0</v>
      </c>
      <c r="O583" s="67">
        <v>0</v>
      </c>
      <c r="P583" s="67">
        <v>0</v>
      </c>
      <c r="Q583" s="67">
        <v>0</v>
      </c>
      <c r="R583" s="67">
        <v>0</v>
      </c>
      <c r="S583" s="67">
        <v>0</v>
      </c>
      <c r="T583" s="67">
        <v>0</v>
      </c>
      <c r="U583" s="67">
        <v>0</v>
      </c>
      <c r="V583" s="67">
        <v>0</v>
      </c>
      <c r="W583" s="67">
        <v>0</v>
      </c>
      <c r="X583" s="67">
        <v>0</v>
      </c>
      <c r="Y583" s="67">
        <v>0</v>
      </c>
      <c r="Z583" s="67">
        <v>0</v>
      </c>
      <c r="AA583" s="67">
        <v>0</v>
      </c>
      <c r="AB583" s="26"/>
    </row>
    <row r="584" spans="4:28" x14ac:dyDescent="0.45">
      <c r="D584" s="39" t="str">
        <f t="shared" si="5"/>
        <v>Tariff summary_LDNO HV_Non-Domestic Aggregated or CT No Residual_Capacity charge 
p/kVA/day</v>
      </c>
      <c r="E584" s="19" t="s">
        <v>47</v>
      </c>
      <c r="F584" s="19" t="s">
        <v>95</v>
      </c>
      <c r="G584" s="14"/>
      <c r="H584" s="19" t="s">
        <v>128</v>
      </c>
      <c r="I584" s="20" t="s">
        <v>53</v>
      </c>
      <c r="J584" s="5"/>
      <c r="K584" s="12" t="s">
        <v>49</v>
      </c>
      <c r="L584" s="26"/>
      <c r="M584" s="26"/>
      <c r="N584" s="67">
        <v>0</v>
      </c>
      <c r="O584" s="67">
        <v>0</v>
      </c>
      <c r="P584" s="67">
        <v>0</v>
      </c>
      <c r="Q584" s="67">
        <v>0</v>
      </c>
      <c r="R584" s="67">
        <v>0</v>
      </c>
      <c r="S584" s="67">
        <v>0</v>
      </c>
      <c r="T584" s="67">
        <v>0</v>
      </c>
      <c r="U584" s="67">
        <v>0</v>
      </c>
      <c r="V584" s="67">
        <v>0</v>
      </c>
      <c r="W584" s="67">
        <v>0</v>
      </c>
      <c r="X584" s="67">
        <v>0</v>
      </c>
      <c r="Y584" s="67">
        <v>0</v>
      </c>
      <c r="Z584" s="67">
        <v>0</v>
      </c>
      <c r="AA584" s="67">
        <v>0</v>
      </c>
      <c r="AB584" s="26"/>
    </row>
    <row r="585" spans="4:28" x14ac:dyDescent="0.45">
      <c r="D585" s="39" t="str">
        <f t="shared" si="5"/>
        <v>Tariff summary_LDNO HV_Non-Domestic Aggregated or CT Band 1_Capacity charge 
p/kVA/day</v>
      </c>
      <c r="E585" s="19" t="s">
        <v>47</v>
      </c>
      <c r="F585" s="19" t="s">
        <v>95</v>
      </c>
      <c r="G585" s="14"/>
      <c r="H585" s="19" t="s">
        <v>129</v>
      </c>
      <c r="I585" s="20" t="s">
        <v>53</v>
      </c>
      <c r="J585" s="5"/>
      <c r="K585" s="12" t="s">
        <v>49</v>
      </c>
      <c r="L585" s="26"/>
      <c r="M585" s="26"/>
      <c r="N585" s="67">
        <v>0</v>
      </c>
      <c r="O585" s="67">
        <v>0</v>
      </c>
      <c r="P585" s="67">
        <v>0</v>
      </c>
      <c r="Q585" s="67">
        <v>0</v>
      </c>
      <c r="R585" s="67">
        <v>0</v>
      </c>
      <c r="S585" s="67">
        <v>0</v>
      </c>
      <c r="T585" s="67">
        <v>0</v>
      </c>
      <c r="U585" s="67">
        <v>0</v>
      </c>
      <c r="V585" s="67">
        <v>0</v>
      </c>
      <c r="W585" s="67">
        <v>0</v>
      </c>
      <c r="X585" s="67">
        <v>0</v>
      </c>
      <c r="Y585" s="67">
        <v>0</v>
      </c>
      <c r="Z585" s="67">
        <v>0</v>
      </c>
      <c r="AA585" s="67">
        <v>0</v>
      </c>
      <c r="AB585" s="26"/>
    </row>
    <row r="586" spans="4:28" x14ac:dyDescent="0.45">
      <c r="D586" s="39" t="str">
        <f t="shared" si="5"/>
        <v>Tariff summary_LDNO HV_Non-Domestic Aggregated or CT Band 2_Capacity charge 
p/kVA/day</v>
      </c>
      <c r="E586" s="19" t="s">
        <v>47</v>
      </c>
      <c r="F586" s="19" t="s">
        <v>95</v>
      </c>
      <c r="G586" s="14"/>
      <c r="H586" s="19" t="s">
        <v>130</v>
      </c>
      <c r="I586" s="20" t="s">
        <v>53</v>
      </c>
      <c r="J586" s="5"/>
      <c r="K586" s="12" t="s">
        <v>49</v>
      </c>
      <c r="L586" s="26"/>
      <c r="M586" s="26"/>
      <c r="N586" s="67">
        <v>0</v>
      </c>
      <c r="O586" s="67">
        <v>0</v>
      </c>
      <c r="P586" s="67">
        <v>0</v>
      </c>
      <c r="Q586" s="67">
        <v>0</v>
      </c>
      <c r="R586" s="67">
        <v>0</v>
      </c>
      <c r="S586" s="67">
        <v>0</v>
      </c>
      <c r="T586" s="67">
        <v>0</v>
      </c>
      <c r="U586" s="67">
        <v>0</v>
      </c>
      <c r="V586" s="67">
        <v>0</v>
      </c>
      <c r="W586" s="67">
        <v>0</v>
      </c>
      <c r="X586" s="67">
        <v>0</v>
      </c>
      <c r="Y586" s="67">
        <v>0</v>
      </c>
      <c r="Z586" s="67">
        <v>0</v>
      </c>
      <c r="AA586" s="67">
        <v>0</v>
      </c>
      <c r="AB586" s="26"/>
    </row>
    <row r="587" spans="4:28" x14ac:dyDescent="0.45">
      <c r="D587" s="39" t="str">
        <f t="shared" si="5"/>
        <v>Tariff summary_LDNO HV_Non-Domestic Aggregated or CT Band 3_Capacity charge 
p/kVA/day</v>
      </c>
      <c r="E587" s="19" t="s">
        <v>47</v>
      </c>
      <c r="F587" s="19" t="s">
        <v>95</v>
      </c>
      <c r="G587" s="14"/>
      <c r="H587" s="19" t="s">
        <v>131</v>
      </c>
      <c r="I587" s="20" t="s">
        <v>53</v>
      </c>
      <c r="J587" s="5"/>
      <c r="K587" s="12" t="s">
        <v>49</v>
      </c>
      <c r="L587" s="26"/>
      <c r="M587" s="26"/>
      <c r="N587" s="67">
        <v>0</v>
      </c>
      <c r="O587" s="67">
        <v>0</v>
      </c>
      <c r="P587" s="67">
        <v>0</v>
      </c>
      <c r="Q587" s="67">
        <v>0</v>
      </c>
      <c r="R587" s="67">
        <v>0</v>
      </c>
      <c r="S587" s="67">
        <v>0</v>
      </c>
      <c r="T587" s="67">
        <v>0</v>
      </c>
      <c r="U587" s="67">
        <v>0</v>
      </c>
      <c r="V587" s="67">
        <v>0</v>
      </c>
      <c r="W587" s="67">
        <v>0</v>
      </c>
      <c r="X587" s="67">
        <v>0</v>
      </c>
      <c r="Y587" s="67">
        <v>0</v>
      </c>
      <c r="Z587" s="67">
        <v>0</v>
      </c>
      <c r="AA587" s="67">
        <v>0</v>
      </c>
      <c r="AB587" s="26"/>
    </row>
    <row r="588" spans="4:28" x14ac:dyDescent="0.45">
      <c r="D588" s="39" t="str">
        <f t="shared" si="5"/>
        <v>Tariff summary_LDNO HV_Non-Domestic Aggregated or CT Band 4_Capacity charge 
p/kVA/day</v>
      </c>
      <c r="E588" s="19" t="s">
        <v>47</v>
      </c>
      <c r="F588" s="19" t="s">
        <v>95</v>
      </c>
      <c r="G588" s="14"/>
      <c r="H588" s="19" t="s">
        <v>132</v>
      </c>
      <c r="I588" s="20" t="s">
        <v>53</v>
      </c>
      <c r="J588" s="5"/>
      <c r="K588" s="12" t="s">
        <v>49</v>
      </c>
      <c r="L588" s="26"/>
      <c r="M588" s="26"/>
      <c r="N588" s="67">
        <v>0</v>
      </c>
      <c r="O588" s="67">
        <v>0</v>
      </c>
      <c r="P588" s="67">
        <v>0</v>
      </c>
      <c r="Q588" s="67">
        <v>0</v>
      </c>
      <c r="R588" s="67">
        <v>0</v>
      </c>
      <c r="S588" s="67">
        <v>0</v>
      </c>
      <c r="T588" s="67">
        <v>0</v>
      </c>
      <c r="U588" s="67">
        <v>0</v>
      </c>
      <c r="V588" s="67">
        <v>0</v>
      </c>
      <c r="W588" s="67">
        <v>0</v>
      </c>
      <c r="X588" s="67">
        <v>0</v>
      </c>
      <c r="Y588" s="67">
        <v>0</v>
      </c>
      <c r="Z588" s="67">
        <v>0</v>
      </c>
      <c r="AA588" s="67">
        <v>0</v>
      </c>
      <c r="AB588" s="26"/>
    </row>
    <row r="589" spans="4:28" x14ac:dyDescent="0.45">
      <c r="D589" s="39" t="str">
        <f t="shared" si="5"/>
        <v>Tariff summary_LDNO HV_Non-Domestic Aggregated or CT (Related MPAN)_Capacity charge 
p/kVA/day</v>
      </c>
      <c r="E589" s="19" t="s">
        <v>47</v>
      </c>
      <c r="F589" s="19" t="s">
        <v>95</v>
      </c>
      <c r="G589" s="14"/>
      <c r="H589" s="19" t="s">
        <v>133</v>
      </c>
      <c r="I589" s="20" t="s">
        <v>53</v>
      </c>
      <c r="J589" s="5"/>
      <c r="K589" s="12" t="s">
        <v>49</v>
      </c>
      <c r="L589" s="26"/>
      <c r="M589" s="26"/>
      <c r="N589" s="67">
        <v>0</v>
      </c>
      <c r="O589" s="67">
        <v>0</v>
      </c>
      <c r="P589" s="67">
        <v>0</v>
      </c>
      <c r="Q589" s="67">
        <v>0</v>
      </c>
      <c r="R589" s="67">
        <v>0</v>
      </c>
      <c r="S589" s="67">
        <v>0</v>
      </c>
      <c r="T589" s="67">
        <v>0</v>
      </c>
      <c r="U589" s="67">
        <v>0</v>
      </c>
      <c r="V589" s="67">
        <v>0</v>
      </c>
      <c r="W589" s="67">
        <v>0</v>
      </c>
      <c r="X589" s="67">
        <v>0</v>
      </c>
      <c r="Y589" s="67">
        <v>0</v>
      </c>
      <c r="Z589" s="67">
        <v>0</v>
      </c>
      <c r="AA589" s="67">
        <v>0</v>
      </c>
      <c r="AB589" s="26"/>
    </row>
    <row r="590" spans="4:28" x14ac:dyDescent="0.45">
      <c r="D590" s="39" t="str">
        <f t="shared" si="5"/>
        <v>Tariff summary_LDNO HV_LV Site Specific No Residual_Capacity charge 
p/kVA/day</v>
      </c>
      <c r="E590" s="19" t="s">
        <v>47</v>
      </c>
      <c r="F590" s="19" t="s">
        <v>95</v>
      </c>
      <c r="G590" s="14"/>
      <c r="H590" s="19" t="s">
        <v>78</v>
      </c>
      <c r="I590" s="20" t="s">
        <v>53</v>
      </c>
      <c r="J590" s="5"/>
      <c r="K590" s="12" t="s">
        <v>49</v>
      </c>
      <c r="L590" s="26"/>
      <c r="M590" s="26"/>
      <c r="N590" s="67">
        <v>1.69</v>
      </c>
      <c r="O590" s="67">
        <v>0.83</v>
      </c>
      <c r="P590" s="67">
        <v>0.56999999999999995</v>
      </c>
      <c r="Q590" s="67">
        <v>3.09</v>
      </c>
      <c r="R590" s="67">
        <v>1.7</v>
      </c>
      <c r="S590" s="67">
        <v>1.04</v>
      </c>
      <c r="T590" s="67">
        <v>1.43</v>
      </c>
      <c r="U590" s="67">
        <v>2.36</v>
      </c>
      <c r="V590" s="67">
        <v>1.94</v>
      </c>
      <c r="W590" s="67">
        <v>1.86</v>
      </c>
      <c r="X590" s="67">
        <v>1.82</v>
      </c>
      <c r="Y590" s="67">
        <v>2.54</v>
      </c>
      <c r="Z590" s="67">
        <v>2</v>
      </c>
      <c r="AA590" s="67">
        <v>1.89</v>
      </c>
      <c r="AB590" s="26"/>
    </row>
    <row r="591" spans="4:28" x14ac:dyDescent="0.45">
      <c r="D591" s="39" t="str">
        <f t="shared" si="5"/>
        <v>Tariff summary_LDNO HV_LV Site Specific Band 1_Capacity charge 
p/kVA/day</v>
      </c>
      <c r="E591" s="19" t="s">
        <v>47</v>
      </c>
      <c r="F591" s="19" t="s">
        <v>95</v>
      </c>
      <c r="G591" s="14"/>
      <c r="H591" s="19" t="s">
        <v>79</v>
      </c>
      <c r="I591" s="20" t="s">
        <v>53</v>
      </c>
      <c r="J591" s="5"/>
      <c r="K591" s="12" t="s">
        <v>49</v>
      </c>
      <c r="L591" s="26"/>
      <c r="M591" s="26"/>
      <c r="N591" s="67">
        <v>1.69</v>
      </c>
      <c r="O591" s="67">
        <v>0.83</v>
      </c>
      <c r="P591" s="67">
        <v>0.56999999999999995</v>
      </c>
      <c r="Q591" s="67">
        <v>3.09</v>
      </c>
      <c r="R591" s="67">
        <v>1.7</v>
      </c>
      <c r="S591" s="67">
        <v>1.04</v>
      </c>
      <c r="T591" s="67">
        <v>1.43</v>
      </c>
      <c r="U591" s="67">
        <v>2.36</v>
      </c>
      <c r="V591" s="67">
        <v>1.94</v>
      </c>
      <c r="W591" s="67">
        <v>1.86</v>
      </c>
      <c r="X591" s="67">
        <v>1.82</v>
      </c>
      <c r="Y591" s="67">
        <v>2.54</v>
      </c>
      <c r="Z591" s="67">
        <v>2</v>
      </c>
      <c r="AA591" s="67">
        <v>1.89</v>
      </c>
      <c r="AB591" s="26"/>
    </row>
    <row r="592" spans="4:28" x14ac:dyDescent="0.45">
      <c r="D592" s="39" t="str">
        <f t="shared" si="5"/>
        <v>Tariff summary_LDNO HV_LV Site Specific Band 2_Capacity charge 
p/kVA/day</v>
      </c>
      <c r="E592" s="19" t="s">
        <v>47</v>
      </c>
      <c r="F592" s="19" t="s">
        <v>95</v>
      </c>
      <c r="G592" s="14"/>
      <c r="H592" s="19" t="s">
        <v>80</v>
      </c>
      <c r="I592" s="20" t="s">
        <v>53</v>
      </c>
      <c r="J592" s="5"/>
      <c r="K592" s="12" t="s">
        <v>49</v>
      </c>
      <c r="L592" s="26"/>
      <c r="M592" s="26"/>
      <c r="N592" s="67">
        <v>1.69</v>
      </c>
      <c r="O592" s="67">
        <v>0.83</v>
      </c>
      <c r="P592" s="67">
        <v>0.56999999999999995</v>
      </c>
      <c r="Q592" s="67">
        <v>3.09</v>
      </c>
      <c r="R592" s="67">
        <v>1.7</v>
      </c>
      <c r="S592" s="67">
        <v>1.04</v>
      </c>
      <c r="T592" s="67">
        <v>1.43</v>
      </c>
      <c r="U592" s="67">
        <v>2.36</v>
      </c>
      <c r="V592" s="67">
        <v>1.94</v>
      </c>
      <c r="W592" s="67">
        <v>1.86</v>
      </c>
      <c r="X592" s="67">
        <v>1.82</v>
      </c>
      <c r="Y592" s="67">
        <v>2.54</v>
      </c>
      <c r="Z592" s="67">
        <v>2</v>
      </c>
      <c r="AA592" s="67">
        <v>1.89</v>
      </c>
      <c r="AB592" s="26"/>
    </row>
    <row r="593" spans="4:28" x14ac:dyDescent="0.45">
      <c r="D593" s="39" t="str">
        <f t="shared" si="5"/>
        <v>Tariff summary_LDNO HV_LV Site Specific Band 3_Capacity charge 
p/kVA/day</v>
      </c>
      <c r="E593" s="19" t="s">
        <v>47</v>
      </c>
      <c r="F593" s="19" t="s">
        <v>95</v>
      </c>
      <c r="G593" s="14"/>
      <c r="H593" s="19" t="s">
        <v>81</v>
      </c>
      <c r="I593" s="20" t="s">
        <v>53</v>
      </c>
      <c r="J593" s="5"/>
      <c r="K593" s="12" t="s">
        <v>49</v>
      </c>
      <c r="L593" s="26"/>
      <c r="M593" s="26"/>
      <c r="N593" s="67">
        <v>1.69</v>
      </c>
      <c r="O593" s="67">
        <v>0.83</v>
      </c>
      <c r="P593" s="67">
        <v>0.56999999999999995</v>
      </c>
      <c r="Q593" s="67">
        <v>3.09</v>
      </c>
      <c r="R593" s="67">
        <v>1.7</v>
      </c>
      <c r="S593" s="67">
        <v>1.04</v>
      </c>
      <c r="T593" s="67">
        <v>1.43</v>
      </c>
      <c r="U593" s="67">
        <v>2.36</v>
      </c>
      <c r="V593" s="67">
        <v>1.94</v>
      </c>
      <c r="W593" s="67">
        <v>1.86</v>
      </c>
      <c r="X593" s="67">
        <v>1.82</v>
      </c>
      <c r="Y593" s="67">
        <v>2.54</v>
      </c>
      <c r="Z593" s="67">
        <v>2</v>
      </c>
      <c r="AA593" s="67">
        <v>1.89</v>
      </c>
      <c r="AB593" s="26"/>
    </row>
    <row r="594" spans="4:28" x14ac:dyDescent="0.45">
      <c r="D594" s="39" t="str">
        <f t="shared" si="5"/>
        <v>Tariff summary_LDNO HV_LV Site Specific Band 4_Capacity charge 
p/kVA/day</v>
      </c>
      <c r="E594" s="19" t="s">
        <v>47</v>
      </c>
      <c r="F594" s="19" t="s">
        <v>95</v>
      </c>
      <c r="G594" s="14"/>
      <c r="H594" s="19" t="s">
        <v>82</v>
      </c>
      <c r="I594" s="20" t="s">
        <v>53</v>
      </c>
      <c r="J594" s="5"/>
      <c r="K594" s="12" t="s">
        <v>49</v>
      </c>
      <c r="L594" s="26"/>
      <c r="M594" s="26"/>
      <c r="N594" s="67">
        <v>1.69</v>
      </c>
      <c r="O594" s="67">
        <v>0.83</v>
      </c>
      <c r="P594" s="67">
        <v>0.56999999999999995</v>
      </c>
      <c r="Q594" s="67">
        <v>3.09</v>
      </c>
      <c r="R594" s="67">
        <v>1.7</v>
      </c>
      <c r="S594" s="67">
        <v>1.04</v>
      </c>
      <c r="T594" s="67">
        <v>1.43</v>
      </c>
      <c r="U594" s="67">
        <v>2.36</v>
      </c>
      <c r="V594" s="67">
        <v>1.94</v>
      </c>
      <c r="W594" s="67">
        <v>1.86</v>
      </c>
      <c r="X594" s="67">
        <v>1.82</v>
      </c>
      <c r="Y594" s="67">
        <v>2.54</v>
      </c>
      <c r="Z594" s="67">
        <v>2</v>
      </c>
      <c r="AA594" s="67">
        <v>1.89</v>
      </c>
      <c r="AB594" s="26"/>
    </row>
    <row r="595" spans="4:28" x14ac:dyDescent="0.45">
      <c r="D595" s="39" t="str">
        <f t="shared" si="5"/>
        <v>Tariff summary_LDNO HV_LV Sub Site Specific No Residual_Capacity charge 
p/kVA/day</v>
      </c>
      <c r="E595" s="19" t="s">
        <v>47</v>
      </c>
      <c r="F595" s="19" t="s">
        <v>95</v>
      </c>
      <c r="G595" s="14"/>
      <c r="H595" s="19" t="s">
        <v>83</v>
      </c>
      <c r="I595" s="20" t="s">
        <v>53</v>
      </c>
      <c r="J595" s="5"/>
      <c r="K595" s="12" t="s">
        <v>49</v>
      </c>
      <c r="L595" s="26"/>
      <c r="M595" s="26"/>
      <c r="N595" s="67">
        <v>2.77</v>
      </c>
      <c r="O595" s="67">
        <v>1.9</v>
      </c>
      <c r="P595" s="67">
        <v>1.08</v>
      </c>
      <c r="Q595" s="67">
        <v>7.02</v>
      </c>
      <c r="R595" s="67">
        <v>3.64</v>
      </c>
      <c r="S595" s="67">
        <v>3.12</v>
      </c>
      <c r="T595" s="67">
        <v>4.51</v>
      </c>
      <c r="U595" s="67">
        <v>5.57</v>
      </c>
      <c r="V595" s="67">
        <v>4.4000000000000004</v>
      </c>
      <c r="W595" s="67">
        <v>3.59</v>
      </c>
      <c r="X595" s="67">
        <v>3.17</v>
      </c>
      <c r="Y595" s="67">
        <v>4.2699999999999996</v>
      </c>
      <c r="Z595" s="67">
        <v>3</v>
      </c>
      <c r="AA595" s="67">
        <v>3.02</v>
      </c>
      <c r="AB595" s="26"/>
    </row>
    <row r="596" spans="4:28" x14ac:dyDescent="0.45">
      <c r="D596" s="39" t="str">
        <f t="shared" si="5"/>
        <v>Tariff summary_LDNO HV_LV Sub Site Specific Band 1_Capacity charge 
p/kVA/day</v>
      </c>
      <c r="E596" s="19" t="s">
        <v>47</v>
      </c>
      <c r="F596" s="19" t="s">
        <v>95</v>
      </c>
      <c r="G596" s="14"/>
      <c r="H596" s="19" t="s">
        <v>84</v>
      </c>
      <c r="I596" s="20" t="s">
        <v>53</v>
      </c>
      <c r="J596" s="5"/>
      <c r="K596" s="12" t="s">
        <v>49</v>
      </c>
      <c r="L596" s="26"/>
      <c r="M596" s="26"/>
      <c r="N596" s="67">
        <v>2.77</v>
      </c>
      <c r="O596" s="67">
        <v>1.9</v>
      </c>
      <c r="P596" s="67">
        <v>1.08</v>
      </c>
      <c r="Q596" s="67">
        <v>7.02</v>
      </c>
      <c r="R596" s="67">
        <v>3.64</v>
      </c>
      <c r="S596" s="67">
        <v>3.12</v>
      </c>
      <c r="T596" s="67">
        <v>4.51</v>
      </c>
      <c r="U596" s="67">
        <v>5.57</v>
      </c>
      <c r="V596" s="67">
        <v>4.4000000000000004</v>
      </c>
      <c r="W596" s="67">
        <v>3.59</v>
      </c>
      <c r="X596" s="67">
        <v>3.17</v>
      </c>
      <c r="Y596" s="67">
        <v>4.2699999999999996</v>
      </c>
      <c r="Z596" s="67">
        <v>3</v>
      </c>
      <c r="AA596" s="67">
        <v>3.02</v>
      </c>
      <c r="AB596" s="26"/>
    </row>
    <row r="597" spans="4:28" x14ac:dyDescent="0.45">
      <c r="D597" s="39" t="str">
        <f t="shared" si="5"/>
        <v>Tariff summary_LDNO HV_LV Sub Site Specific Band 2_Capacity charge 
p/kVA/day</v>
      </c>
      <c r="E597" s="19" t="s">
        <v>47</v>
      </c>
      <c r="F597" s="19" t="s">
        <v>95</v>
      </c>
      <c r="G597" s="14"/>
      <c r="H597" s="19" t="s">
        <v>85</v>
      </c>
      <c r="I597" s="20" t="s">
        <v>53</v>
      </c>
      <c r="J597" s="5"/>
      <c r="K597" s="12" t="s">
        <v>49</v>
      </c>
      <c r="L597" s="26"/>
      <c r="M597" s="26"/>
      <c r="N597" s="67">
        <v>2.77</v>
      </c>
      <c r="O597" s="67">
        <v>1.9</v>
      </c>
      <c r="P597" s="67">
        <v>1.08</v>
      </c>
      <c r="Q597" s="67">
        <v>7.02</v>
      </c>
      <c r="R597" s="67">
        <v>3.64</v>
      </c>
      <c r="S597" s="67">
        <v>3.12</v>
      </c>
      <c r="T597" s="67">
        <v>4.51</v>
      </c>
      <c r="U597" s="67">
        <v>5.57</v>
      </c>
      <c r="V597" s="67">
        <v>4.4000000000000004</v>
      </c>
      <c r="W597" s="67">
        <v>3.59</v>
      </c>
      <c r="X597" s="67">
        <v>3.17</v>
      </c>
      <c r="Y597" s="67">
        <v>4.2699999999999996</v>
      </c>
      <c r="Z597" s="67">
        <v>3</v>
      </c>
      <c r="AA597" s="67">
        <v>3.02</v>
      </c>
      <c r="AB597" s="26"/>
    </row>
    <row r="598" spans="4:28" x14ac:dyDescent="0.45">
      <c r="D598" s="39" t="str">
        <f t="shared" si="5"/>
        <v>Tariff summary_LDNO HV_LV Sub Site Specific Band 3_Capacity charge 
p/kVA/day</v>
      </c>
      <c r="E598" s="19" t="s">
        <v>47</v>
      </c>
      <c r="F598" s="19" t="s">
        <v>95</v>
      </c>
      <c r="G598" s="14"/>
      <c r="H598" s="19" t="s">
        <v>86</v>
      </c>
      <c r="I598" s="20" t="s">
        <v>53</v>
      </c>
      <c r="J598" s="5"/>
      <c r="K598" s="12" t="s">
        <v>49</v>
      </c>
      <c r="L598" s="26"/>
      <c r="M598" s="26"/>
      <c r="N598" s="67">
        <v>2.77</v>
      </c>
      <c r="O598" s="67">
        <v>1.9</v>
      </c>
      <c r="P598" s="67">
        <v>1.08</v>
      </c>
      <c r="Q598" s="67">
        <v>7.02</v>
      </c>
      <c r="R598" s="67">
        <v>3.64</v>
      </c>
      <c r="S598" s="67">
        <v>3.12</v>
      </c>
      <c r="T598" s="67">
        <v>4.51</v>
      </c>
      <c r="U598" s="67">
        <v>5.57</v>
      </c>
      <c r="V598" s="67">
        <v>4.4000000000000004</v>
      </c>
      <c r="W598" s="67">
        <v>3.59</v>
      </c>
      <c r="X598" s="67">
        <v>3.17</v>
      </c>
      <c r="Y598" s="67">
        <v>4.2699999999999996</v>
      </c>
      <c r="Z598" s="67">
        <v>3</v>
      </c>
      <c r="AA598" s="67">
        <v>3.02</v>
      </c>
      <c r="AB598" s="26"/>
    </row>
    <row r="599" spans="4:28" x14ac:dyDescent="0.45">
      <c r="D599" s="39" t="str">
        <f t="shared" si="5"/>
        <v>Tariff summary_LDNO HV_LV Sub Site Specific Band 4_Capacity charge 
p/kVA/day</v>
      </c>
      <c r="E599" s="19" t="s">
        <v>47</v>
      </c>
      <c r="F599" s="19" t="s">
        <v>95</v>
      </c>
      <c r="G599" s="14"/>
      <c r="H599" s="19" t="s">
        <v>87</v>
      </c>
      <c r="I599" s="20" t="s">
        <v>53</v>
      </c>
      <c r="J599" s="5"/>
      <c r="K599" s="12" t="s">
        <v>49</v>
      </c>
      <c r="L599" s="26"/>
      <c r="M599" s="26"/>
      <c r="N599" s="67">
        <v>2.77</v>
      </c>
      <c r="O599" s="67">
        <v>1.9</v>
      </c>
      <c r="P599" s="67">
        <v>1.08</v>
      </c>
      <c r="Q599" s="67">
        <v>7.02</v>
      </c>
      <c r="R599" s="67">
        <v>3.64</v>
      </c>
      <c r="S599" s="67">
        <v>3.12</v>
      </c>
      <c r="T599" s="67">
        <v>4.51</v>
      </c>
      <c r="U599" s="67">
        <v>5.57</v>
      </c>
      <c r="V599" s="67">
        <v>4.4000000000000004</v>
      </c>
      <c r="W599" s="67">
        <v>3.59</v>
      </c>
      <c r="X599" s="67">
        <v>3.17</v>
      </c>
      <c r="Y599" s="67">
        <v>4.2699999999999996</v>
      </c>
      <c r="Z599" s="67">
        <v>3</v>
      </c>
      <c r="AA599" s="67">
        <v>3.02</v>
      </c>
      <c r="AB599" s="26"/>
    </row>
    <row r="600" spans="4:28" x14ac:dyDescent="0.45">
      <c r="D600" s="39" t="str">
        <f t="shared" si="5"/>
        <v>Tariff summary_LDNO HV_HV Site Specific No Residual_Capacity charge 
p/kVA/day</v>
      </c>
      <c r="E600" s="19" t="s">
        <v>47</v>
      </c>
      <c r="F600" s="19" t="s">
        <v>95</v>
      </c>
      <c r="G600" s="14"/>
      <c r="H600" s="19" t="s">
        <v>88</v>
      </c>
      <c r="I600" s="20" t="s">
        <v>53</v>
      </c>
      <c r="J600" s="5"/>
      <c r="K600" s="12" t="s">
        <v>49</v>
      </c>
      <c r="L600" s="26"/>
      <c r="M600" s="26"/>
      <c r="N600" s="67">
        <v>3.21</v>
      </c>
      <c r="O600" s="67">
        <v>2.37</v>
      </c>
      <c r="P600" s="67">
        <v>1.64</v>
      </c>
      <c r="Q600" s="67">
        <v>10.17</v>
      </c>
      <c r="R600" s="67">
        <v>4.9800000000000004</v>
      </c>
      <c r="S600" s="67">
        <v>3.95</v>
      </c>
      <c r="T600" s="67">
        <v>4.0999999999999996</v>
      </c>
      <c r="U600" s="67">
        <v>6.38</v>
      </c>
      <c r="V600" s="67">
        <v>3.72</v>
      </c>
      <c r="W600" s="67">
        <v>3.33</v>
      </c>
      <c r="X600" s="67">
        <v>4.34</v>
      </c>
      <c r="Y600" s="67">
        <v>5.18</v>
      </c>
      <c r="Z600" s="67">
        <v>3.07</v>
      </c>
      <c r="AA600" s="67">
        <v>3.75</v>
      </c>
      <c r="AB600" s="26"/>
    </row>
    <row r="601" spans="4:28" x14ac:dyDescent="0.45">
      <c r="D601" s="39" t="str">
        <f t="shared" si="5"/>
        <v>Tariff summary_LDNO HV_HV Site Specific Band 1_Capacity charge 
p/kVA/day</v>
      </c>
      <c r="E601" s="19" t="s">
        <v>47</v>
      </c>
      <c r="F601" s="19" t="s">
        <v>95</v>
      </c>
      <c r="G601" s="14"/>
      <c r="H601" s="19" t="s">
        <v>89</v>
      </c>
      <c r="I601" s="20" t="s">
        <v>53</v>
      </c>
      <c r="J601" s="5"/>
      <c r="K601" s="12" t="s">
        <v>49</v>
      </c>
      <c r="L601" s="26"/>
      <c r="M601" s="26"/>
      <c r="N601" s="67">
        <v>3.21</v>
      </c>
      <c r="O601" s="67">
        <v>2.37</v>
      </c>
      <c r="P601" s="67">
        <v>1.64</v>
      </c>
      <c r="Q601" s="67">
        <v>10.17</v>
      </c>
      <c r="R601" s="67">
        <v>4.9800000000000004</v>
      </c>
      <c r="S601" s="67">
        <v>3.95</v>
      </c>
      <c r="T601" s="67">
        <v>4.0999999999999996</v>
      </c>
      <c r="U601" s="67">
        <v>6.38</v>
      </c>
      <c r="V601" s="67">
        <v>3.72</v>
      </c>
      <c r="W601" s="67">
        <v>3.33</v>
      </c>
      <c r="X601" s="67">
        <v>4.34</v>
      </c>
      <c r="Y601" s="67">
        <v>5.18</v>
      </c>
      <c r="Z601" s="67">
        <v>3.07</v>
      </c>
      <c r="AA601" s="67">
        <v>3.75</v>
      </c>
      <c r="AB601" s="26"/>
    </row>
    <row r="602" spans="4:28" x14ac:dyDescent="0.45">
      <c r="D602" s="39" t="str">
        <f t="shared" si="5"/>
        <v>Tariff summary_LDNO HV_HV Site Specific Band 2_Capacity charge 
p/kVA/day</v>
      </c>
      <c r="E602" s="19" t="s">
        <v>47</v>
      </c>
      <c r="F602" s="19" t="s">
        <v>95</v>
      </c>
      <c r="G602" s="14"/>
      <c r="H602" s="19" t="s">
        <v>90</v>
      </c>
      <c r="I602" s="20" t="s">
        <v>53</v>
      </c>
      <c r="J602" s="5"/>
      <c r="K602" s="12" t="s">
        <v>49</v>
      </c>
      <c r="L602" s="26"/>
      <c r="M602" s="26"/>
      <c r="N602" s="67">
        <v>3.21</v>
      </c>
      <c r="O602" s="67">
        <v>2.37</v>
      </c>
      <c r="P602" s="67">
        <v>1.64</v>
      </c>
      <c r="Q602" s="67">
        <v>10.17</v>
      </c>
      <c r="R602" s="67">
        <v>4.9800000000000004</v>
      </c>
      <c r="S602" s="67">
        <v>3.95</v>
      </c>
      <c r="T602" s="67">
        <v>4.0999999999999996</v>
      </c>
      <c r="U602" s="67">
        <v>6.38</v>
      </c>
      <c r="V602" s="67">
        <v>3.72</v>
      </c>
      <c r="W602" s="67">
        <v>3.33</v>
      </c>
      <c r="X602" s="67">
        <v>4.34</v>
      </c>
      <c r="Y602" s="67">
        <v>5.18</v>
      </c>
      <c r="Z602" s="67">
        <v>3.07</v>
      </c>
      <c r="AA602" s="67">
        <v>3.75</v>
      </c>
      <c r="AB602" s="26"/>
    </row>
    <row r="603" spans="4:28" x14ac:dyDescent="0.45">
      <c r="D603" s="39" t="str">
        <f t="shared" si="5"/>
        <v>Tariff summary_LDNO HV_HV Site Specific Band 3_Capacity charge 
p/kVA/day</v>
      </c>
      <c r="E603" s="19" t="s">
        <v>47</v>
      </c>
      <c r="F603" s="19" t="s">
        <v>95</v>
      </c>
      <c r="G603" s="14"/>
      <c r="H603" s="19" t="s">
        <v>91</v>
      </c>
      <c r="I603" s="20" t="s">
        <v>53</v>
      </c>
      <c r="J603" s="5"/>
      <c r="K603" s="12" t="s">
        <v>49</v>
      </c>
      <c r="L603" s="26"/>
      <c r="M603" s="26"/>
      <c r="N603" s="67">
        <v>3.21</v>
      </c>
      <c r="O603" s="67">
        <v>2.37</v>
      </c>
      <c r="P603" s="67">
        <v>1.64</v>
      </c>
      <c r="Q603" s="67">
        <v>10.17</v>
      </c>
      <c r="R603" s="67">
        <v>4.9800000000000004</v>
      </c>
      <c r="S603" s="67">
        <v>3.95</v>
      </c>
      <c r="T603" s="67">
        <v>4.0999999999999996</v>
      </c>
      <c r="U603" s="67">
        <v>6.38</v>
      </c>
      <c r="V603" s="67">
        <v>3.72</v>
      </c>
      <c r="W603" s="67">
        <v>3.33</v>
      </c>
      <c r="X603" s="67">
        <v>4.34</v>
      </c>
      <c r="Y603" s="67">
        <v>5.18</v>
      </c>
      <c r="Z603" s="67">
        <v>3.07</v>
      </c>
      <c r="AA603" s="67">
        <v>3.75</v>
      </c>
      <c r="AB603" s="26"/>
    </row>
    <row r="604" spans="4:28" x14ac:dyDescent="0.45">
      <c r="D604" s="39" t="str">
        <f t="shared" si="5"/>
        <v>Tariff summary_LDNO HV_HV Site Specific Band 4_Capacity charge 
p/kVA/day</v>
      </c>
      <c r="E604" s="19" t="s">
        <v>47</v>
      </c>
      <c r="F604" s="19" t="s">
        <v>95</v>
      </c>
      <c r="G604" s="14"/>
      <c r="H604" s="19" t="s">
        <v>92</v>
      </c>
      <c r="I604" s="20" t="s">
        <v>53</v>
      </c>
      <c r="J604" s="5"/>
      <c r="K604" s="12" t="s">
        <v>49</v>
      </c>
      <c r="L604" s="26"/>
      <c r="M604" s="26"/>
      <c r="N604" s="67">
        <v>3.21</v>
      </c>
      <c r="O604" s="67">
        <v>2.37</v>
      </c>
      <c r="P604" s="67">
        <v>1.64</v>
      </c>
      <c r="Q604" s="67">
        <v>10.17</v>
      </c>
      <c r="R604" s="67">
        <v>4.9800000000000004</v>
      </c>
      <c r="S604" s="67">
        <v>3.95</v>
      </c>
      <c r="T604" s="67">
        <v>4.0999999999999996</v>
      </c>
      <c r="U604" s="67">
        <v>6.38</v>
      </c>
      <c r="V604" s="67">
        <v>3.72</v>
      </c>
      <c r="W604" s="67">
        <v>3.33</v>
      </c>
      <c r="X604" s="67">
        <v>4.34</v>
      </c>
      <c r="Y604" s="67">
        <v>5.18</v>
      </c>
      <c r="Z604" s="67">
        <v>3.07</v>
      </c>
      <c r="AA604" s="67">
        <v>3.75</v>
      </c>
      <c r="AB604" s="26"/>
    </row>
    <row r="605" spans="4:28" x14ac:dyDescent="0.45">
      <c r="D605" s="39" t="str">
        <f t="shared" si="5"/>
        <v>Tariff summary_LDNO HV_Unmetered Supplies_Capacity charge 
p/kVA/day</v>
      </c>
      <c r="E605" s="19" t="s">
        <v>47</v>
      </c>
      <c r="F605" s="19" t="s">
        <v>95</v>
      </c>
      <c r="G605" s="14"/>
      <c r="H605" s="19" t="s">
        <v>60</v>
      </c>
      <c r="I605" s="20" t="s">
        <v>53</v>
      </c>
      <c r="J605" s="5"/>
      <c r="K605" s="12" t="s">
        <v>49</v>
      </c>
      <c r="L605" s="26"/>
      <c r="M605" s="26"/>
      <c r="N605" s="67">
        <v>0</v>
      </c>
      <c r="O605" s="67">
        <v>0</v>
      </c>
      <c r="P605" s="67">
        <v>0</v>
      </c>
      <c r="Q605" s="67">
        <v>0</v>
      </c>
      <c r="R605" s="67">
        <v>0</v>
      </c>
      <c r="S605" s="67">
        <v>0</v>
      </c>
      <c r="T605" s="67">
        <v>0</v>
      </c>
      <c r="U605" s="67">
        <v>0</v>
      </c>
      <c r="V605" s="67">
        <v>0</v>
      </c>
      <c r="W605" s="67">
        <v>0</v>
      </c>
      <c r="X605" s="67">
        <v>0</v>
      </c>
      <c r="Y605" s="67">
        <v>0</v>
      </c>
      <c r="Z605" s="67">
        <v>0</v>
      </c>
      <c r="AA605" s="67">
        <v>0</v>
      </c>
      <c r="AB605" s="26"/>
    </row>
    <row r="606" spans="4:28" x14ac:dyDescent="0.45">
      <c r="D606" s="39" t="str">
        <f t="shared" si="5"/>
        <v>Tariff summary_LDNO HV_LV Generation Aggregated_Capacity charge 
p/kVA/day</v>
      </c>
      <c r="E606" s="19" t="s">
        <v>47</v>
      </c>
      <c r="F606" s="19" t="s">
        <v>95</v>
      </c>
      <c r="G606" s="14"/>
      <c r="H606" s="19" t="s">
        <v>61</v>
      </c>
      <c r="I606" s="20" t="s">
        <v>53</v>
      </c>
      <c r="J606" s="5"/>
      <c r="K606" s="12" t="s">
        <v>49</v>
      </c>
      <c r="L606" s="26"/>
      <c r="M606" s="26"/>
      <c r="N606" s="67">
        <v>0</v>
      </c>
      <c r="O606" s="67">
        <v>0</v>
      </c>
      <c r="P606" s="67">
        <v>0</v>
      </c>
      <c r="Q606" s="67">
        <v>0</v>
      </c>
      <c r="R606" s="67">
        <v>0</v>
      </c>
      <c r="S606" s="67">
        <v>0</v>
      </c>
      <c r="T606" s="67">
        <v>0</v>
      </c>
      <c r="U606" s="67">
        <v>0</v>
      </c>
      <c r="V606" s="67">
        <v>0</v>
      </c>
      <c r="W606" s="67">
        <v>0</v>
      </c>
      <c r="X606" s="67">
        <v>0</v>
      </c>
      <c r="Y606" s="67">
        <v>0</v>
      </c>
      <c r="Z606" s="67">
        <v>0</v>
      </c>
      <c r="AA606" s="67">
        <v>0</v>
      </c>
      <c r="AB606" s="26"/>
    </row>
    <row r="607" spans="4:28" x14ac:dyDescent="0.45">
      <c r="D607" s="39" t="str">
        <f t="shared" si="5"/>
        <v>Tariff summary_LDNO HV_LV Sub Generation Aggregated_Capacity charge 
p/kVA/day</v>
      </c>
      <c r="E607" s="19" t="s">
        <v>47</v>
      </c>
      <c r="F607" s="19" t="s">
        <v>95</v>
      </c>
      <c r="G607" s="14"/>
      <c r="H607" s="19" t="s">
        <v>62</v>
      </c>
      <c r="I607" s="20" t="s">
        <v>53</v>
      </c>
      <c r="J607" s="5"/>
      <c r="K607" s="12" t="s">
        <v>49</v>
      </c>
      <c r="L607" s="26"/>
      <c r="M607" s="26"/>
      <c r="N607" s="67">
        <v>0</v>
      </c>
      <c r="O607" s="67">
        <v>0</v>
      </c>
      <c r="P607" s="67">
        <v>0</v>
      </c>
      <c r="Q607" s="67">
        <v>0</v>
      </c>
      <c r="R607" s="67">
        <v>0</v>
      </c>
      <c r="S607" s="67">
        <v>0</v>
      </c>
      <c r="T607" s="67">
        <v>0</v>
      </c>
      <c r="U607" s="67">
        <v>0</v>
      </c>
      <c r="V607" s="67">
        <v>0</v>
      </c>
      <c r="W607" s="67">
        <v>0</v>
      </c>
      <c r="X607" s="67">
        <v>0</v>
      </c>
      <c r="Y607" s="67">
        <v>0</v>
      </c>
      <c r="Z607" s="67">
        <v>0</v>
      </c>
      <c r="AA607" s="67">
        <v>0</v>
      </c>
      <c r="AB607" s="26"/>
    </row>
    <row r="608" spans="4:28" x14ac:dyDescent="0.45">
      <c r="D608" s="39" t="str">
        <f t="shared" si="5"/>
        <v>Tariff summary_LDNO HV_LV Generation Site Specific_Capacity charge 
p/kVA/day</v>
      </c>
      <c r="E608" s="19" t="s">
        <v>47</v>
      </c>
      <c r="F608" s="19" t="s">
        <v>95</v>
      </c>
      <c r="G608" s="14"/>
      <c r="H608" s="19" t="s">
        <v>63</v>
      </c>
      <c r="I608" s="20" t="s">
        <v>53</v>
      </c>
      <c r="J608" s="5"/>
      <c r="K608" s="12" t="s">
        <v>49</v>
      </c>
      <c r="L608" s="26"/>
      <c r="M608" s="26"/>
      <c r="N608" s="67">
        <v>0</v>
      </c>
      <c r="O608" s="67">
        <v>0</v>
      </c>
      <c r="P608" s="67">
        <v>0</v>
      </c>
      <c r="Q608" s="67">
        <v>0</v>
      </c>
      <c r="R608" s="67">
        <v>0</v>
      </c>
      <c r="S608" s="67">
        <v>0</v>
      </c>
      <c r="T608" s="67">
        <v>0</v>
      </c>
      <c r="U608" s="67">
        <v>0</v>
      </c>
      <c r="V608" s="67">
        <v>0</v>
      </c>
      <c r="W608" s="67">
        <v>0</v>
      </c>
      <c r="X608" s="67">
        <v>0</v>
      </c>
      <c r="Y608" s="67">
        <v>0</v>
      </c>
      <c r="Z608" s="67">
        <v>0</v>
      </c>
      <c r="AA608" s="67">
        <v>0</v>
      </c>
      <c r="AB608" s="26"/>
    </row>
    <row r="609" spans="4:28" x14ac:dyDescent="0.45">
      <c r="D609" s="39" t="str">
        <f t="shared" si="5"/>
        <v>Tariff summary_LDNO HV_LV Generation Site Specific no RP Charge_Capacity charge 
p/kVA/day</v>
      </c>
      <c r="E609" s="19" t="s">
        <v>47</v>
      </c>
      <c r="F609" s="19" t="s">
        <v>95</v>
      </c>
      <c r="G609" s="14"/>
      <c r="H609" s="19" t="s">
        <v>64</v>
      </c>
      <c r="I609" s="20" t="s">
        <v>53</v>
      </c>
      <c r="J609" s="5"/>
      <c r="K609" s="12" t="s">
        <v>49</v>
      </c>
      <c r="L609" s="26"/>
      <c r="M609" s="26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26"/>
    </row>
    <row r="610" spans="4:28" x14ac:dyDescent="0.45">
      <c r="D610" s="39" t="str">
        <f t="shared" si="5"/>
        <v>Tariff summary_LDNO HV_LV Sub Generation Site Specific_Capacity charge 
p/kVA/day</v>
      </c>
      <c r="E610" s="19" t="s">
        <v>47</v>
      </c>
      <c r="F610" s="19" t="s">
        <v>95</v>
      </c>
      <c r="G610" s="14"/>
      <c r="H610" s="19" t="s">
        <v>65</v>
      </c>
      <c r="I610" s="20" t="s">
        <v>53</v>
      </c>
      <c r="J610" s="5"/>
      <c r="K610" s="12" t="s">
        <v>49</v>
      </c>
      <c r="L610" s="26"/>
      <c r="M610" s="26"/>
      <c r="N610" s="67">
        <v>0</v>
      </c>
      <c r="O610" s="67">
        <v>0</v>
      </c>
      <c r="P610" s="67">
        <v>0</v>
      </c>
      <c r="Q610" s="67">
        <v>0</v>
      </c>
      <c r="R610" s="67">
        <v>0</v>
      </c>
      <c r="S610" s="67">
        <v>0</v>
      </c>
      <c r="T610" s="67">
        <v>0</v>
      </c>
      <c r="U610" s="67">
        <v>0</v>
      </c>
      <c r="V610" s="67">
        <v>0</v>
      </c>
      <c r="W610" s="67">
        <v>0</v>
      </c>
      <c r="X610" s="67">
        <v>0</v>
      </c>
      <c r="Y610" s="67">
        <v>0</v>
      </c>
      <c r="Z610" s="67">
        <v>0</v>
      </c>
      <c r="AA610" s="67">
        <v>0</v>
      </c>
      <c r="AB610" s="26"/>
    </row>
    <row r="611" spans="4:28" x14ac:dyDescent="0.45">
      <c r="D611" s="39" t="str">
        <f t="shared" si="5"/>
        <v>Tariff summary_LDNO HV_LV Sub Generation Site Specific no RP Charge_Capacity charge 
p/kVA/day</v>
      </c>
      <c r="E611" s="19" t="s">
        <v>47</v>
      </c>
      <c r="F611" s="19" t="s">
        <v>95</v>
      </c>
      <c r="G611" s="14"/>
      <c r="H611" s="19" t="s">
        <v>66</v>
      </c>
      <c r="I611" s="20" t="s">
        <v>53</v>
      </c>
      <c r="J611" s="5"/>
      <c r="K611" s="12" t="s">
        <v>49</v>
      </c>
      <c r="L611" s="26"/>
      <c r="M611" s="26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26"/>
    </row>
    <row r="612" spans="4:28" x14ac:dyDescent="0.45">
      <c r="D612" s="39" t="str">
        <f t="shared" si="5"/>
        <v>Tariff summary_LDNO HV_HV Generation Site Specific_Capacity charge 
p/kVA/day</v>
      </c>
      <c r="E612" s="19" t="s">
        <v>47</v>
      </c>
      <c r="F612" s="19" t="s">
        <v>95</v>
      </c>
      <c r="G612" s="14"/>
      <c r="H612" s="19" t="s">
        <v>67</v>
      </c>
      <c r="I612" s="20" t="s">
        <v>53</v>
      </c>
      <c r="J612" s="5"/>
      <c r="K612" s="12" t="s">
        <v>49</v>
      </c>
      <c r="L612" s="26"/>
      <c r="M612" s="26"/>
      <c r="N612" s="67">
        <v>0</v>
      </c>
      <c r="O612" s="67">
        <v>0</v>
      </c>
      <c r="P612" s="67">
        <v>0</v>
      </c>
      <c r="Q612" s="67">
        <v>0</v>
      </c>
      <c r="R612" s="67">
        <v>0</v>
      </c>
      <c r="S612" s="67">
        <v>0</v>
      </c>
      <c r="T612" s="67">
        <v>0</v>
      </c>
      <c r="U612" s="67">
        <v>0</v>
      </c>
      <c r="V612" s="67">
        <v>0</v>
      </c>
      <c r="W612" s="67">
        <v>0</v>
      </c>
      <c r="X612" s="67">
        <v>0</v>
      </c>
      <c r="Y612" s="67">
        <v>0</v>
      </c>
      <c r="Z612" s="67">
        <v>0</v>
      </c>
      <c r="AA612" s="67">
        <v>0</v>
      </c>
      <c r="AB612" s="26"/>
    </row>
    <row r="613" spans="4:28" x14ac:dyDescent="0.45">
      <c r="D613" s="39" t="str">
        <f t="shared" si="5"/>
        <v>Tariff summary_LDNO HV_HV Generation Site Specific no RP Charge_Capacity charge 
p/kVA/day</v>
      </c>
      <c r="E613" s="19" t="s">
        <v>47</v>
      </c>
      <c r="F613" s="19" t="s">
        <v>95</v>
      </c>
      <c r="G613" s="14"/>
      <c r="H613" s="19" t="s">
        <v>68</v>
      </c>
      <c r="I613" s="24" t="s">
        <v>53</v>
      </c>
      <c r="J613" s="5"/>
      <c r="K613" s="12" t="s">
        <v>49</v>
      </c>
      <c r="L613" s="26"/>
      <c r="M613" s="26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26"/>
    </row>
    <row r="614" spans="4:28" x14ac:dyDescent="0.45">
      <c r="D614" s="39" t="str">
        <f t="shared" si="5"/>
        <v>Tariff summary_LDNO HV_Domestic Aggregated or CT with Residual_Exceeded capacity charge 
p/kVA/day</v>
      </c>
      <c r="E614" s="19" t="s">
        <v>47</v>
      </c>
      <c r="F614" s="19" t="s">
        <v>95</v>
      </c>
      <c r="G614" s="14"/>
      <c r="H614" s="16" t="s">
        <v>126</v>
      </c>
      <c r="I614" s="20" t="s">
        <v>54</v>
      </c>
      <c r="J614" s="5"/>
      <c r="K614" s="12" t="s">
        <v>49</v>
      </c>
      <c r="L614" s="26"/>
      <c r="M614" s="26"/>
      <c r="N614" s="67">
        <v>0</v>
      </c>
      <c r="O614" s="67">
        <v>0</v>
      </c>
      <c r="P614" s="67">
        <v>0</v>
      </c>
      <c r="Q614" s="67">
        <v>0</v>
      </c>
      <c r="R614" s="67">
        <v>0</v>
      </c>
      <c r="S614" s="67">
        <v>0</v>
      </c>
      <c r="T614" s="67">
        <v>0</v>
      </c>
      <c r="U614" s="67">
        <v>0</v>
      </c>
      <c r="V614" s="67">
        <v>0</v>
      </c>
      <c r="W614" s="67">
        <v>0</v>
      </c>
      <c r="X614" s="67">
        <v>0</v>
      </c>
      <c r="Y614" s="67">
        <v>0</v>
      </c>
      <c r="Z614" s="67">
        <v>0</v>
      </c>
      <c r="AA614" s="67">
        <v>0</v>
      </c>
      <c r="AB614" s="26"/>
    </row>
    <row r="615" spans="4:28" x14ac:dyDescent="0.45">
      <c r="D615" s="39" t="str">
        <f t="shared" si="5"/>
        <v>Tariff summary_LDNO HV_Domestic Aggregated or CT (Related MPAN)_Exceeded capacity charge 
p/kVA/day</v>
      </c>
      <c r="E615" s="19" t="s">
        <v>47</v>
      </c>
      <c r="F615" s="19" t="s">
        <v>95</v>
      </c>
      <c r="G615" s="14"/>
      <c r="H615" s="19" t="s">
        <v>127</v>
      </c>
      <c r="I615" s="20" t="s">
        <v>54</v>
      </c>
      <c r="J615" s="5"/>
      <c r="K615" s="12" t="s">
        <v>49</v>
      </c>
      <c r="L615" s="26"/>
      <c r="M615" s="26"/>
      <c r="N615" s="67">
        <v>0</v>
      </c>
      <c r="O615" s="67">
        <v>0</v>
      </c>
      <c r="P615" s="67">
        <v>0</v>
      </c>
      <c r="Q615" s="67">
        <v>0</v>
      </c>
      <c r="R615" s="67">
        <v>0</v>
      </c>
      <c r="S615" s="67">
        <v>0</v>
      </c>
      <c r="T615" s="67">
        <v>0</v>
      </c>
      <c r="U615" s="67">
        <v>0</v>
      </c>
      <c r="V615" s="67">
        <v>0</v>
      </c>
      <c r="W615" s="67">
        <v>0</v>
      </c>
      <c r="X615" s="67">
        <v>0</v>
      </c>
      <c r="Y615" s="67">
        <v>0</v>
      </c>
      <c r="Z615" s="67">
        <v>0</v>
      </c>
      <c r="AA615" s="67">
        <v>0</v>
      </c>
      <c r="AB615" s="26"/>
    </row>
    <row r="616" spans="4:28" x14ac:dyDescent="0.45">
      <c r="D616" s="39" t="str">
        <f t="shared" si="5"/>
        <v>Tariff summary_LDNO HV_Non-Domestic Aggregated or CT No Residual_Exceeded capacity charge 
p/kVA/day</v>
      </c>
      <c r="E616" s="19" t="s">
        <v>47</v>
      </c>
      <c r="F616" s="19" t="s">
        <v>95</v>
      </c>
      <c r="G616" s="14"/>
      <c r="H616" s="19" t="s">
        <v>128</v>
      </c>
      <c r="I616" s="20" t="s">
        <v>54</v>
      </c>
      <c r="J616" s="5"/>
      <c r="K616" s="12" t="s">
        <v>49</v>
      </c>
      <c r="L616" s="26"/>
      <c r="M616" s="26"/>
      <c r="N616" s="67">
        <v>0</v>
      </c>
      <c r="O616" s="67">
        <v>0</v>
      </c>
      <c r="P616" s="67">
        <v>0</v>
      </c>
      <c r="Q616" s="67">
        <v>0</v>
      </c>
      <c r="R616" s="67">
        <v>0</v>
      </c>
      <c r="S616" s="67">
        <v>0</v>
      </c>
      <c r="T616" s="67">
        <v>0</v>
      </c>
      <c r="U616" s="67">
        <v>0</v>
      </c>
      <c r="V616" s="67">
        <v>0</v>
      </c>
      <c r="W616" s="67">
        <v>0</v>
      </c>
      <c r="X616" s="67">
        <v>0</v>
      </c>
      <c r="Y616" s="67">
        <v>0</v>
      </c>
      <c r="Z616" s="67">
        <v>0</v>
      </c>
      <c r="AA616" s="67">
        <v>0</v>
      </c>
      <c r="AB616" s="26"/>
    </row>
    <row r="617" spans="4:28" x14ac:dyDescent="0.45">
      <c r="D617" s="39" t="str">
        <f t="shared" si="5"/>
        <v>Tariff summary_LDNO HV_Non-Domestic Aggregated or CT Band 1_Exceeded capacity charge 
p/kVA/day</v>
      </c>
      <c r="E617" s="19" t="s">
        <v>47</v>
      </c>
      <c r="F617" s="19" t="s">
        <v>95</v>
      </c>
      <c r="G617" s="14"/>
      <c r="H617" s="19" t="s">
        <v>129</v>
      </c>
      <c r="I617" s="20" t="s">
        <v>54</v>
      </c>
      <c r="J617" s="5"/>
      <c r="K617" s="12" t="s">
        <v>49</v>
      </c>
      <c r="L617" s="26"/>
      <c r="M617" s="26"/>
      <c r="N617" s="67">
        <v>0</v>
      </c>
      <c r="O617" s="67">
        <v>0</v>
      </c>
      <c r="P617" s="67">
        <v>0</v>
      </c>
      <c r="Q617" s="67">
        <v>0</v>
      </c>
      <c r="R617" s="67">
        <v>0</v>
      </c>
      <c r="S617" s="67">
        <v>0</v>
      </c>
      <c r="T617" s="67">
        <v>0</v>
      </c>
      <c r="U617" s="67">
        <v>0</v>
      </c>
      <c r="V617" s="67">
        <v>0</v>
      </c>
      <c r="W617" s="67">
        <v>0</v>
      </c>
      <c r="X617" s="67">
        <v>0</v>
      </c>
      <c r="Y617" s="67">
        <v>0</v>
      </c>
      <c r="Z617" s="67">
        <v>0</v>
      </c>
      <c r="AA617" s="67">
        <v>0</v>
      </c>
      <c r="AB617" s="26"/>
    </row>
    <row r="618" spans="4:28" x14ac:dyDescent="0.45">
      <c r="D618" s="39" t="str">
        <f t="shared" si="5"/>
        <v>Tariff summary_LDNO HV_Non-Domestic Aggregated or CT Band 2_Exceeded capacity charge 
p/kVA/day</v>
      </c>
      <c r="E618" s="19" t="s">
        <v>47</v>
      </c>
      <c r="F618" s="19" t="s">
        <v>95</v>
      </c>
      <c r="G618" s="14"/>
      <c r="H618" s="19" t="s">
        <v>130</v>
      </c>
      <c r="I618" s="20" t="s">
        <v>54</v>
      </c>
      <c r="J618" s="5"/>
      <c r="K618" s="12" t="s">
        <v>49</v>
      </c>
      <c r="L618" s="26"/>
      <c r="M618" s="26"/>
      <c r="N618" s="67">
        <v>0</v>
      </c>
      <c r="O618" s="67">
        <v>0</v>
      </c>
      <c r="P618" s="67">
        <v>0</v>
      </c>
      <c r="Q618" s="67">
        <v>0</v>
      </c>
      <c r="R618" s="67">
        <v>0</v>
      </c>
      <c r="S618" s="67">
        <v>0</v>
      </c>
      <c r="T618" s="67">
        <v>0</v>
      </c>
      <c r="U618" s="67">
        <v>0</v>
      </c>
      <c r="V618" s="67">
        <v>0</v>
      </c>
      <c r="W618" s="67">
        <v>0</v>
      </c>
      <c r="X618" s="67">
        <v>0</v>
      </c>
      <c r="Y618" s="67">
        <v>0</v>
      </c>
      <c r="Z618" s="67">
        <v>0</v>
      </c>
      <c r="AA618" s="67">
        <v>0</v>
      </c>
      <c r="AB618" s="26"/>
    </row>
    <row r="619" spans="4:28" x14ac:dyDescent="0.45">
      <c r="D619" s="39" t="str">
        <f t="shared" si="5"/>
        <v>Tariff summary_LDNO HV_Non-Domestic Aggregated or CT Band 3_Exceeded capacity charge 
p/kVA/day</v>
      </c>
      <c r="E619" s="19" t="s">
        <v>47</v>
      </c>
      <c r="F619" s="19" t="s">
        <v>95</v>
      </c>
      <c r="G619" s="14"/>
      <c r="H619" s="19" t="s">
        <v>131</v>
      </c>
      <c r="I619" s="20" t="s">
        <v>54</v>
      </c>
      <c r="J619" s="5"/>
      <c r="K619" s="12" t="s">
        <v>49</v>
      </c>
      <c r="L619" s="26"/>
      <c r="M619" s="26"/>
      <c r="N619" s="67">
        <v>0</v>
      </c>
      <c r="O619" s="67">
        <v>0</v>
      </c>
      <c r="P619" s="67">
        <v>0</v>
      </c>
      <c r="Q619" s="67">
        <v>0</v>
      </c>
      <c r="R619" s="67">
        <v>0</v>
      </c>
      <c r="S619" s="67">
        <v>0</v>
      </c>
      <c r="T619" s="67">
        <v>0</v>
      </c>
      <c r="U619" s="67">
        <v>0</v>
      </c>
      <c r="V619" s="67">
        <v>0</v>
      </c>
      <c r="W619" s="67">
        <v>0</v>
      </c>
      <c r="X619" s="67">
        <v>0</v>
      </c>
      <c r="Y619" s="67">
        <v>0</v>
      </c>
      <c r="Z619" s="67">
        <v>0</v>
      </c>
      <c r="AA619" s="67">
        <v>0</v>
      </c>
      <c r="AB619" s="26"/>
    </row>
    <row r="620" spans="4:28" x14ac:dyDescent="0.45">
      <c r="D620" s="39" t="str">
        <f t="shared" si="5"/>
        <v>Tariff summary_LDNO HV_Non-Domestic Aggregated or CT Band 4_Exceeded capacity charge 
p/kVA/day</v>
      </c>
      <c r="E620" s="19" t="s">
        <v>47</v>
      </c>
      <c r="F620" s="19" t="s">
        <v>95</v>
      </c>
      <c r="G620" s="14"/>
      <c r="H620" s="19" t="s">
        <v>132</v>
      </c>
      <c r="I620" s="20" t="s">
        <v>54</v>
      </c>
      <c r="J620" s="5"/>
      <c r="K620" s="12" t="s">
        <v>49</v>
      </c>
      <c r="L620" s="26"/>
      <c r="M620" s="26"/>
      <c r="N620" s="67">
        <v>0</v>
      </c>
      <c r="O620" s="67">
        <v>0</v>
      </c>
      <c r="P620" s="67">
        <v>0</v>
      </c>
      <c r="Q620" s="67">
        <v>0</v>
      </c>
      <c r="R620" s="67">
        <v>0</v>
      </c>
      <c r="S620" s="67">
        <v>0</v>
      </c>
      <c r="T620" s="67">
        <v>0</v>
      </c>
      <c r="U620" s="67">
        <v>0</v>
      </c>
      <c r="V620" s="67">
        <v>0</v>
      </c>
      <c r="W620" s="67">
        <v>0</v>
      </c>
      <c r="X620" s="67">
        <v>0</v>
      </c>
      <c r="Y620" s="67">
        <v>0</v>
      </c>
      <c r="Z620" s="67">
        <v>0</v>
      </c>
      <c r="AA620" s="67">
        <v>0</v>
      </c>
      <c r="AB620" s="26"/>
    </row>
    <row r="621" spans="4:28" x14ac:dyDescent="0.45">
      <c r="D621" s="39" t="str">
        <f t="shared" si="5"/>
        <v>Tariff summary_LDNO HV_Non-Domestic Aggregated or CT (Related MPAN)_Exceeded capacity charge 
p/kVA/day</v>
      </c>
      <c r="E621" s="19" t="s">
        <v>47</v>
      </c>
      <c r="F621" s="19" t="s">
        <v>95</v>
      </c>
      <c r="G621" s="14"/>
      <c r="H621" s="19" t="s">
        <v>133</v>
      </c>
      <c r="I621" s="20" t="s">
        <v>54</v>
      </c>
      <c r="J621" s="5"/>
      <c r="K621" s="12" t="s">
        <v>49</v>
      </c>
      <c r="L621" s="26"/>
      <c r="M621" s="26"/>
      <c r="N621" s="67">
        <v>0</v>
      </c>
      <c r="O621" s="67">
        <v>0</v>
      </c>
      <c r="P621" s="67">
        <v>0</v>
      </c>
      <c r="Q621" s="67">
        <v>0</v>
      </c>
      <c r="R621" s="67">
        <v>0</v>
      </c>
      <c r="S621" s="67">
        <v>0</v>
      </c>
      <c r="T621" s="67">
        <v>0</v>
      </c>
      <c r="U621" s="67">
        <v>0</v>
      </c>
      <c r="V621" s="67">
        <v>0</v>
      </c>
      <c r="W621" s="67">
        <v>0</v>
      </c>
      <c r="X621" s="67">
        <v>0</v>
      </c>
      <c r="Y621" s="67">
        <v>0</v>
      </c>
      <c r="Z621" s="67">
        <v>0</v>
      </c>
      <c r="AA621" s="67">
        <v>0</v>
      </c>
      <c r="AB621" s="26"/>
    </row>
    <row r="622" spans="4:28" x14ac:dyDescent="0.45">
      <c r="D622" s="39" t="str">
        <f t="shared" si="5"/>
        <v>Tariff summary_LDNO HV_LV Site Specific No Residual_Exceeded capacity charge 
p/kVA/day</v>
      </c>
      <c r="E622" s="19" t="s">
        <v>47</v>
      </c>
      <c r="F622" s="19" t="s">
        <v>95</v>
      </c>
      <c r="G622" s="14"/>
      <c r="H622" s="19" t="s">
        <v>78</v>
      </c>
      <c r="I622" s="20" t="s">
        <v>54</v>
      </c>
      <c r="J622" s="5"/>
      <c r="K622" s="12" t="s">
        <v>49</v>
      </c>
      <c r="L622" s="26"/>
      <c r="M622" s="26"/>
      <c r="N622" s="67">
        <v>2.4900000000000002</v>
      </c>
      <c r="O622" s="67">
        <v>1.76</v>
      </c>
      <c r="P622" s="67">
        <v>1.2</v>
      </c>
      <c r="Q622" s="67">
        <v>5.0599999999999996</v>
      </c>
      <c r="R622" s="67">
        <v>3.17</v>
      </c>
      <c r="S622" s="67">
        <v>1.51</v>
      </c>
      <c r="T622" s="67">
        <v>2.35</v>
      </c>
      <c r="U622" s="67">
        <v>3.65</v>
      </c>
      <c r="V622" s="67">
        <v>3.66</v>
      </c>
      <c r="W622" s="67">
        <v>3.92</v>
      </c>
      <c r="X622" s="67">
        <v>3.45</v>
      </c>
      <c r="Y622" s="67">
        <v>4.45</v>
      </c>
      <c r="Z622" s="67">
        <v>3.96</v>
      </c>
      <c r="AA622" s="67">
        <v>3.52</v>
      </c>
      <c r="AB622" s="26"/>
    </row>
    <row r="623" spans="4:28" x14ac:dyDescent="0.45">
      <c r="D623" s="39" t="str">
        <f t="shared" si="5"/>
        <v>Tariff summary_LDNO HV_LV Site Specific Band 1_Exceeded capacity charge 
p/kVA/day</v>
      </c>
      <c r="E623" s="19" t="s">
        <v>47</v>
      </c>
      <c r="F623" s="19" t="s">
        <v>95</v>
      </c>
      <c r="G623" s="14"/>
      <c r="H623" s="19" t="s">
        <v>79</v>
      </c>
      <c r="I623" s="20" t="s">
        <v>54</v>
      </c>
      <c r="J623" s="5"/>
      <c r="K623" s="12" t="s">
        <v>49</v>
      </c>
      <c r="L623" s="26"/>
      <c r="M623" s="26"/>
      <c r="N623" s="67">
        <v>2.4900000000000002</v>
      </c>
      <c r="O623" s="67">
        <v>1.76</v>
      </c>
      <c r="P623" s="67">
        <v>1.2</v>
      </c>
      <c r="Q623" s="67">
        <v>5.0599999999999996</v>
      </c>
      <c r="R623" s="67">
        <v>3.17</v>
      </c>
      <c r="S623" s="67">
        <v>1.51</v>
      </c>
      <c r="T623" s="67">
        <v>2.35</v>
      </c>
      <c r="U623" s="67">
        <v>3.65</v>
      </c>
      <c r="V623" s="67">
        <v>3.66</v>
      </c>
      <c r="W623" s="67">
        <v>3.92</v>
      </c>
      <c r="X623" s="67">
        <v>3.45</v>
      </c>
      <c r="Y623" s="67">
        <v>4.45</v>
      </c>
      <c r="Z623" s="67">
        <v>3.96</v>
      </c>
      <c r="AA623" s="67">
        <v>3.52</v>
      </c>
      <c r="AB623" s="26"/>
    </row>
    <row r="624" spans="4:28" x14ac:dyDescent="0.45">
      <c r="D624" s="39" t="str">
        <f t="shared" si="5"/>
        <v>Tariff summary_LDNO HV_LV Site Specific Band 2_Exceeded capacity charge 
p/kVA/day</v>
      </c>
      <c r="E624" s="19" t="s">
        <v>47</v>
      </c>
      <c r="F624" s="19" t="s">
        <v>95</v>
      </c>
      <c r="G624" s="14"/>
      <c r="H624" s="19" t="s">
        <v>80</v>
      </c>
      <c r="I624" s="20" t="s">
        <v>54</v>
      </c>
      <c r="J624" s="5"/>
      <c r="K624" s="12" t="s">
        <v>49</v>
      </c>
      <c r="L624" s="26"/>
      <c r="M624" s="26"/>
      <c r="N624" s="67">
        <v>2.4900000000000002</v>
      </c>
      <c r="O624" s="67">
        <v>1.76</v>
      </c>
      <c r="P624" s="67">
        <v>1.2</v>
      </c>
      <c r="Q624" s="67">
        <v>5.0599999999999996</v>
      </c>
      <c r="R624" s="67">
        <v>3.17</v>
      </c>
      <c r="S624" s="67">
        <v>1.51</v>
      </c>
      <c r="T624" s="67">
        <v>2.35</v>
      </c>
      <c r="U624" s="67">
        <v>3.65</v>
      </c>
      <c r="V624" s="67">
        <v>3.66</v>
      </c>
      <c r="W624" s="67">
        <v>3.92</v>
      </c>
      <c r="X624" s="67">
        <v>3.45</v>
      </c>
      <c r="Y624" s="67">
        <v>4.45</v>
      </c>
      <c r="Z624" s="67">
        <v>3.96</v>
      </c>
      <c r="AA624" s="67">
        <v>3.52</v>
      </c>
      <c r="AB624" s="26"/>
    </row>
    <row r="625" spans="4:28" x14ac:dyDescent="0.45">
      <c r="D625" s="39" t="str">
        <f t="shared" si="5"/>
        <v>Tariff summary_LDNO HV_LV Site Specific Band 3_Exceeded capacity charge 
p/kVA/day</v>
      </c>
      <c r="E625" s="19" t="s">
        <v>47</v>
      </c>
      <c r="F625" s="19" t="s">
        <v>95</v>
      </c>
      <c r="G625" s="14"/>
      <c r="H625" s="19" t="s">
        <v>81</v>
      </c>
      <c r="I625" s="20" t="s">
        <v>54</v>
      </c>
      <c r="J625" s="5"/>
      <c r="K625" s="12" t="s">
        <v>49</v>
      </c>
      <c r="L625" s="26"/>
      <c r="M625" s="26"/>
      <c r="N625" s="67">
        <v>2.4900000000000002</v>
      </c>
      <c r="O625" s="67">
        <v>1.76</v>
      </c>
      <c r="P625" s="67">
        <v>1.2</v>
      </c>
      <c r="Q625" s="67">
        <v>5.0599999999999996</v>
      </c>
      <c r="R625" s="67">
        <v>3.17</v>
      </c>
      <c r="S625" s="67">
        <v>1.51</v>
      </c>
      <c r="T625" s="67">
        <v>2.35</v>
      </c>
      <c r="U625" s="67">
        <v>3.65</v>
      </c>
      <c r="V625" s="67">
        <v>3.66</v>
      </c>
      <c r="W625" s="67">
        <v>3.92</v>
      </c>
      <c r="X625" s="67">
        <v>3.45</v>
      </c>
      <c r="Y625" s="67">
        <v>4.45</v>
      </c>
      <c r="Z625" s="67">
        <v>3.96</v>
      </c>
      <c r="AA625" s="67">
        <v>3.52</v>
      </c>
      <c r="AB625" s="26"/>
    </row>
    <row r="626" spans="4:28" x14ac:dyDescent="0.45">
      <c r="D626" s="39" t="str">
        <f t="shared" si="5"/>
        <v>Tariff summary_LDNO HV_LV Site Specific Band 4_Exceeded capacity charge 
p/kVA/day</v>
      </c>
      <c r="E626" s="19" t="s">
        <v>47</v>
      </c>
      <c r="F626" s="19" t="s">
        <v>95</v>
      </c>
      <c r="G626" s="14"/>
      <c r="H626" s="19" t="s">
        <v>82</v>
      </c>
      <c r="I626" s="20" t="s">
        <v>54</v>
      </c>
      <c r="J626" s="5"/>
      <c r="K626" s="12" t="s">
        <v>49</v>
      </c>
      <c r="L626" s="26"/>
      <c r="M626" s="26"/>
      <c r="N626" s="67">
        <v>2.4900000000000002</v>
      </c>
      <c r="O626" s="67">
        <v>1.76</v>
      </c>
      <c r="P626" s="67">
        <v>1.2</v>
      </c>
      <c r="Q626" s="67">
        <v>5.0599999999999996</v>
      </c>
      <c r="R626" s="67">
        <v>3.17</v>
      </c>
      <c r="S626" s="67">
        <v>1.51</v>
      </c>
      <c r="T626" s="67">
        <v>2.35</v>
      </c>
      <c r="U626" s="67">
        <v>3.65</v>
      </c>
      <c r="V626" s="67">
        <v>3.66</v>
      </c>
      <c r="W626" s="67">
        <v>3.92</v>
      </c>
      <c r="X626" s="67">
        <v>3.45</v>
      </c>
      <c r="Y626" s="67">
        <v>4.45</v>
      </c>
      <c r="Z626" s="67">
        <v>3.96</v>
      </c>
      <c r="AA626" s="67">
        <v>3.52</v>
      </c>
      <c r="AB626" s="26"/>
    </row>
    <row r="627" spans="4:28" x14ac:dyDescent="0.45">
      <c r="D627" s="39" t="str">
        <f t="shared" si="5"/>
        <v>Tariff summary_LDNO HV_LV Sub Site Specific No Residual_Exceeded capacity charge 
p/kVA/day</v>
      </c>
      <c r="E627" s="19" t="s">
        <v>47</v>
      </c>
      <c r="F627" s="19" t="s">
        <v>95</v>
      </c>
      <c r="G627" s="14"/>
      <c r="H627" s="19" t="s">
        <v>83</v>
      </c>
      <c r="I627" s="20" t="s">
        <v>54</v>
      </c>
      <c r="J627" s="5"/>
      <c r="K627" s="12" t="s">
        <v>49</v>
      </c>
      <c r="L627" s="26"/>
      <c r="M627" s="26"/>
      <c r="N627" s="67">
        <v>4.55</v>
      </c>
      <c r="O627" s="67">
        <v>2.98</v>
      </c>
      <c r="P627" s="67">
        <v>1.68</v>
      </c>
      <c r="Q627" s="67">
        <v>9.2200000000000006</v>
      </c>
      <c r="R627" s="67">
        <v>4.75</v>
      </c>
      <c r="S627" s="67">
        <v>3.55</v>
      </c>
      <c r="T627" s="67">
        <v>6</v>
      </c>
      <c r="U627" s="67">
        <v>6.33</v>
      </c>
      <c r="V627" s="67">
        <v>5.69</v>
      </c>
      <c r="W627" s="67">
        <v>4.68</v>
      </c>
      <c r="X627" s="67">
        <v>4.67</v>
      </c>
      <c r="Y627" s="67">
        <v>5.81</v>
      </c>
      <c r="Z627" s="67">
        <v>5.47</v>
      </c>
      <c r="AA627" s="67">
        <v>5.0599999999999996</v>
      </c>
      <c r="AB627" s="26"/>
    </row>
    <row r="628" spans="4:28" x14ac:dyDescent="0.45">
      <c r="D628" s="39" t="str">
        <f t="shared" si="5"/>
        <v>Tariff summary_LDNO HV_LV Sub Site Specific Band 1_Exceeded capacity charge 
p/kVA/day</v>
      </c>
      <c r="E628" s="19" t="s">
        <v>47</v>
      </c>
      <c r="F628" s="19" t="s">
        <v>95</v>
      </c>
      <c r="G628" s="14"/>
      <c r="H628" s="19" t="s">
        <v>84</v>
      </c>
      <c r="I628" s="20" t="s">
        <v>54</v>
      </c>
      <c r="J628" s="5"/>
      <c r="K628" s="12" t="s">
        <v>49</v>
      </c>
      <c r="L628" s="26"/>
      <c r="M628" s="26"/>
      <c r="N628" s="67">
        <v>4.55</v>
      </c>
      <c r="O628" s="67">
        <v>2.98</v>
      </c>
      <c r="P628" s="67">
        <v>1.68</v>
      </c>
      <c r="Q628" s="67">
        <v>9.2200000000000006</v>
      </c>
      <c r="R628" s="67">
        <v>4.75</v>
      </c>
      <c r="S628" s="67">
        <v>3.55</v>
      </c>
      <c r="T628" s="67">
        <v>6</v>
      </c>
      <c r="U628" s="67">
        <v>6.33</v>
      </c>
      <c r="V628" s="67">
        <v>5.69</v>
      </c>
      <c r="W628" s="67">
        <v>4.68</v>
      </c>
      <c r="X628" s="67">
        <v>4.67</v>
      </c>
      <c r="Y628" s="67">
        <v>5.81</v>
      </c>
      <c r="Z628" s="67">
        <v>5.47</v>
      </c>
      <c r="AA628" s="67">
        <v>5.0599999999999996</v>
      </c>
      <c r="AB628" s="26"/>
    </row>
    <row r="629" spans="4:28" x14ac:dyDescent="0.45">
      <c r="D629" s="39" t="str">
        <f t="shared" si="5"/>
        <v>Tariff summary_LDNO HV_LV Sub Site Specific Band 2_Exceeded capacity charge 
p/kVA/day</v>
      </c>
      <c r="E629" s="19" t="s">
        <v>47</v>
      </c>
      <c r="F629" s="19" t="s">
        <v>95</v>
      </c>
      <c r="G629" s="14"/>
      <c r="H629" s="19" t="s">
        <v>85</v>
      </c>
      <c r="I629" s="20" t="s">
        <v>54</v>
      </c>
      <c r="J629" s="5"/>
      <c r="K629" s="12" t="s">
        <v>49</v>
      </c>
      <c r="L629" s="26"/>
      <c r="M629" s="26"/>
      <c r="N629" s="67">
        <v>4.55</v>
      </c>
      <c r="O629" s="67">
        <v>2.98</v>
      </c>
      <c r="P629" s="67">
        <v>1.68</v>
      </c>
      <c r="Q629" s="67">
        <v>9.2200000000000006</v>
      </c>
      <c r="R629" s="67">
        <v>4.75</v>
      </c>
      <c r="S629" s="67">
        <v>3.55</v>
      </c>
      <c r="T629" s="67">
        <v>6</v>
      </c>
      <c r="U629" s="67">
        <v>6.33</v>
      </c>
      <c r="V629" s="67">
        <v>5.69</v>
      </c>
      <c r="W629" s="67">
        <v>4.68</v>
      </c>
      <c r="X629" s="67">
        <v>4.67</v>
      </c>
      <c r="Y629" s="67">
        <v>5.81</v>
      </c>
      <c r="Z629" s="67">
        <v>5.47</v>
      </c>
      <c r="AA629" s="67">
        <v>5.0599999999999996</v>
      </c>
      <c r="AB629" s="26"/>
    </row>
    <row r="630" spans="4:28" x14ac:dyDescent="0.45">
      <c r="D630" s="39" t="str">
        <f t="shared" si="5"/>
        <v>Tariff summary_LDNO HV_LV Sub Site Specific Band 3_Exceeded capacity charge 
p/kVA/day</v>
      </c>
      <c r="E630" s="19" t="s">
        <v>47</v>
      </c>
      <c r="F630" s="19" t="s">
        <v>95</v>
      </c>
      <c r="G630" s="14"/>
      <c r="H630" s="19" t="s">
        <v>86</v>
      </c>
      <c r="I630" s="20" t="s">
        <v>54</v>
      </c>
      <c r="J630" s="5"/>
      <c r="K630" s="12" t="s">
        <v>49</v>
      </c>
      <c r="L630" s="26"/>
      <c r="M630" s="26"/>
      <c r="N630" s="67">
        <v>4.55</v>
      </c>
      <c r="O630" s="67">
        <v>2.98</v>
      </c>
      <c r="P630" s="67">
        <v>1.68</v>
      </c>
      <c r="Q630" s="67">
        <v>9.2200000000000006</v>
      </c>
      <c r="R630" s="67">
        <v>4.75</v>
      </c>
      <c r="S630" s="67">
        <v>3.55</v>
      </c>
      <c r="T630" s="67">
        <v>6</v>
      </c>
      <c r="U630" s="67">
        <v>6.33</v>
      </c>
      <c r="V630" s="67">
        <v>5.69</v>
      </c>
      <c r="W630" s="67">
        <v>4.68</v>
      </c>
      <c r="X630" s="67">
        <v>4.67</v>
      </c>
      <c r="Y630" s="67">
        <v>5.81</v>
      </c>
      <c r="Z630" s="67">
        <v>5.47</v>
      </c>
      <c r="AA630" s="67">
        <v>5.0599999999999996</v>
      </c>
      <c r="AB630" s="26"/>
    </row>
    <row r="631" spans="4:28" x14ac:dyDescent="0.45">
      <c r="D631" s="39" t="str">
        <f t="shared" si="5"/>
        <v>Tariff summary_LDNO HV_LV Sub Site Specific Band 4_Exceeded capacity charge 
p/kVA/day</v>
      </c>
      <c r="E631" s="19" t="s">
        <v>47</v>
      </c>
      <c r="F631" s="19" t="s">
        <v>95</v>
      </c>
      <c r="G631" s="14"/>
      <c r="H631" s="19" t="s">
        <v>87</v>
      </c>
      <c r="I631" s="20" t="s">
        <v>54</v>
      </c>
      <c r="J631" s="5"/>
      <c r="K631" s="12" t="s">
        <v>49</v>
      </c>
      <c r="L631" s="26"/>
      <c r="M631" s="26"/>
      <c r="N631" s="67">
        <v>4.55</v>
      </c>
      <c r="O631" s="67">
        <v>2.98</v>
      </c>
      <c r="P631" s="67">
        <v>1.68</v>
      </c>
      <c r="Q631" s="67">
        <v>9.2200000000000006</v>
      </c>
      <c r="R631" s="67">
        <v>4.75</v>
      </c>
      <c r="S631" s="67">
        <v>3.55</v>
      </c>
      <c r="T631" s="67">
        <v>6</v>
      </c>
      <c r="U631" s="67">
        <v>6.33</v>
      </c>
      <c r="V631" s="67">
        <v>5.69</v>
      </c>
      <c r="W631" s="67">
        <v>4.68</v>
      </c>
      <c r="X631" s="67">
        <v>4.67</v>
      </c>
      <c r="Y631" s="67">
        <v>5.81</v>
      </c>
      <c r="Z631" s="67">
        <v>5.47</v>
      </c>
      <c r="AA631" s="67">
        <v>5.0599999999999996</v>
      </c>
      <c r="AB631" s="26"/>
    </row>
    <row r="632" spans="4:28" x14ac:dyDescent="0.45">
      <c r="D632" s="39" t="str">
        <f t="shared" si="5"/>
        <v>Tariff summary_LDNO HV_HV Site Specific No Residual_Exceeded capacity charge 
p/kVA/day</v>
      </c>
      <c r="E632" s="19" t="s">
        <v>47</v>
      </c>
      <c r="F632" s="19" t="s">
        <v>95</v>
      </c>
      <c r="G632" s="14"/>
      <c r="H632" s="19" t="s">
        <v>88</v>
      </c>
      <c r="I632" s="20" t="s">
        <v>54</v>
      </c>
      <c r="J632" s="5"/>
      <c r="K632" s="12" t="s">
        <v>49</v>
      </c>
      <c r="L632" s="26"/>
      <c r="M632" s="26"/>
      <c r="N632" s="67">
        <v>5.57</v>
      </c>
      <c r="O632" s="67">
        <v>4.0199999999999996</v>
      </c>
      <c r="P632" s="67">
        <v>2.62</v>
      </c>
      <c r="Q632" s="67">
        <v>11.67</v>
      </c>
      <c r="R632" s="67">
        <v>6.02</v>
      </c>
      <c r="S632" s="67">
        <v>4.8600000000000003</v>
      </c>
      <c r="T632" s="67">
        <v>6.31</v>
      </c>
      <c r="U632" s="67">
        <v>7.15</v>
      </c>
      <c r="V632" s="67">
        <v>5.68</v>
      </c>
      <c r="W632" s="67">
        <v>4.6500000000000004</v>
      </c>
      <c r="X632" s="67">
        <v>6.16</v>
      </c>
      <c r="Y632" s="67">
        <v>6.74</v>
      </c>
      <c r="Z632" s="67">
        <v>6.43</v>
      </c>
      <c r="AA632" s="67">
        <v>6.5</v>
      </c>
      <c r="AB632" s="26"/>
    </row>
    <row r="633" spans="4:28" x14ac:dyDescent="0.45">
      <c r="D633" s="39" t="str">
        <f t="shared" si="5"/>
        <v>Tariff summary_LDNO HV_HV Site Specific Band 1_Exceeded capacity charge 
p/kVA/day</v>
      </c>
      <c r="E633" s="19" t="s">
        <v>47</v>
      </c>
      <c r="F633" s="19" t="s">
        <v>95</v>
      </c>
      <c r="G633" s="14"/>
      <c r="H633" s="19" t="s">
        <v>89</v>
      </c>
      <c r="I633" s="20" t="s">
        <v>54</v>
      </c>
      <c r="J633" s="5"/>
      <c r="K633" s="12" t="s">
        <v>49</v>
      </c>
      <c r="L633" s="26"/>
      <c r="M633" s="26"/>
      <c r="N633" s="67">
        <v>5.57</v>
      </c>
      <c r="O633" s="67">
        <v>4.0199999999999996</v>
      </c>
      <c r="P633" s="67">
        <v>2.62</v>
      </c>
      <c r="Q633" s="67">
        <v>11.67</v>
      </c>
      <c r="R633" s="67">
        <v>6.02</v>
      </c>
      <c r="S633" s="67">
        <v>4.8600000000000003</v>
      </c>
      <c r="T633" s="67">
        <v>6.31</v>
      </c>
      <c r="U633" s="67">
        <v>7.15</v>
      </c>
      <c r="V633" s="67">
        <v>5.68</v>
      </c>
      <c r="W633" s="67">
        <v>4.6500000000000004</v>
      </c>
      <c r="X633" s="67">
        <v>6.16</v>
      </c>
      <c r="Y633" s="67">
        <v>6.74</v>
      </c>
      <c r="Z633" s="67">
        <v>6.43</v>
      </c>
      <c r="AA633" s="67">
        <v>6.5</v>
      </c>
      <c r="AB633" s="26"/>
    </row>
    <row r="634" spans="4:28" x14ac:dyDescent="0.45">
      <c r="D634" s="39" t="str">
        <f t="shared" si="5"/>
        <v>Tariff summary_LDNO HV_HV Site Specific Band 2_Exceeded capacity charge 
p/kVA/day</v>
      </c>
      <c r="E634" s="19" t="s">
        <v>47</v>
      </c>
      <c r="F634" s="19" t="s">
        <v>95</v>
      </c>
      <c r="G634" s="14"/>
      <c r="H634" s="19" t="s">
        <v>90</v>
      </c>
      <c r="I634" s="20" t="s">
        <v>54</v>
      </c>
      <c r="J634" s="5"/>
      <c r="K634" s="12" t="s">
        <v>49</v>
      </c>
      <c r="L634" s="26"/>
      <c r="M634" s="26"/>
      <c r="N634" s="67">
        <v>5.57</v>
      </c>
      <c r="O634" s="67">
        <v>4.0199999999999996</v>
      </c>
      <c r="P634" s="67">
        <v>2.62</v>
      </c>
      <c r="Q634" s="67">
        <v>11.67</v>
      </c>
      <c r="R634" s="67">
        <v>6.02</v>
      </c>
      <c r="S634" s="67">
        <v>4.8600000000000003</v>
      </c>
      <c r="T634" s="67">
        <v>6.31</v>
      </c>
      <c r="U634" s="67">
        <v>7.15</v>
      </c>
      <c r="V634" s="67">
        <v>5.68</v>
      </c>
      <c r="W634" s="67">
        <v>4.6500000000000004</v>
      </c>
      <c r="X634" s="67">
        <v>6.16</v>
      </c>
      <c r="Y634" s="67">
        <v>6.74</v>
      </c>
      <c r="Z634" s="67">
        <v>6.43</v>
      </c>
      <c r="AA634" s="67">
        <v>6.5</v>
      </c>
      <c r="AB634" s="26"/>
    </row>
    <row r="635" spans="4:28" x14ac:dyDescent="0.45">
      <c r="D635" s="39" t="str">
        <f t="shared" si="5"/>
        <v>Tariff summary_LDNO HV_HV Site Specific Band 3_Exceeded capacity charge 
p/kVA/day</v>
      </c>
      <c r="E635" s="19" t="s">
        <v>47</v>
      </c>
      <c r="F635" s="19" t="s">
        <v>95</v>
      </c>
      <c r="G635" s="14"/>
      <c r="H635" s="19" t="s">
        <v>91</v>
      </c>
      <c r="I635" s="20" t="s">
        <v>54</v>
      </c>
      <c r="J635" s="5"/>
      <c r="K635" s="12" t="s">
        <v>49</v>
      </c>
      <c r="L635" s="26"/>
      <c r="M635" s="26"/>
      <c r="N635" s="67">
        <v>5.57</v>
      </c>
      <c r="O635" s="67">
        <v>4.0199999999999996</v>
      </c>
      <c r="P635" s="67">
        <v>2.62</v>
      </c>
      <c r="Q635" s="67">
        <v>11.67</v>
      </c>
      <c r="R635" s="67">
        <v>6.02</v>
      </c>
      <c r="S635" s="67">
        <v>4.8600000000000003</v>
      </c>
      <c r="T635" s="67">
        <v>6.31</v>
      </c>
      <c r="U635" s="67">
        <v>7.15</v>
      </c>
      <c r="V635" s="67">
        <v>5.68</v>
      </c>
      <c r="W635" s="67">
        <v>4.6500000000000004</v>
      </c>
      <c r="X635" s="67">
        <v>6.16</v>
      </c>
      <c r="Y635" s="67">
        <v>6.74</v>
      </c>
      <c r="Z635" s="67">
        <v>6.43</v>
      </c>
      <c r="AA635" s="67">
        <v>6.5</v>
      </c>
      <c r="AB635" s="26"/>
    </row>
    <row r="636" spans="4:28" x14ac:dyDescent="0.45">
      <c r="D636" s="39" t="str">
        <f t="shared" si="5"/>
        <v>Tariff summary_LDNO HV_HV Site Specific Band 4_Exceeded capacity charge 
p/kVA/day</v>
      </c>
      <c r="E636" s="19" t="s">
        <v>47</v>
      </c>
      <c r="F636" s="19" t="s">
        <v>95</v>
      </c>
      <c r="G636" s="14"/>
      <c r="H636" s="19" t="s">
        <v>92</v>
      </c>
      <c r="I636" s="20" t="s">
        <v>54</v>
      </c>
      <c r="J636" s="5"/>
      <c r="K636" s="12" t="s">
        <v>49</v>
      </c>
      <c r="L636" s="26"/>
      <c r="M636" s="26"/>
      <c r="N636" s="67">
        <v>5.57</v>
      </c>
      <c r="O636" s="67">
        <v>4.0199999999999996</v>
      </c>
      <c r="P636" s="67">
        <v>2.62</v>
      </c>
      <c r="Q636" s="67">
        <v>11.67</v>
      </c>
      <c r="R636" s="67">
        <v>6.02</v>
      </c>
      <c r="S636" s="67">
        <v>4.8600000000000003</v>
      </c>
      <c r="T636" s="67">
        <v>6.31</v>
      </c>
      <c r="U636" s="67">
        <v>7.15</v>
      </c>
      <c r="V636" s="67">
        <v>5.68</v>
      </c>
      <c r="W636" s="67">
        <v>4.6500000000000004</v>
      </c>
      <c r="X636" s="67">
        <v>6.16</v>
      </c>
      <c r="Y636" s="67">
        <v>6.74</v>
      </c>
      <c r="Z636" s="67">
        <v>6.43</v>
      </c>
      <c r="AA636" s="67">
        <v>6.5</v>
      </c>
      <c r="AB636" s="26"/>
    </row>
    <row r="637" spans="4:28" x14ac:dyDescent="0.45">
      <c r="D637" s="39" t="str">
        <f t="shared" si="5"/>
        <v>Tariff summary_LDNO HV_Unmetered Supplies_Exceeded capacity charge 
p/kVA/day</v>
      </c>
      <c r="E637" s="19" t="s">
        <v>47</v>
      </c>
      <c r="F637" s="19" t="s">
        <v>95</v>
      </c>
      <c r="G637" s="14"/>
      <c r="H637" s="19" t="s">
        <v>60</v>
      </c>
      <c r="I637" s="20" t="s">
        <v>54</v>
      </c>
      <c r="J637" s="5"/>
      <c r="K637" s="12" t="s">
        <v>49</v>
      </c>
      <c r="L637" s="26"/>
      <c r="M637" s="26"/>
      <c r="N637" s="67">
        <v>0</v>
      </c>
      <c r="O637" s="67">
        <v>0</v>
      </c>
      <c r="P637" s="67">
        <v>0</v>
      </c>
      <c r="Q637" s="67">
        <v>0</v>
      </c>
      <c r="R637" s="67">
        <v>0</v>
      </c>
      <c r="S637" s="67">
        <v>0</v>
      </c>
      <c r="T637" s="67">
        <v>0</v>
      </c>
      <c r="U637" s="67">
        <v>0</v>
      </c>
      <c r="V637" s="67">
        <v>0</v>
      </c>
      <c r="W637" s="67">
        <v>0</v>
      </c>
      <c r="X637" s="67">
        <v>0</v>
      </c>
      <c r="Y637" s="67">
        <v>0</v>
      </c>
      <c r="Z637" s="67">
        <v>0</v>
      </c>
      <c r="AA637" s="67">
        <v>0</v>
      </c>
      <c r="AB637" s="26"/>
    </row>
    <row r="638" spans="4:28" x14ac:dyDescent="0.45">
      <c r="D638" s="39" t="str">
        <f t="shared" si="5"/>
        <v>Tariff summary_LDNO HV_LV Generation Aggregated_Exceeded capacity charge 
p/kVA/day</v>
      </c>
      <c r="E638" s="19" t="s">
        <v>47</v>
      </c>
      <c r="F638" s="19" t="s">
        <v>95</v>
      </c>
      <c r="G638" s="14"/>
      <c r="H638" s="19" t="s">
        <v>61</v>
      </c>
      <c r="I638" s="20" t="s">
        <v>54</v>
      </c>
      <c r="J638" s="5"/>
      <c r="K638" s="12" t="s">
        <v>49</v>
      </c>
      <c r="L638" s="26"/>
      <c r="M638" s="26"/>
      <c r="N638" s="67">
        <v>0</v>
      </c>
      <c r="O638" s="67">
        <v>0</v>
      </c>
      <c r="P638" s="67">
        <v>0</v>
      </c>
      <c r="Q638" s="67">
        <v>0</v>
      </c>
      <c r="R638" s="67">
        <v>0</v>
      </c>
      <c r="S638" s="67">
        <v>0</v>
      </c>
      <c r="T638" s="67">
        <v>0</v>
      </c>
      <c r="U638" s="67">
        <v>0</v>
      </c>
      <c r="V638" s="67">
        <v>0</v>
      </c>
      <c r="W638" s="67">
        <v>0</v>
      </c>
      <c r="X638" s="67">
        <v>0</v>
      </c>
      <c r="Y638" s="67">
        <v>0</v>
      </c>
      <c r="Z638" s="67">
        <v>0</v>
      </c>
      <c r="AA638" s="67">
        <v>0</v>
      </c>
      <c r="AB638" s="26"/>
    </row>
    <row r="639" spans="4:28" x14ac:dyDescent="0.45">
      <c r="D639" s="39" t="str">
        <f t="shared" si="5"/>
        <v>Tariff summary_LDNO HV_LV Sub Generation Aggregated_Exceeded capacity charge 
p/kVA/day</v>
      </c>
      <c r="E639" s="19" t="s">
        <v>47</v>
      </c>
      <c r="F639" s="19" t="s">
        <v>95</v>
      </c>
      <c r="G639" s="14"/>
      <c r="H639" s="19" t="s">
        <v>62</v>
      </c>
      <c r="I639" s="20" t="s">
        <v>54</v>
      </c>
      <c r="J639" s="5"/>
      <c r="K639" s="12" t="s">
        <v>49</v>
      </c>
      <c r="L639" s="26"/>
      <c r="M639" s="26"/>
      <c r="N639" s="67">
        <v>0</v>
      </c>
      <c r="O639" s="67">
        <v>0</v>
      </c>
      <c r="P639" s="67">
        <v>0</v>
      </c>
      <c r="Q639" s="67">
        <v>0</v>
      </c>
      <c r="R639" s="67">
        <v>0</v>
      </c>
      <c r="S639" s="67">
        <v>0</v>
      </c>
      <c r="T639" s="67">
        <v>0</v>
      </c>
      <c r="U639" s="67">
        <v>0</v>
      </c>
      <c r="V639" s="67">
        <v>0</v>
      </c>
      <c r="W639" s="67">
        <v>0</v>
      </c>
      <c r="X639" s="67">
        <v>0</v>
      </c>
      <c r="Y639" s="67">
        <v>0</v>
      </c>
      <c r="Z639" s="67">
        <v>0</v>
      </c>
      <c r="AA639" s="67">
        <v>0</v>
      </c>
      <c r="AB639" s="26"/>
    </row>
    <row r="640" spans="4:28" x14ac:dyDescent="0.45">
      <c r="D640" s="39" t="str">
        <f t="shared" si="5"/>
        <v>Tariff summary_LDNO HV_LV Generation Site Specific_Exceeded capacity charge 
p/kVA/day</v>
      </c>
      <c r="E640" s="19" t="s">
        <v>47</v>
      </c>
      <c r="F640" s="19" t="s">
        <v>95</v>
      </c>
      <c r="G640" s="14"/>
      <c r="H640" s="19" t="s">
        <v>63</v>
      </c>
      <c r="I640" s="20" t="s">
        <v>54</v>
      </c>
      <c r="J640" s="5"/>
      <c r="K640" s="12" t="s">
        <v>49</v>
      </c>
      <c r="L640" s="26"/>
      <c r="M640" s="26"/>
      <c r="N640" s="67">
        <v>0</v>
      </c>
      <c r="O640" s="67">
        <v>0</v>
      </c>
      <c r="P640" s="67">
        <v>0</v>
      </c>
      <c r="Q640" s="67">
        <v>0</v>
      </c>
      <c r="R640" s="67">
        <v>0</v>
      </c>
      <c r="S640" s="67">
        <v>0</v>
      </c>
      <c r="T640" s="67">
        <v>0</v>
      </c>
      <c r="U640" s="67">
        <v>0</v>
      </c>
      <c r="V640" s="67">
        <v>0</v>
      </c>
      <c r="W640" s="67">
        <v>0</v>
      </c>
      <c r="X640" s="67">
        <v>0</v>
      </c>
      <c r="Y640" s="67">
        <v>0</v>
      </c>
      <c r="Z640" s="67">
        <v>0</v>
      </c>
      <c r="AA640" s="67">
        <v>0</v>
      </c>
      <c r="AB640" s="26"/>
    </row>
    <row r="641" spans="4:28" x14ac:dyDescent="0.45">
      <c r="D641" s="39" t="str">
        <f t="shared" si="5"/>
        <v>Tariff summary_LDNO HV_LV Generation Site Specific no RP Charge_Exceeded capacity charge 
p/kVA/day</v>
      </c>
      <c r="E641" s="19" t="s">
        <v>47</v>
      </c>
      <c r="F641" s="19" t="s">
        <v>95</v>
      </c>
      <c r="G641" s="14"/>
      <c r="H641" s="19" t="s">
        <v>64</v>
      </c>
      <c r="I641" s="20" t="s">
        <v>54</v>
      </c>
      <c r="J641" s="5"/>
      <c r="K641" s="12" t="s">
        <v>49</v>
      </c>
      <c r="L641" s="26"/>
      <c r="M641" s="26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  <c r="AA641" s="67"/>
      <c r="AB641" s="26"/>
    </row>
    <row r="642" spans="4:28" x14ac:dyDescent="0.45">
      <c r="D642" s="39" t="str">
        <f t="shared" si="5"/>
        <v>Tariff summary_LDNO HV_LV Sub Generation Site Specific_Exceeded capacity charge 
p/kVA/day</v>
      </c>
      <c r="E642" s="19" t="s">
        <v>47</v>
      </c>
      <c r="F642" s="19" t="s">
        <v>95</v>
      </c>
      <c r="G642" s="14"/>
      <c r="H642" s="19" t="s">
        <v>65</v>
      </c>
      <c r="I642" s="20" t="s">
        <v>54</v>
      </c>
      <c r="J642" s="5"/>
      <c r="K642" s="12" t="s">
        <v>49</v>
      </c>
      <c r="L642" s="26"/>
      <c r="M642" s="26"/>
      <c r="N642" s="67">
        <v>0</v>
      </c>
      <c r="O642" s="67">
        <v>0</v>
      </c>
      <c r="P642" s="67">
        <v>0</v>
      </c>
      <c r="Q642" s="67">
        <v>0</v>
      </c>
      <c r="R642" s="67">
        <v>0</v>
      </c>
      <c r="S642" s="67">
        <v>0</v>
      </c>
      <c r="T642" s="67">
        <v>0</v>
      </c>
      <c r="U642" s="67">
        <v>0</v>
      </c>
      <c r="V642" s="67">
        <v>0</v>
      </c>
      <c r="W642" s="67">
        <v>0</v>
      </c>
      <c r="X642" s="67">
        <v>0</v>
      </c>
      <c r="Y642" s="67">
        <v>0</v>
      </c>
      <c r="Z642" s="67">
        <v>0</v>
      </c>
      <c r="AA642" s="67">
        <v>0</v>
      </c>
      <c r="AB642" s="26"/>
    </row>
    <row r="643" spans="4:28" x14ac:dyDescent="0.45">
      <c r="D643" s="39" t="str">
        <f t="shared" si="5"/>
        <v>Tariff summary_LDNO HV_LV Sub Generation Site Specific no RP Charge_Exceeded capacity charge 
p/kVA/day</v>
      </c>
      <c r="E643" s="19" t="s">
        <v>47</v>
      </c>
      <c r="F643" s="19" t="s">
        <v>95</v>
      </c>
      <c r="G643" s="14"/>
      <c r="H643" s="19" t="s">
        <v>66</v>
      </c>
      <c r="I643" s="20" t="s">
        <v>54</v>
      </c>
      <c r="J643" s="5"/>
      <c r="K643" s="12" t="s">
        <v>49</v>
      </c>
      <c r="L643" s="26"/>
      <c r="M643" s="26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  <c r="AA643" s="67"/>
      <c r="AB643" s="26"/>
    </row>
    <row r="644" spans="4:28" x14ac:dyDescent="0.45">
      <c r="D644" s="39" t="str">
        <f t="shared" si="5"/>
        <v>Tariff summary_LDNO HV_HV Generation Site Specific_Exceeded capacity charge 
p/kVA/day</v>
      </c>
      <c r="E644" s="19" t="s">
        <v>47</v>
      </c>
      <c r="F644" s="19" t="s">
        <v>95</v>
      </c>
      <c r="G644" s="14"/>
      <c r="H644" s="19" t="s">
        <v>67</v>
      </c>
      <c r="I644" s="20" t="s">
        <v>54</v>
      </c>
      <c r="J644" s="5"/>
      <c r="K644" s="12" t="s">
        <v>49</v>
      </c>
      <c r="L644" s="26"/>
      <c r="M644" s="26"/>
      <c r="N644" s="67">
        <v>0</v>
      </c>
      <c r="O644" s="67">
        <v>0</v>
      </c>
      <c r="P644" s="67">
        <v>0</v>
      </c>
      <c r="Q644" s="67">
        <v>0</v>
      </c>
      <c r="R644" s="67">
        <v>0</v>
      </c>
      <c r="S644" s="67">
        <v>0</v>
      </c>
      <c r="T644" s="67">
        <v>0</v>
      </c>
      <c r="U644" s="67">
        <v>0</v>
      </c>
      <c r="V644" s="67">
        <v>0</v>
      </c>
      <c r="W644" s="67">
        <v>0</v>
      </c>
      <c r="X644" s="67">
        <v>0</v>
      </c>
      <c r="Y644" s="67">
        <v>0</v>
      </c>
      <c r="Z644" s="67">
        <v>0</v>
      </c>
      <c r="AA644" s="67">
        <v>0</v>
      </c>
      <c r="AB644" s="26"/>
    </row>
    <row r="645" spans="4:28" x14ac:dyDescent="0.45">
      <c r="D645" s="39" t="str">
        <f t="shared" si="5"/>
        <v>Tariff summary_LDNO HV_HV Generation Site Specific no RP Charge_Exceeded capacity charge 
p/kVA/day</v>
      </c>
      <c r="E645" s="19" t="s">
        <v>47</v>
      </c>
      <c r="F645" s="19" t="s">
        <v>95</v>
      </c>
      <c r="G645" s="14"/>
      <c r="H645" s="19" t="s">
        <v>68</v>
      </c>
      <c r="I645" s="24" t="s">
        <v>54</v>
      </c>
      <c r="J645" s="5"/>
      <c r="K645" s="12" t="s">
        <v>49</v>
      </c>
      <c r="L645" s="26"/>
      <c r="M645" s="26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  <c r="AA645" s="67"/>
      <c r="AB645" s="26"/>
    </row>
    <row r="646" spans="4:28" x14ac:dyDescent="0.45">
      <c r="D646" s="39" t="str">
        <f t="shared" si="5"/>
        <v>Tariff summary_LDNO HV_Domestic Aggregated or CT with Residual_Reactive power charge 
p/kVArh</v>
      </c>
      <c r="E646" s="19" t="s">
        <v>47</v>
      </c>
      <c r="F646" s="19" t="s">
        <v>95</v>
      </c>
      <c r="G646" s="14"/>
      <c r="H646" s="16" t="s">
        <v>126</v>
      </c>
      <c r="I646" s="20" t="s">
        <v>55</v>
      </c>
      <c r="J646" s="5"/>
      <c r="K646" s="12" t="s">
        <v>49</v>
      </c>
      <c r="L646" s="26"/>
      <c r="M646" s="26"/>
      <c r="N646" s="67">
        <v>0</v>
      </c>
      <c r="O646" s="67">
        <v>0</v>
      </c>
      <c r="P646" s="67">
        <v>0</v>
      </c>
      <c r="Q646" s="67">
        <v>0</v>
      </c>
      <c r="R646" s="67">
        <v>0</v>
      </c>
      <c r="S646" s="67">
        <v>0</v>
      </c>
      <c r="T646" s="67">
        <v>0</v>
      </c>
      <c r="U646" s="67">
        <v>0</v>
      </c>
      <c r="V646" s="67">
        <v>0</v>
      </c>
      <c r="W646" s="67">
        <v>0</v>
      </c>
      <c r="X646" s="67">
        <v>0</v>
      </c>
      <c r="Y646" s="67">
        <v>0</v>
      </c>
      <c r="Z646" s="67">
        <v>0</v>
      </c>
      <c r="AA646" s="67">
        <v>0</v>
      </c>
      <c r="AB646" s="26"/>
    </row>
    <row r="647" spans="4:28" x14ac:dyDescent="0.45">
      <c r="D647" s="39" t="str">
        <f t="shared" si="5"/>
        <v>Tariff summary_LDNO HV_Domestic Aggregated or CT (Related MPAN)_Reactive power charge 
p/kVArh</v>
      </c>
      <c r="E647" s="19" t="s">
        <v>47</v>
      </c>
      <c r="F647" s="19" t="s">
        <v>95</v>
      </c>
      <c r="G647" s="14"/>
      <c r="H647" s="19" t="s">
        <v>127</v>
      </c>
      <c r="I647" s="20" t="s">
        <v>55</v>
      </c>
      <c r="J647" s="5"/>
      <c r="K647" s="12" t="s">
        <v>49</v>
      </c>
      <c r="L647" s="26"/>
      <c r="M647" s="26"/>
      <c r="N647" s="67">
        <v>0</v>
      </c>
      <c r="O647" s="67">
        <v>0</v>
      </c>
      <c r="P647" s="67">
        <v>0</v>
      </c>
      <c r="Q647" s="67">
        <v>0</v>
      </c>
      <c r="R647" s="67">
        <v>0</v>
      </c>
      <c r="S647" s="67">
        <v>0</v>
      </c>
      <c r="T647" s="67">
        <v>0</v>
      </c>
      <c r="U647" s="67">
        <v>0</v>
      </c>
      <c r="V647" s="67">
        <v>0</v>
      </c>
      <c r="W647" s="67">
        <v>0</v>
      </c>
      <c r="X647" s="67">
        <v>0</v>
      </c>
      <c r="Y647" s="67">
        <v>0</v>
      </c>
      <c r="Z647" s="67">
        <v>0</v>
      </c>
      <c r="AA647" s="67">
        <v>0</v>
      </c>
      <c r="AB647" s="26"/>
    </row>
    <row r="648" spans="4:28" x14ac:dyDescent="0.45">
      <c r="D648" s="39" t="str">
        <f t="shared" si="5"/>
        <v>Tariff summary_LDNO HV_Non-Domestic Aggregated or CT No Residual_Reactive power charge 
p/kVArh</v>
      </c>
      <c r="E648" s="19" t="s">
        <v>47</v>
      </c>
      <c r="F648" s="19" t="s">
        <v>95</v>
      </c>
      <c r="G648" s="14"/>
      <c r="H648" s="19" t="s">
        <v>128</v>
      </c>
      <c r="I648" s="20" t="s">
        <v>55</v>
      </c>
      <c r="J648" s="5"/>
      <c r="K648" s="12" t="s">
        <v>49</v>
      </c>
      <c r="L648" s="26"/>
      <c r="M648" s="26"/>
      <c r="N648" s="67">
        <v>0</v>
      </c>
      <c r="O648" s="67">
        <v>0</v>
      </c>
      <c r="P648" s="67">
        <v>0</v>
      </c>
      <c r="Q648" s="67">
        <v>0</v>
      </c>
      <c r="R648" s="67">
        <v>0</v>
      </c>
      <c r="S648" s="67">
        <v>0</v>
      </c>
      <c r="T648" s="67">
        <v>0</v>
      </c>
      <c r="U648" s="67">
        <v>0</v>
      </c>
      <c r="V648" s="67">
        <v>0</v>
      </c>
      <c r="W648" s="67">
        <v>0</v>
      </c>
      <c r="X648" s="67">
        <v>0</v>
      </c>
      <c r="Y648" s="67">
        <v>0</v>
      </c>
      <c r="Z648" s="67">
        <v>0</v>
      </c>
      <c r="AA648" s="67">
        <v>0</v>
      </c>
      <c r="AB648" s="26"/>
    </row>
    <row r="649" spans="4:28" x14ac:dyDescent="0.45">
      <c r="D649" s="39" t="str">
        <f t="shared" si="5"/>
        <v>Tariff summary_LDNO HV_Non-Domestic Aggregated or CT Band 1_Reactive power charge 
p/kVArh</v>
      </c>
      <c r="E649" s="19" t="s">
        <v>47</v>
      </c>
      <c r="F649" s="19" t="s">
        <v>95</v>
      </c>
      <c r="G649" s="14"/>
      <c r="H649" s="19" t="s">
        <v>129</v>
      </c>
      <c r="I649" s="20" t="s">
        <v>55</v>
      </c>
      <c r="J649" s="5"/>
      <c r="K649" s="12" t="s">
        <v>49</v>
      </c>
      <c r="L649" s="26"/>
      <c r="M649" s="26"/>
      <c r="N649" s="67">
        <v>0</v>
      </c>
      <c r="O649" s="67">
        <v>0</v>
      </c>
      <c r="P649" s="67">
        <v>0</v>
      </c>
      <c r="Q649" s="67">
        <v>0</v>
      </c>
      <c r="R649" s="67">
        <v>0</v>
      </c>
      <c r="S649" s="67">
        <v>0</v>
      </c>
      <c r="T649" s="67">
        <v>0</v>
      </c>
      <c r="U649" s="67">
        <v>0</v>
      </c>
      <c r="V649" s="67">
        <v>0</v>
      </c>
      <c r="W649" s="67">
        <v>0</v>
      </c>
      <c r="X649" s="67">
        <v>0</v>
      </c>
      <c r="Y649" s="67">
        <v>0</v>
      </c>
      <c r="Z649" s="67">
        <v>0</v>
      </c>
      <c r="AA649" s="67">
        <v>0</v>
      </c>
      <c r="AB649" s="26"/>
    </row>
    <row r="650" spans="4:28" x14ac:dyDescent="0.45">
      <c r="D650" s="39" t="str">
        <f t="shared" si="5"/>
        <v>Tariff summary_LDNO HV_Non-Domestic Aggregated or CT Band 2_Reactive power charge 
p/kVArh</v>
      </c>
      <c r="E650" s="19" t="s">
        <v>47</v>
      </c>
      <c r="F650" s="19" t="s">
        <v>95</v>
      </c>
      <c r="G650" s="14"/>
      <c r="H650" s="19" t="s">
        <v>130</v>
      </c>
      <c r="I650" s="20" t="s">
        <v>55</v>
      </c>
      <c r="J650" s="5"/>
      <c r="K650" s="12" t="s">
        <v>49</v>
      </c>
      <c r="L650" s="26"/>
      <c r="M650" s="26"/>
      <c r="N650" s="67">
        <v>0</v>
      </c>
      <c r="O650" s="67">
        <v>0</v>
      </c>
      <c r="P650" s="67">
        <v>0</v>
      </c>
      <c r="Q650" s="67">
        <v>0</v>
      </c>
      <c r="R650" s="67">
        <v>0</v>
      </c>
      <c r="S650" s="67">
        <v>0</v>
      </c>
      <c r="T650" s="67">
        <v>0</v>
      </c>
      <c r="U650" s="67">
        <v>0</v>
      </c>
      <c r="V650" s="67">
        <v>0</v>
      </c>
      <c r="W650" s="67">
        <v>0</v>
      </c>
      <c r="X650" s="67">
        <v>0</v>
      </c>
      <c r="Y650" s="67">
        <v>0</v>
      </c>
      <c r="Z650" s="67">
        <v>0</v>
      </c>
      <c r="AA650" s="67">
        <v>0</v>
      </c>
      <c r="AB650" s="26"/>
    </row>
    <row r="651" spans="4:28" x14ac:dyDescent="0.45">
      <c r="D651" s="39" t="str">
        <f t="shared" si="5"/>
        <v>Tariff summary_LDNO HV_Non-Domestic Aggregated or CT Band 3_Reactive power charge 
p/kVArh</v>
      </c>
      <c r="E651" s="19" t="s">
        <v>47</v>
      </c>
      <c r="F651" s="19" t="s">
        <v>95</v>
      </c>
      <c r="G651" s="14"/>
      <c r="H651" s="19" t="s">
        <v>131</v>
      </c>
      <c r="I651" s="20" t="s">
        <v>55</v>
      </c>
      <c r="J651" s="5"/>
      <c r="K651" s="12" t="s">
        <v>49</v>
      </c>
      <c r="L651" s="26"/>
      <c r="M651" s="26"/>
      <c r="N651" s="67">
        <v>0</v>
      </c>
      <c r="O651" s="67">
        <v>0</v>
      </c>
      <c r="P651" s="67">
        <v>0</v>
      </c>
      <c r="Q651" s="67">
        <v>0</v>
      </c>
      <c r="R651" s="67">
        <v>0</v>
      </c>
      <c r="S651" s="67">
        <v>0</v>
      </c>
      <c r="T651" s="67">
        <v>0</v>
      </c>
      <c r="U651" s="67">
        <v>0</v>
      </c>
      <c r="V651" s="67">
        <v>0</v>
      </c>
      <c r="W651" s="67">
        <v>0</v>
      </c>
      <c r="X651" s="67">
        <v>0</v>
      </c>
      <c r="Y651" s="67">
        <v>0</v>
      </c>
      <c r="Z651" s="67">
        <v>0</v>
      </c>
      <c r="AA651" s="67">
        <v>0</v>
      </c>
      <c r="AB651" s="26"/>
    </row>
    <row r="652" spans="4:28" x14ac:dyDescent="0.45">
      <c r="D652" s="39" t="str">
        <f t="shared" si="5"/>
        <v>Tariff summary_LDNO HV_Non-Domestic Aggregated or CT Band 4_Reactive power charge 
p/kVArh</v>
      </c>
      <c r="E652" s="19" t="s">
        <v>47</v>
      </c>
      <c r="F652" s="19" t="s">
        <v>95</v>
      </c>
      <c r="G652" s="14"/>
      <c r="H652" s="19" t="s">
        <v>132</v>
      </c>
      <c r="I652" s="20" t="s">
        <v>55</v>
      </c>
      <c r="J652" s="5"/>
      <c r="K652" s="12" t="s">
        <v>49</v>
      </c>
      <c r="L652" s="26"/>
      <c r="M652" s="26"/>
      <c r="N652" s="67">
        <v>0</v>
      </c>
      <c r="O652" s="67">
        <v>0</v>
      </c>
      <c r="P652" s="67">
        <v>0</v>
      </c>
      <c r="Q652" s="67">
        <v>0</v>
      </c>
      <c r="R652" s="67">
        <v>0</v>
      </c>
      <c r="S652" s="67">
        <v>0</v>
      </c>
      <c r="T652" s="67">
        <v>0</v>
      </c>
      <c r="U652" s="67">
        <v>0</v>
      </c>
      <c r="V652" s="67">
        <v>0</v>
      </c>
      <c r="W652" s="67">
        <v>0</v>
      </c>
      <c r="X652" s="67">
        <v>0</v>
      </c>
      <c r="Y652" s="67">
        <v>0</v>
      </c>
      <c r="Z652" s="67">
        <v>0</v>
      </c>
      <c r="AA652" s="67">
        <v>0</v>
      </c>
      <c r="AB652" s="26"/>
    </row>
    <row r="653" spans="4:28" x14ac:dyDescent="0.45">
      <c r="D653" s="39" t="str">
        <f t="shared" si="5"/>
        <v>Tariff summary_LDNO HV_Non-Domestic Aggregated or CT (Related MPAN)_Reactive power charge 
p/kVArh</v>
      </c>
      <c r="E653" s="19" t="s">
        <v>47</v>
      </c>
      <c r="F653" s="19" t="s">
        <v>95</v>
      </c>
      <c r="G653" s="14"/>
      <c r="H653" s="19" t="s">
        <v>133</v>
      </c>
      <c r="I653" s="20" t="s">
        <v>55</v>
      </c>
      <c r="J653" s="5"/>
      <c r="K653" s="12" t="s">
        <v>49</v>
      </c>
      <c r="L653" s="26"/>
      <c r="M653" s="26"/>
      <c r="N653" s="67">
        <v>0</v>
      </c>
      <c r="O653" s="67">
        <v>0</v>
      </c>
      <c r="P653" s="67">
        <v>0</v>
      </c>
      <c r="Q653" s="67">
        <v>0</v>
      </c>
      <c r="R653" s="67">
        <v>0</v>
      </c>
      <c r="S653" s="67">
        <v>0</v>
      </c>
      <c r="T653" s="67">
        <v>0</v>
      </c>
      <c r="U653" s="67">
        <v>0</v>
      </c>
      <c r="V653" s="67">
        <v>0</v>
      </c>
      <c r="W653" s="67">
        <v>0</v>
      </c>
      <c r="X653" s="67">
        <v>0</v>
      </c>
      <c r="Y653" s="67">
        <v>0</v>
      </c>
      <c r="Z653" s="67">
        <v>0</v>
      </c>
      <c r="AA653" s="67">
        <v>0</v>
      </c>
      <c r="AB653" s="26"/>
    </row>
    <row r="654" spans="4:28" x14ac:dyDescent="0.45">
      <c r="D654" s="39" t="str">
        <f t="shared" si="5"/>
        <v>Tariff summary_LDNO HV_LV Site Specific No Residual_Reactive power charge 
p/kVArh</v>
      </c>
      <c r="E654" s="19" t="s">
        <v>47</v>
      </c>
      <c r="F654" s="19" t="s">
        <v>95</v>
      </c>
      <c r="G654" s="14"/>
      <c r="H654" s="19" t="s">
        <v>78</v>
      </c>
      <c r="I654" s="20" t="s">
        <v>55</v>
      </c>
      <c r="J654" s="5"/>
      <c r="K654" s="12" t="s">
        <v>49</v>
      </c>
      <c r="L654" s="26"/>
      <c r="M654" s="26"/>
      <c r="N654" s="67">
        <v>6.8000000000000005E-2</v>
      </c>
      <c r="O654" s="67">
        <v>5.8999999999999997E-2</v>
      </c>
      <c r="P654" s="67">
        <v>4.2999999999999997E-2</v>
      </c>
      <c r="Q654" s="67">
        <v>0.13100000000000001</v>
      </c>
      <c r="R654" s="67">
        <v>0.10199999999999999</v>
      </c>
      <c r="S654" s="67">
        <v>6.7000000000000004E-2</v>
      </c>
      <c r="T654" s="67">
        <v>0.22700000000000001</v>
      </c>
      <c r="U654" s="67">
        <v>0.253</v>
      </c>
      <c r="V654" s="67">
        <v>0.155</v>
      </c>
      <c r="W654" s="67">
        <v>0.19500000000000001</v>
      </c>
      <c r="X654" s="67">
        <v>8.5999999999999993E-2</v>
      </c>
      <c r="Y654" s="67">
        <v>5.8999999999999997E-2</v>
      </c>
      <c r="Z654" s="67">
        <v>5.2999999999999999E-2</v>
      </c>
      <c r="AA654" s="67">
        <v>7.0999999999999994E-2</v>
      </c>
      <c r="AB654" s="26"/>
    </row>
    <row r="655" spans="4:28" x14ac:dyDescent="0.45">
      <c r="D655" s="39" t="str">
        <f t="shared" si="5"/>
        <v>Tariff summary_LDNO HV_LV Site Specific Band 1_Reactive power charge 
p/kVArh</v>
      </c>
      <c r="E655" s="19" t="s">
        <v>47</v>
      </c>
      <c r="F655" s="19" t="s">
        <v>95</v>
      </c>
      <c r="G655" s="14"/>
      <c r="H655" s="19" t="s">
        <v>79</v>
      </c>
      <c r="I655" s="20" t="s">
        <v>55</v>
      </c>
      <c r="J655" s="5"/>
      <c r="K655" s="12" t="s">
        <v>49</v>
      </c>
      <c r="L655" s="26"/>
      <c r="M655" s="26"/>
      <c r="N655" s="67">
        <v>6.8000000000000005E-2</v>
      </c>
      <c r="O655" s="67">
        <v>5.8999999999999997E-2</v>
      </c>
      <c r="P655" s="67">
        <v>4.2999999999999997E-2</v>
      </c>
      <c r="Q655" s="67">
        <v>0.13100000000000001</v>
      </c>
      <c r="R655" s="67">
        <v>0.10199999999999999</v>
      </c>
      <c r="S655" s="67">
        <v>6.7000000000000004E-2</v>
      </c>
      <c r="T655" s="67">
        <v>0.22700000000000001</v>
      </c>
      <c r="U655" s="67">
        <v>0.253</v>
      </c>
      <c r="V655" s="67">
        <v>0.155</v>
      </c>
      <c r="W655" s="67">
        <v>0.19500000000000001</v>
      </c>
      <c r="X655" s="67">
        <v>8.5999999999999993E-2</v>
      </c>
      <c r="Y655" s="67">
        <v>5.8999999999999997E-2</v>
      </c>
      <c r="Z655" s="67">
        <v>5.2999999999999999E-2</v>
      </c>
      <c r="AA655" s="67">
        <v>7.0999999999999994E-2</v>
      </c>
      <c r="AB655" s="26"/>
    </row>
    <row r="656" spans="4:28" x14ac:dyDescent="0.45">
      <c r="D656" s="39" t="str">
        <f t="shared" si="5"/>
        <v>Tariff summary_LDNO HV_LV Site Specific Band 2_Reactive power charge 
p/kVArh</v>
      </c>
      <c r="E656" s="19" t="s">
        <v>47</v>
      </c>
      <c r="F656" s="19" t="s">
        <v>95</v>
      </c>
      <c r="G656" s="14"/>
      <c r="H656" s="19" t="s">
        <v>80</v>
      </c>
      <c r="I656" s="20" t="s">
        <v>55</v>
      </c>
      <c r="J656" s="5"/>
      <c r="K656" s="12" t="s">
        <v>49</v>
      </c>
      <c r="L656" s="26"/>
      <c r="M656" s="26"/>
      <c r="N656" s="67">
        <v>6.8000000000000005E-2</v>
      </c>
      <c r="O656" s="67">
        <v>5.8999999999999997E-2</v>
      </c>
      <c r="P656" s="67">
        <v>4.2999999999999997E-2</v>
      </c>
      <c r="Q656" s="67">
        <v>0.13100000000000001</v>
      </c>
      <c r="R656" s="67">
        <v>0.10199999999999999</v>
      </c>
      <c r="S656" s="67">
        <v>6.7000000000000004E-2</v>
      </c>
      <c r="T656" s="67">
        <v>0.22700000000000001</v>
      </c>
      <c r="U656" s="67">
        <v>0.253</v>
      </c>
      <c r="V656" s="67">
        <v>0.155</v>
      </c>
      <c r="W656" s="67">
        <v>0.19500000000000001</v>
      </c>
      <c r="X656" s="67">
        <v>8.5999999999999993E-2</v>
      </c>
      <c r="Y656" s="67">
        <v>5.8999999999999997E-2</v>
      </c>
      <c r="Z656" s="67">
        <v>5.2999999999999999E-2</v>
      </c>
      <c r="AA656" s="67">
        <v>7.0999999999999994E-2</v>
      </c>
      <c r="AB656" s="26"/>
    </row>
    <row r="657" spans="4:28" x14ac:dyDescent="0.45">
      <c r="D657" s="39" t="str">
        <f t="shared" si="5"/>
        <v>Tariff summary_LDNO HV_LV Site Specific Band 3_Reactive power charge 
p/kVArh</v>
      </c>
      <c r="E657" s="19" t="s">
        <v>47</v>
      </c>
      <c r="F657" s="19" t="s">
        <v>95</v>
      </c>
      <c r="G657" s="14"/>
      <c r="H657" s="19" t="s">
        <v>81</v>
      </c>
      <c r="I657" s="20" t="s">
        <v>55</v>
      </c>
      <c r="J657" s="5"/>
      <c r="K657" s="12" t="s">
        <v>49</v>
      </c>
      <c r="L657" s="26"/>
      <c r="M657" s="26"/>
      <c r="N657" s="67">
        <v>6.8000000000000005E-2</v>
      </c>
      <c r="O657" s="67">
        <v>5.8999999999999997E-2</v>
      </c>
      <c r="P657" s="67">
        <v>4.2999999999999997E-2</v>
      </c>
      <c r="Q657" s="67">
        <v>0.13100000000000001</v>
      </c>
      <c r="R657" s="67">
        <v>0.10199999999999999</v>
      </c>
      <c r="S657" s="67">
        <v>6.7000000000000004E-2</v>
      </c>
      <c r="T657" s="67">
        <v>0.22700000000000001</v>
      </c>
      <c r="U657" s="67">
        <v>0.253</v>
      </c>
      <c r="V657" s="67">
        <v>0.155</v>
      </c>
      <c r="W657" s="67">
        <v>0.19500000000000001</v>
      </c>
      <c r="X657" s="67">
        <v>8.5999999999999993E-2</v>
      </c>
      <c r="Y657" s="67">
        <v>5.8999999999999997E-2</v>
      </c>
      <c r="Z657" s="67">
        <v>5.2999999999999999E-2</v>
      </c>
      <c r="AA657" s="67">
        <v>7.0999999999999994E-2</v>
      </c>
      <c r="AB657" s="26"/>
    </row>
    <row r="658" spans="4:28" x14ac:dyDescent="0.45">
      <c r="D658" s="39" t="str">
        <f t="shared" si="5"/>
        <v>Tariff summary_LDNO HV_LV Site Specific Band 4_Reactive power charge 
p/kVArh</v>
      </c>
      <c r="E658" s="19" t="s">
        <v>47</v>
      </c>
      <c r="F658" s="19" t="s">
        <v>95</v>
      </c>
      <c r="G658" s="14"/>
      <c r="H658" s="19" t="s">
        <v>82</v>
      </c>
      <c r="I658" s="20" t="s">
        <v>55</v>
      </c>
      <c r="J658" s="5"/>
      <c r="K658" s="12" t="s">
        <v>49</v>
      </c>
      <c r="L658" s="26"/>
      <c r="M658" s="26"/>
      <c r="N658" s="67">
        <v>6.8000000000000005E-2</v>
      </c>
      <c r="O658" s="67">
        <v>5.8999999999999997E-2</v>
      </c>
      <c r="P658" s="67">
        <v>4.2999999999999997E-2</v>
      </c>
      <c r="Q658" s="67">
        <v>0.13100000000000001</v>
      </c>
      <c r="R658" s="67">
        <v>0.10199999999999999</v>
      </c>
      <c r="S658" s="67">
        <v>6.7000000000000004E-2</v>
      </c>
      <c r="T658" s="67">
        <v>0.22700000000000001</v>
      </c>
      <c r="U658" s="67">
        <v>0.253</v>
      </c>
      <c r="V658" s="67">
        <v>0.155</v>
      </c>
      <c r="W658" s="67">
        <v>0.19500000000000001</v>
      </c>
      <c r="X658" s="67">
        <v>8.5999999999999993E-2</v>
      </c>
      <c r="Y658" s="67">
        <v>5.8999999999999997E-2</v>
      </c>
      <c r="Z658" s="67">
        <v>5.2999999999999999E-2</v>
      </c>
      <c r="AA658" s="67">
        <v>7.0999999999999994E-2</v>
      </c>
      <c r="AB658" s="26"/>
    </row>
    <row r="659" spans="4:28" x14ac:dyDescent="0.45">
      <c r="D659" s="39" t="str">
        <f t="shared" si="5"/>
        <v>Tariff summary_LDNO HV_LV Sub Site Specific No Residual_Reactive power charge 
p/kVArh</v>
      </c>
      <c r="E659" s="19" t="s">
        <v>47</v>
      </c>
      <c r="F659" s="19" t="s">
        <v>95</v>
      </c>
      <c r="G659" s="14"/>
      <c r="H659" s="19" t="s">
        <v>83</v>
      </c>
      <c r="I659" s="20" t="s">
        <v>55</v>
      </c>
      <c r="J659" s="5"/>
      <c r="K659" s="12" t="s">
        <v>49</v>
      </c>
      <c r="L659" s="26"/>
      <c r="M659" s="26"/>
      <c r="N659" s="67">
        <v>7.6999999999999999E-2</v>
      </c>
      <c r="O659" s="67">
        <v>5.6000000000000001E-2</v>
      </c>
      <c r="P659" s="67">
        <v>4.4999999999999998E-2</v>
      </c>
      <c r="Q659" s="67">
        <v>8.5000000000000006E-2</v>
      </c>
      <c r="R659" s="67">
        <v>9.0999999999999998E-2</v>
      </c>
      <c r="S659" s="67">
        <v>4.8000000000000001E-2</v>
      </c>
      <c r="T659" s="67">
        <v>0.23899999999999999</v>
      </c>
      <c r="U659" s="67">
        <v>0.21199999999999999</v>
      </c>
      <c r="V659" s="67">
        <v>0.14799999999999999</v>
      </c>
      <c r="W659" s="67">
        <v>0.17499999999999999</v>
      </c>
      <c r="X659" s="67">
        <v>8.6999999999999994E-2</v>
      </c>
      <c r="Y659" s="67">
        <v>5.6000000000000001E-2</v>
      </c>
      <c r="Z659" s="67">
        <v>5.7000000000000002E-2</v>
      </c>
      <c r="AA659" s="67">
        <v>7.8E-2</v>
      </c>
      <c r="AB659" s="26"/>
    </row>
    <row r="660" spans="4:28" x14ac:dyDescent="0.45">
      <c r="D660" s="39" t="str">
        <f t="shared" si="5"/>
        <v>Tariff summary_LDNO HV_LV Sub Site Specific Band 1_Reactive power charge 
p/kVArh</v>
      </c>
      <c r="E660" s="19" t="s">
        <v>47</v>
      </c>
      <c r="F660" s="19" t="s">
        <v>95</v>
      </c>
      <c r="G660" s="14"/>
      <c r="H660" s="19" t="s">
        <v>84</v>
      </c>
      <c r="I660" s="20" t="s">
        <v>55</v>
      </c>
      <c r="J660" s="5"/>
      <c r="K660" s="12" t="s">
        <v>49</v>
      </c>
      <c r="L660" s="26"/>
      <c r="M660" s="26"/>
      <c r="N660" s="67">
        <v>7.6999999999999999E-2</v>
      </c>
      <c r="O660" s="67">
        <v>5.6000000000000001E-2</v>
      </c>
      <c r="P660" s="67">
        <v>4.4999999999999998E-2</v>
      </c>
      <c r="Q660" s="67">
        <v>8.5000000000000006E-2</v>
      </c>
      <c r="R660" s="67">
        <v>9.0999999999999998E-2</v>
      </c>
      <c r="S660" s="67">
        <v>4.8000000000000001E-2</v>
      </c>
      <c r="T660" s="67">
        <v>0.23899999999999999</v>
      </c>
      <c r="U660" s="67">
        <v>0.21199999999999999</v>
      </c>
      <c r="V660" s="67">
        <v>0.14799999999999999</v>
      </c>
      <c r="W660" s="67">
        <v>0.17499999999999999</v>
      </c>
      <c r="X660" s="67">
        <v>8.6999999999999994E-2</v>
      </c>
      <c r="Y660" s="67">
        <v>5.6000000000000001E-2</v>
      </c>
      <c r="Z660" s="67">
        <v>5.7000000000000002E-2</v>
      </c>
      <c r="AA660" s="67">
        <v>7.8E-2</v>
      </c>
      <c r="AB660" s="26"/>
    </row>
    <row r="661" spans="4:28" x14ac:dyDescent="0.45">
      <c r="D661" s="39" t="str">
        <f t="shared" si="5"/>
        <v>Tariff summary_LDNO HV_LV Sub Site Specific Band 2_Reactive power charge 
p/kVArh</v>
      </c>
      <c r="E661" s="19" t="s">
        <v>47</v>
      </c>
      <c r="F661" s="19" t="s">
        <v>95</v>
      </c>
      <c r="G661" s="14"/>
      <c r="H661" s="19" t="s">
        <v>85</v>
      </c>
      <c r="I661" s="20" t="s">
        <v>55</v>
      </c>
      <c r="J661" s="5"/>
      <c r="K661" s="12" t="s">
        <v>49</v>
      </c>
      <c r="L661" s="26"/>
      <c r="M661" s="26"/>
      <c r="N661" s="67">
        <v>7.6999999999999999E-2</v>
      </c>
      <c r="O661" s="67">
        <v>5.6000000000000001E-2</v>
      </c>
      <c r="P661" s="67">
        <v>4.4999999999999998E-2</v>
      </c>
      <c r="Q661" s="67">
        <v>8.5000000000000006E-2</v>
      </c>
      <c r="R661" s="67">
        <v>9.0999999999999998E-2</v>
      </c>
      <c r="S661" s="67">
        <v>4.8000000000000001E-2</v>
      </c>
      <c r="T661" s="67">
        <v>0.23899999999999999</v>
      </c>
      <c r="U661" s="67">
        <v>0.21199999999999999</v>
      </c>
      <c r="V661" s="67">
        <v>0.14799999999999999</v>
      </c>
      <c r="W661" s="67">
        <v>0.17499999999999999</v>
      </c>
      <c r="X661" s="67">
        <v>8.6999999999999994E-2</v>
      </c>
      <c r="Y661" s="67">
        <v>5.6000000000000001E-2</v>
      </c>
      <c r="Z661" s="67">
        <v>5.7000000000000002E-2</v>
      </c>
      <c r="AA661" s="67">
        <v>7.8E-2</v>
      </c>
      <c r="AB661" s="26"/>
    </row>
    <row r="662" spans="4:28" x14ac:dyDescent="0.45">
      <c r="D662" s="39" t="str">
        <f t="shared" si="5"/>
        <v>Tariff summary_LDNO HV_LV Sub Site Specific Band 3_Reactive power charge 
p/kVArh</v>
      </c>
      <c r="E662" s="19" t="s">
        <v>47</v>
      </c>
      <c r="F662" s="19" t="s">
        <v>95</v>
      </c>
      <c r="G662" s="14"/>
      <c r="H662" s="19" t="s">
        <v>86</v>
      </c>
      <c r="I662" s="20" t="s">
        <v>55</v>
      </c>
      <c r="J662" s="5"/>
      <c r="K662" s="12" t="s">
        <v>49</v>
      </c>
      <c r="L662" s="26"/>
      <c r="M662" s="26"/>
      <c r="N662" s="67">
        <v>7.6999999999999999E-2</v>
      </c>
      <c r="O662" s="67">
        <v>5.6000000000000001E-2</v>
      </c>
      <c r="P662" s="67">
        <v>4.4999999999999998E-2</v>
      </c>
      <c r="Q662" s="67">
        <v>8.5000000000000006E-2</v>
      </c>
      <c r="R662" s="67">
        <v>9.0999999999999998E-2</v>
      </c>
      <c r="S662" s="67">
        <v>4.8000000000000001E-2</v>
      </c>
      <c r="T662" s="67">
        <v>0.23899999999999999</v>
      </c>
      <c r="U662" s="67">
        <v>0.21199999999999999</v>
      </c>
      <c r="V662" s="67">
        <v>0.14799999999999999</v>
      </c>
      <c r="W662" s="67">
        <v>0.17499999999999999</v>
      </c>
      <c r="X662" s="67">
        <v>8.6999999999999994E-2</v>
      </c>
      <c r="Y662" s="67">
        <v>5.6000000000000001E-2</v>
      </c>
      <c r="Z662" s="67">
        <v>5.7000000000000002E-2</v>
      </c>
      <c r="AA662" s="67">
        <v>7.8E-2</v>
      </c>
      <c r="AB662" s="26"/>
    </row>
    <row r="663" spans="4:28" x14ac:dyDescent="0.45">
      <c r="D663" s="39" t="str">
        <f t="shared" si="5"/>
        <v>Tariff summary_LDNO HV_LV Sub Site Specific Band 4_Reactive power charge 
p/kVArh</v>
      </c>
      <c r="E663" s="19" t="s">
        <v>47</v>
      </c>
      <c r="F663" s="19" t="s">
        <v>95</v>
      </c>
      <c r="G663" s="14"/>
      <c r="H663" s="19" t="s">
        <v>87</v>
      </c>
      <c r="I663" s="20" t="s">
        <v>55</v>
      </c>
      <c r="J663" s="5"/>
      <c r="K663" s="12" t="s">
        <v>49</v>
      </c>
      <c r="L663" s="26"/>
      <c r="M663" s="26"/>
      <c r="N663" s="67">
        <v>7.6999999999999999E-2</v>
      </c>
      <c r="O663" s="67">
        <v>5.6000000000000001E-2</v>
      </c>
      <c r="P663" s="67">
        <v>4.4999999999999998E-2</v>
      </c>
      <c r="Q663" s="67">
        <v>8.5000000000000006E-2</v>
      </c>
      <c r="R663" s="67">
        <v>9.0999999999999998E-2</v>
      </c>
      <c r="S663" s="67">
        <v>4.8000000000000001E-2</v>
      </c>
      <c r="T663" s="67">
        <v>0.23899999999999999</v>
      </c>
      <c r="U663" s="67">
        <v>0.21199999999999999</v>
      </c>
      <c r="V663" s="67">
        <v>0.14799999999999999</v>
      </c>
      <c r="W663" s="67">
        <v>0.17499999999999999</v>
      </c>
      <c r="X663" s="67">
        <v>8.6999999999999994E-2</v>
      </c>
      <c r="Y663" s="67">
        <v>5.6000000000000001E-2</v>
      </c>
      <c r="Z663" s="67">
        <v>5.7000000000000002E-2</v>
      </c>
      <c r="AA663" s="67">
        <v>7.8E-2</v>
      </c>
      <c r="AB663" s="26"/>
    </row>
    <row r="664" spans="4:28" x14ac:dyDescent="0.45">
      <c r="D664" s="39" t="str">
        <f t="shared" si="5"/>
        <v>Tariff summary_LDNO HV_HV Site Specific No Residual_Reactive power charge 
p/kVArh</v>
      </c>
      <c r="E664" s="19" t="s">
        <v>47</v>
      </c>
      <c r="F664" s="19" t="s">
        <v>95</v>
      </c>
      <c r="G664" s="14"/>
      <c r="H664" s="19" t="s">
        <v>88</v>
      </c>
      <c r="I664" s="20" t="s">
        <v>55</v>
      </c>
      <c r="J664" s="5"/>
      <c r="K664" s="12" t="s">
        <v>49</v>
      </c>
      <c r="L664" s="26"/>
      <c r="M664" s="26"/>
      <c r="N664" s="67">
        <v>5.5E-2</v>
      </c>
      <c r="O664" s="67">
        <v>5.0999999999999997E-2</v>
      </c>
      <c r="P664" s="67">
        <v>3.5000000000000003E-2</v>
      </c>
      <c r="Q664" s="67">
        <v>5.6000000000000001E-2</v>
      </c>
      <c r="R664" s="67">
        <v>7.9000000000000001E-2</v>
      </c>
      <c r="S664" s="67">
        <v>3.2000000000000001E-2</v>
      </c>
      <c r="T664" s="67">
        <v>0.16900000000000001</v>
      </c>
      <c r="U664" s="67">
        <v>0.183</v>
      </c>
      <c r="V664" s="67">
        <v>0.13600000000000001</v>
      </c>
      <c r="W664" s="67">
        <v>0.155</v>
      </c>
      <c r="X664" s="67">
        <v>0.05</v>
      </c>
      <c r="Y664" s="67">
        <v>2.8000000000000001E-2</v>
      </c>
      <c r="Z664" s="67">
        <v>4.3999999999999997E-2</v>
      </c>
      <c r="AA664" s="67">
        <v>6.4000000000000001E-2</v>
      </c>
      <c r="AB664" s="26"/>
    </row>
    <row r="665" spans="4:28" x14ac:dyDescent="0.45">
      <c r="D665" s="39" t="str">
        <f t="shared" si="5"/>
        <v>Tariff summary_LDNO HV_HV Site Specific Band 1_Reactive power charge 
p/kVArh</v>
      </c>
      <c r="E665" s="19" t="s">
        <v>47</v>
      </c>
      <c r="F665" s="19" t="s">
        <v>95</v>
      </c>
      <c r="G665" s="14"/>
      <c r="H665" s="19" t="s">
        <v>89</v>
      </c>
      <c r="I665" s="20" t="s">
        <v>55</v>
      </c>
      <c r="J665" s="5"/>
      <c r="K665" s="12" t="s">
        <v>49</v>
      </c>
      <c r="L665" s="26"/>
      <c r="M665" s="26"/>
      <c r="N665" s="67">
        <v>5.5E-2</v>
      </c>
      <c r="O665" s="67">
        <v>5.0999999999999997E-2</v>
      </c>
      <c r="P665" s="67">
        <v>3.5000000000000003E-2</v>
      </c>
      <c r="Q665" s="67">
        <v>5.6000000000000001E-2</v>
      </c>
      <c r="R665" s="67">
        <v>7.9000000000000001E-2</v>
      </c>
      <c r="S665" s="67">
        <v>3.2000000000000001E-2</v>
      </c>
      <c r="T665" s="67">
        <v>0.16900000000000001</v>
      </c>
      <c r="U665" s="67">
        <v>0.183</v>
      </c>
      <c r="V665" s="67">
        <v>0.13600000000000001</v>
      </c>
      <c r="W665" s="67">
        <v>0.155</v>
      </c>
      <c r="X665" s="67">
        <v>0.05</v>
      </c>
      <c r="Y665" s="67">
        <v>2.8000000000000001E-2</v>
      </c>
      <c r="Z665" s="67">
        <v>4.3999999999999997E-2</v>
      </c>
      <c r="AA665" s="67">
        <v>6.4000000000000001E-2</v>
      </c>
      <c r="AB665" s="26"/>
    </row>
    <row r="666" spans="4:28" x14ac:dyDescent="0.45">
      <c r="D666" s="39" t="str">
        <f t="shared" si="5"/>
        <v>Tariff summary_LDNO HV_HV Site Specific Band 2_Reactive power charge 
p/kVArh</v>
      </c>
      <c r="E666" s="19" t="s">
        <v>47</v>
      </c>
      <c r="F666" s="19" t="s">
        <v>95</v>
      </c>
      <c r="G666" s="14"/>
      <c r="H666" s="19" t="s">
        <v>90</v>
      </c>
      <c r="I666" s="20" t="s">
        <v>55</v>
      </c>
      <c r="J666" s="5"/>
      <c r="K666" s="12" t="s">
        <v>49</v>
      </c>
      <c r="L666" s="26"/>
      <c r="M666" s="26"/>
      <c r="N666" s="67">
        <v>5.5E-2</v>
      </c>
      <c r="O666" s="67">
        <v>5.0999999999999997E-2</v>
      </c>
      <c r="P666" s="67">
        <v>3.5000000000000003E-2</v>
      </c>
      <c r="Q666" s="67">
        <v>5.6000000000000001E-2</v>
      </c>
      <c r="R666" s="67">
        <v>7.9000000000000001E-2</v>
      </c>
      <c r="S666" s="67">
        <v>3.2000000000000001E-2</v>
      </c>
      <c r="T666" s="67">
        <v>0.16900000000000001</v>
      </c>
      <c r="U666" s="67">
        <v>0.183</v>
      </c>
      <c r="V666" s="67">
        <v>0.13600000000000001</v>
      </c>
      <c r="W666" s="67">
        <v>0.155</v>
      </c>
      <c r="X666" s="67">
        <v>0.05</v>
      </c>
      <c r="Y666" s="67">
        <v>2.8000000000000001E-2</v>
      </c>
      <c r="Z666" s="67">
        <v>4.3999999999999997E-2</v>
      </c>
      <c r="AA666" s="67">
        <v>6.4000000000000001E-2</v>
      </c>
      <c r="AB666" s="26"/>
    </row>
    <row r="667" spans="4:28" x14ac:dyDescent="0.45">
      <c r="D667" s="39" t="str">
        <f t="shared" si="5"/>
        <v>Tariff summary_LDNO HV_HV Site Specific Band 3_Reactive power charge 
p/kVArh</v>
      </c>
      <c r="E667" s="19" t="s">
        <v>47</v>
      </c>
      <c r="F667" s="19" t="s">
        <v>95</v>
      </c>
      <c r="G667" s="14"/>
      <c r="H667" s="19" t="s">
        <v>91</v>
      </c>
      <c r="I667" s="20" t="s">
        <v>55</v>
      </c>
      <c r="J667" s="5"/>
      <c r="K667" s="12" t="s">
        <v>49</v>
      </c>
      <c r="L667" s="26"/>
      <c r="M667" s="26"/>
      <c r="N667" s="67">
        <v>5.5E-2</v>
      </c>
      <c r="O667" s="67">
        <v>5.0999999999999997E-2</v>
      </c>
      <c r="P667" s="67">
        <v>3.5000000000000003E-2</v>
      </c>
      <c r="Q667" s="67">
        <v>5.6000000000000001E-2</v>
      </c>
      <c r="R667" s="67">
        <v>7.9000000000000001E-2</v>
      </c>
      <c r="S667" s="67">
        <v>3.2000000000000001E-2</v>
      </c>
      <c r="T667" s="67">
        <v>0.16900000000000001</v>
      </c>
      <c r="U667" s="67">
        <v>0.183</v>
      </c>
      <c r="V667" s="67">
        <v>0.13600000000000001</v>
      </c>
      <c r="W667" s="67">
        <v>0.155</v>
      </c>
      <c r="X667" s="67">
        <v>0.05</v>
      </c>
      <c r="Y667" s="67">
        <v>2.8000000000000001E-2</v>
      </c>
      <c r="Z667" s="67">
        <v>4.3999999999999997E-2</v>
      </c>
      <c r="AA667" s="67">
        <v>6.4000000000000001E-2</v>
      </c>
      <c r="AB667" s="26"/>
    </row>
    <row r="668" spans="4:28" x14ac:dyDescent="0.45">
      <c r="D668" s="39" t="str">
        <f t="shared" si="5"/>
        <v>Tariff summary_LDNO HV_HV Site Specific Band 4_Reactive power charge 
p/kVArh</v>
      </c>
      <c r="E668" s="19" t="s">
        <v>47</v>
      </c>
      <c r="F668" s="19" t="s">
        <v>95</v>
      </c>
      <c r="G668" s="14"/>
      <c r="H668" s="19" t="s">
        <v>92</v>
      </c>
      <c r="I668" s="20" t="s">
        <v>55</v>
      </c>
      <c r="J668" s="5"/>
      <c r="K668" s="12" t="s">
        <v>49</v>
      </c>
      <c r="L668" s="26"/>
      <c r="M668" s="26"/>
      <c r="N668" s="67">
        <v>5.5E-2</v>
      </c>
      <c r="O668" s="67">
        <v>5.0999999999999997E-2</v>
      </c>
      <c r="P668" s="67">
        <v>3.5000000000000003E-2</v>
      </c>
      <c r="Q668" s="67">
        <v>5.6000000000000001E-2</v>
      </c>
      <c r="R668" s="67">
        <v>7.9000000000000001E-2</v>
      </c>
      <c r="S668" s="67">
        <v>3.2000000000000001E-2</v>
      </c>
      <c r="T668" s="67">
        <v>0.16900000000000001</v>
      </c>
      <c r="U668" s="67">
        <v>0.183</v>
      </c>
      <c r="V668" s="67">
        <v>0.13600000000000001</v>
      </c>
      <c r="W668" s="67">
        <v>0.155</v>
      </c>
      <c r="X668" s="67">
        <v>0.05</v>
      </c>
      <c r="Y668" s="67">
        <v>2.8000000000000001E-2</v>
      </c>
      <c r="Z668" s="67">
        <v>4.3999999999999997E-2</v>
      </c>
      <c r="AA668" s="67">
        <v>6.4000000000000001E-2</v>
      </c>
      <c r="AB668" s="26"/>
    </row>
    <row r="669" spans="4:28" x14ac:dyDescent="0.45">
      <c r="D669" s="39" t="str">
        <f t="shared" si="5"/>
        <v>Tariff summary_LDNO HV_Unmetered Supplies_Reactive power charge 
p/kVArh</v>
      </c>
      <c r="E669" s="19" t="s">
        <v>47</v>
      </c>
      <c r="F669" s="19" t="s">
        <v>95</v>
      </c>
      <c r="G669" s="14"/>
      <c r="H669" s="19" t="s">
        <v>60</v>
      </c>
      <c r="I669" s="20" t="s">
        <v>55</v>
      </c>
      <c r="J669" s="5"/>
      <c r="K669" s="12" t="s">
        <v>49</v>
      </c>
      <c r="L669" s="26"/>
      <c r="M669" s="26"/>
      <c r="N669" s="67">
        <v>0</v>
      </c>
      <c r="O669" s="67">
        <v>0</v>
      </c>
      <c r="P669" s="67">
        <v>0</v>
      </c>
      <c r="Q669" s="67">
        <v>0</v>
      </c>
      <c r="R669" s="67">
        <v>0</v>
      </c>
      <c r="S669" s="67">
        <v>0</v>
      </c>
      <c r="T669" s="67">
        <v>0</v>
      </c>
      <c r="U669" s="67">
        <v>0</v>
      </c>
      <c r="V669" s="67">
        <v>0</v>
      </c>
      <c r="W669" s="67">
        <v>0</v>
      </c>
      <c r="X669" s="67">
        <v>0</v>
      </c>
      <c r="Y669" s="67">
        <v>0</v>
      </c>
      <c r="Z669" s="67">
        <v>0</v>
      </c>
      <c r="AA669" s="67">
        <v>0</v>
      </c>
      <c r="AB669" s="26"/>
    </row>
    <row r="670" spans="4:28" x14ac:dyDescent="0.45">
      <c r="D670" s="39" t="str">
        <f t="shared" si="5"/>
        <v>Tariff summary_LDNO HV_LV Generation Aggregated_Reactive power charge 
p/kVArh</v>
      </c>
      <c r="E670" s="19" t="s">
        <v>47</v>
      </c>
      <c r="F670" s="19" t="s">
        <v>95</v>
      </c>
      <c r="G670" s="14"/>
      <c r="H670" s="19" t="s">
        <v>61</v>
      </c>
      <c r="I670" s="20" t="s">
        <v>55</v>
      </c>
      <c r="J670" s="5"/>
      <c r="K670" s="12" t="s">
        <v>49</v>
      </c>
      <c r="L670" s="26"/>
      <c r="M670" s="26"/>
      <c r="N670" s="67">
        <v>0</v>
      </c>
      <c r="O670" s="67">
        <v>0</v>
      </c>
      <c r="P670" s="67">
        <v>0</v>
      </c>
      <c r="Q670" s="67">
        <v>0</v>
      </c>
      <c r="R670" s="67">
        <v>0</v>
      </c>
      <c r="S670" s="67">
        <v>0</v>
      </c>
      <c r="T670" s="67">
        <v>0</v>
      </c>
      <c r="U670" s="67">
        <v>0</v>
      </c>
      <c r="V670" s="67">
        <v>0</v>
      </c>
      <c r="W670" s="67">
        <v>0</v>
      </c>
      <c r="X670" s="67">
        <v>0</v>
      </c>
      <c r="Y670" s="67">
        <v>0</v>
      </c>
      <c r="Z670" s="67">
        <v>0</v>
      </c>
      <c r="AA670" s="67">
        <v>0</v>
      </c>
      <c r="AB670" s="26"/>
    </row>
    <row r="671" spans="4:28" x14ac:dyDescent="0.45">
      <c r="D671" s="39" t="str">
        <f t="shared" si="5"/>
        <v>Tariff summary_LDNO HV_LV Sub Generation Aggregated_Reactive power charge 
p/kVArh</v>
      </c>
      <c r="E671" s="19" t="s">
        <v>47</v>
      </c>
      <c r="F671" s="19" t="s">
        <v>95</v>
      </c>
      <c r="G671" s="14"/>
      <c r="H671" s="19" t="s">
        <v>62</v>
      </c>
      <c r="I671" s="20" t="s">
        <v>55</v>
      </c>
      <c r="J671" s="5"/>
      <c r="K671" s="12" t="s">
        <v>49</v>
      </c>
      <c r="L671" s="26"/>
      <c r="M671" s="26"/>
      <c r="N671" s="67">
        <v>0</v>
      </c>
      <c r="O671" s="67">
        <v>0</v>
      </c>
      <c r="P671" s="67">
        <v>0</v>
      </c>
      <c r="Q671" s="67">
        <v>0</v>
      </c>
      <c r="R671" s="67">
        <v>0</v>
      </c>
      <c r="S671" s="67">
        <v>0</v>
      </c>
      <c r="T671" s="67">
        <v>0</v>
      </c>
      <c r="U671" s="67">
        <v>0</v>
      </c>
      <c r="V671" s="67">
        <v>0</v>
      </c>
      <c r="W671" s="67">
        <v>0</v>
      </c>
      <c r="X671" s="67">
        <v>0</v>
      </c>
      <c r="Y671" s="67">
        <v>0</v>
      </c>
      <c r="Z671" s="67">
        <v>0</v>
      </c>
      <c r="AA671" s="67">
        <v>0</v>
      </c>
      <c r="AB671" s="26"/>
    </row>
    <row r="672" spans="4:28" x14ac:dyDescent="0.45">
      <c r="D672" s="39" t="str">
        <f t="shared" si="5"/>
        <v>Tariff summary_LDNO HV_LV Generation Site Specific_Reactive power charge 
p/kVArh</v>
      </c>
      <c r="E672" s="19" t="s">
        <v>47</v>
      </c>
      <c r="F672" s="19" t="s">
        <v>95</v>
      </c>
      <c r="G672" s="14"/>
      <c r="H672" s="19" t="s">
        <v>63</v>
      </c>
      <c r="I672" s="20" t="s">
        <v>55</v>
      </c>
      <c r="J672" s="5"/>
      <c r="K672" s="12" t="s">
        <v>49</v>
      </c>
      <c r="L672" s="26"/>
      <c r="M672" s="26"/>
      <c r="N672" s="67">
        <v>0.13700000000000001</v>
      </c>
      <c r="O672" s="67">
        <v>0.11799999999999999</v>
      </c>
      <c r="P672" s="67">
        <v>7.9000000000000001E-2</v>
      </c>
      <c r="Q672" s="67">
        <v>0.29199999999999998</v>
      </c>
      <c r="R672" s="67">
        <v>0.22800000000000001</v>
      </c>
      <c r="S672" s="67">
        <v>0.16</v>
      </c>
      <c r="T672" s="67">
        <v>0.42699999999999999</v>
      </c>
      <c r="U672" s="67">
        <v>0.38200000000000001</v>
      </c>
      <c r="V672" s="67">
        <v>0.27100000000000002</v>
      </c>
      <c r="W672" s="67">
        <v>0.307</v>
      </c>
      <c r="X672" s="67">
        <v>0.152</v>
      </c>
      <c r="Y672" s="67">
        <v>0.13200000000000001</v>
      </c>
      <c r="Z672" s="67">
        <v>0.13300000000000001</v>
      </c>
      <c r="AA672" s="67">
        <v>0.19</v>
      </c>
      <c r="AB672" s="26"/>
    </row>
    <row r="673" spans="2:28" x14ac:dyDescent="0.45">
      <c r="D673" s="39" t="str">
        <f t="shared" si="5"/>
        <v>Tariff summary_LDNO HV_LV Generation Site Specific no RP Charge_Reactive power charge 
p/kVArh</v>
      </c>
      <c r="E673" s="19" t="s">
        <v>47</v>
      </c>
      <c r="F673" s="19" t="s">
        <v>95</v>
      </c>
      <c r="G673" s="14"/>
      <c r="H673" s="19" t="s">
        <v>64</v>
      </c>
      <c r="I673" s="20" t="s">
        <v>55</v>
      </c>
      <c r="J673" s="5"/>
      <c r="K673" s="12" t="s">
        <v>49</v>
      </c>
      <c r="L673" s="26"/>
      <c r="M673" s="26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  <c r="AA673" s="67"/>
      <c r="AB673" s="26"/>
    </row>
    <row r="674" spans="2:28" x14ac:dyDescent="0.45">
      <c r="D674" s="39" t="str">
        <f t="shared" si="5"/>
        <v>Tariff summary_LDNO HV_LV Sub Generation Site Specific_Reactive power charge 
p/kVArh</v>
      </c>
      <c r="E674" s="19" t="s">
        <v>47</v>
      </c>
      <c r="F674" s="19" t="s">
        <v>95</v>
      </c>
      <c r="G674" s="14"/>
      <c r="H674" s="19" t="s">
        <v>65</v>
      </c>
      <c r="I674" s="20" t="s">
        <v>55</v>
      </c>
      <c r="J674" s="5"/>
      <c r="K674" s="12" t="s">
        <v>49</v>
      </c>
      <c r="L674" s="26"/>
      <c r="M674" s="26"/>
      <c r="N674" s="67">
        <v>0.115</v>
      </c>
      <c r="O674" s="67">
        <v>0.113</v>
      </c>
      <c r="P674" s="67">
        <v>7.3999999999999996E-2</v>
      </c>
      <c r="Q674" s="67">
        <v>0.24099999999999999</v>
      </c>
      <c r="R674" s="67">
        <v>0.191</v>
      </c>
      <c r="S674" s="67">
        <v>0.13700000000000001</v>
      </c>
      <c r="T674" s="67">
        <v>0.39</v>
      </c>
      <c r="U674" s="67">
        <v>0.33500000000000002</v>
      </c>
      <c r="V674" s="67">
        <v>0.24099999999999999</v>
      </c>
      <c r="W674" s="67">
        <v>0.26600000000000001</v>
      </c>
      <c r="X674" s="67">
        <v>0.126</v>
      </c>
      <c r="Y674" s="67">
        <v>0.10100000000000001</v>
      </c>
      <c r="Z674" s="67">
        <v>0.105</v>
      </c>
      <c r="AA674" s="67">
        <v>0.155</v>
      </c>
      <c r="AB674" s="26"/>
    </row>
    <row r="675" spans="2:28" x14ac:dyDescent="0.45">
      <c r="D675" s="39" t="str">
        <f t="shared" si="5"/>
        <v>Tariff summary_LDNO HV_LV Sub Generation Site Specific no RP Charge_Reactive power charge 
p/kVArh</v>
      </c>
      <c r="E675" s="19" t="s">
        <v>47</v>
      </c>
      <c r="F675" s="19" t="s">
        <v>95</v>
      </c>
      <c r="G675" s="14"/>
      <c r="H675" s="19" t="s">
        <v>66</v>
      </c>
      <c r="I675" s="20" t="s">
        <v>55</v>
      </c>
      <c r="J675" s="5"/>
      <c r="K675" s="12" t="s">
        <v>49</v>
      </c>
      <c r="L675" s="26"/>
      <c r="M675" s="26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  <c r="AA675" s="67"/>
      <c r="AB675" s="26"/>
    </row>
    <row r="676" spans="2:28" x14ac:dyDescent="0.45">
      <c r="D676" s="39" t="str">
        <f t="shared" si="5"/>
        <v>Tariff summary_LDNO HV_HV Generation Site Specific_Reactive power charge 
p/kVArh</v>
      </c>
      <c r="E676" s="19" t="s">
        <v>47</v>
      </c>
      <c r="F676" s="19" t="s">
        <v>95</v>
      </c>
      <c r="G676" s="14"/>
      <c r="H676" s="19" t="s">
        <v>67</v>
      </c>
      <c r="I676" s="20" t="s">
        <v>55</v>
      </c>
      <c r="J676" s="5"/>
      <c r="K676" s="12" t="s">
        <v>49</v>
      </c>
      <c r="L676" s="26"/>
      <c r="M676" s="26"/>
      <c r="N676" s="67">
        <v>8.4000000000000005E-2</v>
      </c>
      <c r="O676" s="67">
        <v>0.09</v>
      </c>
      <c r="P676" s="67">
        <v>0.06</v>
      </c>
      <c r="Q676" s="67">
        <v>0.216</v>
      </c>
      <c r="R676" s="67">
        <v>0.16600000000000001</v>
      </c>
      <c r="S676" s="67">
        <v>0.109</v>
      </c>
      <c r="T676" s="67">
        <v>0.29699999999999999</v>
      </c>
      <c r="U676" s="67">
        <v>0.29099999999999998</v>
      </c>
      <c r="V676" s="67">
        <v>0.19400000000000001</v>
      </c>
      <c r="W676" s="67">
        <v>0.217</v>
      </c>
      <c r="X676" s="67">
        <v>0.10100000000000001</v>
      </c>
      <c r="Y676" s="67">
        <v>7.8E-2</v>
      </c>
      <c r="Z676" s="67">
        <v>8.1000000000000003E-2</v>
      </c>
      <c r="AA676" s="67">
        <v>0.129</v>
      </c>
      <c r="AB676" s="26"/>
    </row>
    <row r="677" spans="2:28" x14ac:dyDescent="0.45">
      <c r="D677" s="39" t="str">
        <f t="shared" si="5"/>
        <v>Tariff summary_LDNO HV_HV Generation Site Specific no RP Charge_Reactive power charge 
p/kVArh</v>
      </c>
      <c r="E677" s="19" t="s">
        <v>47</v>
      </c>
      <c r="F677" s="22" t="s">
        <v>95</v>
      </c>
      <c r="G677" s="23"/>
      <c r="H677" s="19" t="s">
        <v>68</v>
      </c>
      <c r="I677" s="24" t="s">
        <v>55</v>
      </c>
      <c r="J677" s="11"/>
      <c r="K677" s="7" t="s">
        <v>49</v>
      </c>
      <c r="L677" s="27"/>
      <c r="M677" s="26"/>
      <c r="N677" s="71">
        <v>0</v>
      </c>
      <c r="O677" s="71">
        <v>0</v>
      </c>
      <c r="P677" s="71">
        <v>0</v>
      </c>
      <c r="Q677" s="71">
        <v>0</v>
      </c>
      <c r="R677" s="71">
        <v>0</v>
      </c>
      <c r="S677" s="71">
        <v>0</v>
      </c>
      <c r="T677" s="71">
        <v>0</v>
      </c>
      <c r="U677" s="71">
        <v>0</v>
      </c>
      <c r="V677" s="71">
        <v>0</v>
      </c>
      <c r="W677" s="71">
        <v>0</v>
      </c>
      <c r="X677" s="71">
        <v>0</v>
      </c>
      <c r="Y677" s="71">
        <v>0</v>
      </c>
      <c r="Z677" s="71">
        <v>0</v>
      </c>
      <c r="AA677" s="71">
        <v>0</v>
      </c>
      <c r="AB677" s="26"/>
    </row>
    <row r="678" spans="2:28" x14ac:dyDescent="0.45">
      <c r="P678" s="73"/>
    </row>
    <row r="679" spans="2:28" x14ac:dyDescent="0.45">
      <c r="B679" s="1" t="s">
        <v>34</v>
      </c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72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02094-92F1-4494-A820-1317BE78F026}">
  <sheetPr codeName="Sheet37">
    <tabColor theme="5" tint="0.59999389629810485"/>
  </sheetPr>
  <dimension ref="A1:BK679"/>
  <sheetViews>
    <sheetView showGridLines="0" zoomScale="80" zoomScaleNormal="80" workbookViewId="0">
      <pane xSplit="13" ySplit="5" topLeftCell="N6" activePane="bottomRight" state="frozen"/>
      <selection pane="topRight"/>
      <selection pane="bottomLeft"/>
      <selection pane="bottomRight"/>
    </sheetView>
  </sheetViews>
  <sheetFormatPr defaultColWidth="0" defaultRowHeight="14.25" x14ac:dyDescent="0.45"/>
  <cols>
    <col min="1" max="3" width="2.19921875" customWidth="1"/>
    <col min="4" max="4" width="15.46484375" customWidth="1"/>
    <col min="5" max="5" width="13.19921875" customWidth="1"/>
    <col min="6" max="6" width="12" customWidth="1"/>
    <col min="7" max="7" width="12.265625" customWidth="1"/>
    <col min="8" max="8" width="44.73046875" customWidth="1"/>
    <col min="9" max="9" width="18.33203125" customWidth="1"/>
    <col min="10" max="10" width="9.06640625" customWidth="1"/>
    <col min="11" max="11" width="6.73046875" customWidth="1"/>
    <col min="12" max="13" width="2.19921875" customWidth="1"/>
    <col min="14" max="27" width="8.06640625" style="69" customWidth="1"/>
    <col min="28" max="28" width="2.19921875" customWidth="1"/>
    <col min="29" max="29" width="14.46484375" hidden="1" customWidth="1"/>
    <col min="30" max="30" width="15" hidden="1" customWidth="1"/>
    <col min="31" max="31" width="14.33203125" hidden="1" customWidth="1"/>
    <col min="32" max="32" width="13.59765625" hidden="1" customWidth="1"/>
    <col min="33" max="33" width="15.33203125" hidden="1" customWidth="1"/>
    <col min="34" max="35" width="12.53125" hidden="1" customWidth="1"/>
    <col min="36" max="36" width="13.59765625" hidden="1" customWidth="1"/>
    <col min="37" max="37" width="14.53125" hidden="1" customWidth="1"/>
    <col min="38" max="39" width="15.33203125" hidden="1" customWidth="1"/>
    <col min="40" max="40" width="17.33203125" hidden="1" customWidth="1"/>
    <col min="41" max="63" width="0" hidden="1" customWidth="1"/>
    <col min="64" max="16384" width="8.59765625" hidden="1"/>
  </cols>
  <sheetData>
    <row r="1" spans="1:28" s="3" customFormat="1" x14ac:dyDescent="0.45">
      <c r="A1" s="4" t="str">
        <f ca="1">MID(CELL("filename",A1),FIND("]",CELL("filename",A1))+1,255)</f>
        <v>Tariffs_DCP423</v>
      </c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4"/>
    </row>
    <row r="3" spans="1:28" x14ac:dyDescent="0.45">
      <c r="B3" s="56" t="s">
        <v>110</v>
      </c>
    </row>
    <row r="5" spans="1:28" x14ac:dyDescent="0.45">
      <c r="D5" s="8" t="s">
        <v>0</v>
      </c>
      <c r="E5" s="9" t="s">
        <v>69</v>
      </c>
      <c r="F5" s="9" t="s">
        <v>1</v>
      </c>
      <c r="G5" s="9" t="s">
        <v>35</v>
      </c>
      <c r="H5" s="9" t="s">
        <v>2</v>
      </c>
      <c r="I5" s="9" t="s">
        <v>3</v>
      </c>
      <c r="J5" s="9" t="s">
        <v>70</v>
      </c>
      <c r="K5" s="9" t="s">
        <v>4</v>
      </c>
      <c r="N5" s="70" t="s">
        <v>19</v>
      </c>
      <c r="O5" s="70" t="s">
        <v>20</v>
      </c>
      <c r="P5" s="70" t="s">
        <v>21</v>
      </c>
      <c r="Q5" s="70" t="s">
        <v>22</v>
      </c>
      <c r="R5" s="70" t="s">
        <v>23</v>
      </c>
      <c r="S5" s="70" t="s">
        <v>24</v>
      </c>
      <c r="T5" s="70" t="s">
        <v>25</v>
      </c>
      <c r="U5" s="70" t="s">
        <v>26</v>
      </c>
      <c r="V5" s="70" t="s">
        <v>27</v>
      </c>
      <c r="W5" s="70" t="s">
        <v>28</v>
      </c>
      <c r="X5" s="70" t="s">
        <v>29</v>
      </c>
      <c r="Y5" s="70" t="s">
        <v>30</v>
      </c>
      <c r="Z5" s="70" t="s">
        <v>31</v>
      </c>
      <c r="AA5" s="70" t="s">
        <v>32</v>
      </c>
    </row>
    <row r="6" spans="1:28" x14ac:dyDescent="0.45">
      <c r="D6" s="38" t="str">
        <f t="shared" ref="D6:D69" si="0">E6&amp;"_"&amp;F6&amp;"_"&amp;H6&amp;"_"&amp;I6</f>
        <v>Tariff summary_All the way_Domestic Aggregated or CT with Residual_Unit rate 1 
p/kWh</v>
      </c>
      <c r="E6" s="16" t="s">
        <v>47</v>
      </c>
      <c r="F6" s="16" t="s">
        <v>93</v>
      </c>
      <c r="G6" s="17"/>
      <c r="H6" s="16" t="s">
        <v>126</v>
      </c>
      <c r="I6" s="18" t="s">
        <v>48</v>
      </c>
      <c r="J6" s="13"/>
      <c r="K6" s="16" t="s">
        <v>49</v>
      </c>
      <c r="L6" s="36"/>
      <c r="M6" s="36"/>
      <c r="N6" s="67">
        <v>10.266</v>
      </c>
      <c r="O6" s="67">
        <v>7.1539999999999999</v>
      </c>
      <c r="P6" s="67">
        <v>4.2240000000000002</v>
      </c>
      <c r="Q6" s="67">
        <v>7.9219999999999997</v>
      </c>
      <c r="R6" s="67">
        <v>8.5990000000000002</v>
      </c>
      <c r="S6" s="67">
        <v>7.7779999999999996</v>
      </c>
      <c r="T6" s="67">
        <v>9.218</v>
      </c>
      <c r="U6" s="67">
        <v>9.5570000000000004</v>
      </c>
      <c r="V6" s="67">
        <v>15.755000000000001</v>
      </c>
      <c r="W6" s="67">
        <v>14.042999999999999</v>
      </c>
      <c r="X6" s="67">
        <v>6.6020000000000003</v>
      </c>
      <c r="Y6" s="67">
        <v>6.5549999999999997</v>
      </c>
      <c r="Z6" s="67">
        <v>16.367000000000001</v>
      </c>
      <c r="AA6" s="67">
        <v>11.186</v>
      </c>
      <c r="AB6" s="21"/>
    </row>
    <row r="7" spans="1:28" x14ac:dyDescent="0.45">
      <c r="D7" s="39" t="str">
        <f t="shared" si="0"/>
        <v>Tariff summary_All the way_Domestic Aggregated or CT (Related MPAN)_Unit rate 1 
p/kWh</v>
      </c>
      <c r="E7" s="19" t="s">
        <v>47</v>
      </c>
      <c r="F7" s="19" t="s">
        <v>93</v>
      </c>
      <c r="G7" s="14"/>
      <c r="H7" s="19" t="s">
        <v>127</v>
      </c>
      <c r="I7" s="20" t="s">
        <v>48</v>
      </c>
      <c r="J7" s="5"/>
      <c r="K7" s="19" t="s">
        <v>49</v>
      </c>
      <c r="L7" s="21"/>
      <c r="M7" s="21"/>
      <c r="N7" s="67">
        <v>10.266</v>
      </c>
      <c r="O7" s="67">
        <v>7.1539999999999999</v>
      </c>
      <c r="P7" s="67">
        <v>4.2240000000000002</v>
      </c>
      <c r="Q7" s="67">
        <v>7.9219999999999997</v>
      </c>
      <c r="R7" s="67">
        <v>8.5990000000000002</v>
      </c>
      <c r="S7" s="67">
        <v>7.7779999999999996</v>
      </c>
      <c r="T7" s="67">
        <v>9.218</v>
      </c>
      <c r="U7" s="67">
        <v>9.9510000000000005</v>
      </c>
      <c r="V7" s="67">
        <v>15.755000000000001</v>
      </c>
      <c r="W7" s="67">
        <v>14.042999999999999</v>
      </c>
      <c r="X7" s="67">
        <v>6.6020000000000003</v>
      </c>
      <c r="Y7" s="67">
        <v>6.5549999999999997</v>
      </c>
      <c r="Z7" s="67">
        <v>16.367000000000001</v>
      </c>
      <c r="AA7" s="67">
        <v>11.186</v>
      </c>
      <c r="AB7" s="21"/>
    </row>
    <row r="8" spans="1:28" x14ac:dyDescent="0.45">
      <c r="D8" s="39" t="str">
        <f t="shared" si="0"/>
        <v>Tariff summary_All the way_Non-Domestic Aggregated or CT No Residual_Unit rate 1 
p/kWh</v>
      </c>
      <c r="E8" s="19" t="s">
        <v>47</v>
      </c>
      <c r="F8" s="19" t="s">
        <v>93</v>
      </c>
      <c r="G8" s="14"/>
      <c r="H8" s="19" t="s">
        <v>128</v>
      </c>
      <c r="I8" s="20" t="s">
        <v>48</v>
      </c>
      <c r="J8" s="5"/>
      <c r="K8" s="19" t="s">
        <v>49</v>
      </c>
      <c r="L8" s="21"/>
      <c r="M8" s="21"/>
      <c r="N8" s="67">
        <v>10.43</v>
      </c>
      <c r="O8" s="67">
        <v>7.7569999999999997</v>
      </c>
      <c r="P8" s="67">
        <v>4.6020000000000003</v>
      </c>
      <c r="Q8" s="67">
        <v>9.6869999999999994</v>
      </c>
      <c r="R8" s="67">
        <v>7.5789999999999997</v>
      </c>
      <c r="S8" s="67">
        <v>10.009</v>
      </c>
      <c r="T8" s="67">
        <v>11.38</v>
      </c>
      <c r="U8" s="67">
        <v>5.8879999999999999</v>
      </c>
      <c r="V8" s="67">
        <v>11.797000000000001</v>
      </c>
      <c r="W8" s="67">
        <v>13.449</v>
      </c>
      <c r="X8" s="67">
        <v>6.0359999999999996</v>
      </c>
      <c r="Y8" s="67">
        <v>6.077</v>
      </c>
      <c r="Z8" s="67">
        <v>15.644</v>
      </c>
      <c r="AA8" s="67">
        <v>10.092000000000001</v>
      </c>
      <c r="AB8" s="21"/>
    </row>
    <row r="9" spans="1:28" x14ac:dyDescent="0.45">
      <c r="D9" s="39" t="str">
        <f t="shared" si="0"/>
        <v>Tariff summary_All the way_Non-Domestic Aggregated or CT Band 1_Unit rate 1 
p/kWh</v>
      </c>
      <c r="E9" s="19" t="s">
        <v>47</v>
      </c>
      <c r="F9" s="19" t="s">
        <v>93</v>
      </c>
      <c r="G9" s="14"/>
      <c r="H9" s="19" t="s">
        <v>129</v>
      </c>
      <c r="I9" s="20" t="s">
        <v>48</v>
      </c>
      <c r="J9" s="5"/>
      <c r="K9" s="19" t="s">
        <v>49</v>
      </c>
      <c r="L9" s="21"/>
      <c r="M9" s="21"/>
      <c r="N9" s="67">
        <v>10.43</v>
      </c>
      <c r="O9" s="67">
        <v>7.7569999999999997</v>
      </c>
      <c r="P9" s="67">
        <v>4.6020000000000003</v>
      </c>
      <c r="Q9" s="67">
        <v>9.6869999999999994</v>
      </c>
      <c r="R9" s="67">
        <v>7.5789999999999997</v>
      </c>
      <c r="S9" s="67">
        <v>10.009</v>
      </c>
      <c r="T9" s="67">
        <v>11.38</v>
      </c>
      <c r="U9" s="67">
        <v>5.8879999999999999</v>
      </c>
      <c r="V9" s="67">
        <v>11.797000000000001</v>
      </c>
      <c r="W9" s="67">
        <v>13.449</v>
      </c>
      <c r="X9" s="67">
        <v>6.0359999999999996</v>
      </c>
      <c r="Y9" s="67">
        <v>6.077</v>
      </c>
      <c r="Z9" s="67">
        <v>15.644</v>
      </c>
      <c r="AA9" s="67">
        <v>10.092000000000001</v>
      </c>
      <c r="AB9" s="21"/>
    </row>
    <row r="10" spans="1:28" x14ac:dyDescent="0.45">
      <c r="D10" s="39" t="str">
        <f t="shared" si="0"/>
        <v>Tariff summary_All the way_Non-Domestic Aggregated or CT Band 2_Unit rate 1 
p/kWh</v>
      </c>
      <c r="E10" s="19" t="s">
        <v>47</v>
      </c>
      <c r="F10" s="19" t="s">
        <v>93</v>
      </c>
      <c r="G10" s="14"/>
      <c r="H10" s="19" t="s">
        <v>130</v>
      </c>
      <c r="I10" s="20" t="s">
        <v>48</v>
      </c>
      <c r="J10" s="5"/>
      <c r="K10" s="19" t="s">
        <v>49</v>
      </c>
      <c r="L10" s="21"/>
      <c r="M10" s="21"/>
      <c r="N10" s="67">
        <v>10.43</v>
      </c>
      <c r="O10" s="67">
        <v>7.7569999999999997</v>
      </c>
      <c r="P10" s="67">
        <v>4.6020000000000003</v>
      </c>
      <c r="Q10" s="67">
        <v>9.6869999999999994</v>
      </c>
      <c r="R10" s="67">
        <v>7.5789999999999997</v>
      </c>
      <c r="S10" s="67">
        <v>10.009</v>
      </c>
      <c r="T10" s="67">
        <v>11.38</v>
      </c>
      <c r="U10" s="67">
        <v>5.0289999999999999</v>
      </c>
      <c r="V10" s="67">
        <v>11.797000000000001</v>
      </c>
      <c r="W10" s="67">
        <v>13.449</v>
      </c>
      <c r="X10" s="67">
        <v>6.0359999999999996</v>
      </c>
      <c r="Y10" s="67">
        <v>6.077</v>
      </c>
      <c r="Z10" s="67">
        <v>15.644</v>
      </c>
      <c r="AA10" s="67">
        <v>10.092000000000001</v>
      </c>
      <c r="AB10" s="21"/>
    </row>
    <row r="11" spans="1:28" x14ac:dyDescent="0.45">
      <c r="D11" s="39" t="str">
        <f t="shared" si="0"/>
        <v>Tariff summary_All the way_Non-Domestic Aggregated or CT Band 3_Unit rate 1 
p/kWh</v>
      </c>
      <c r="E11" s="19" t="s">
        <v>47</v>
      </c>
      <c r="F11" s="19" t="s">
        <v>93</v>
      </c>
      <c r="G11" s="14"/>
      <c r="H11" s="19" t="s">
        <v>131</v>
      </c>
      <c r="I11" s="20" t="s">
        <v>48</v>
      </c>
      <c r="J11" s="5"/>
      <c r="K11" s="19" t="s">
        <v>49</v>
      </c>
      <c r="L11" s="21"/>
      <c r="M11" s="21"/>
      <c r="N11" s="67">
        <v>10.43</v>
      </c>
      <c r="O11" s="67">
        <v>7.7569999999999997</v>
      </c>
      <c r="P11" s="67">
        <v>4.6020000000000003</v>
      </c>
      <c r="Q11" s="67">
        <v>9.6869999999999994</v>
      </c>
      <c r="R11" s="67">
        <v>7.5789999999999997</v>
      </c>
      <c r="S11" s="67">
        <v>10.009</v>
      </c>
      <c r="T11" s="67">
        <v>11.38</v>
      </c>
      <c r="U11" s="67">
        <v>4.6689999999999996</v>
      </c>
      <c r="V11" s="67">
        <v>11.797000000000001</v>
      </c>
      <c r="W11" s="67">
        <v>13.449</v>
      </c>
      <c r="X11" s="67">
        <v>6.0359999999999996</v>
      </c>
      <c r="Y11" s="67">
        <v>6.077</v>
      </c>
      <c r="Z11" s="67">
        <v>15.644</v>
      </c>
      <c r="AA11" s="67">
        <v>10.092000000000001</v>
      </c>
      <c r="AB11" s="21"/>
    </row>
    <row r="12" spans="1:28" x14ac:dyDescent="0.45">
      <c r="D12" s="39" t="str">
        <f t="shared" si="0"/>
        <v>Tariff summary_All the way_Non-Domestic Aggregated or CT Band 4_Unit rate 1 
p/kWh</v>
      </c>
      <c r="E12" s="19" t="s">
        <v>47</v>
      </c>
      <c r="F12" s="19" t="s">
        <v>93</v>
      </c>
      <c r="G12" s="14"/>
      <c r="H12" s="19" t="s">
        <v>132</v>
      </c>
      <c r="I12" s="20" t="s">
        <v>48</v>
      </c>
      <c r="J12" s="5"/>
      <c r="K12" s="19" t="s">
        <v>49</v>
      </c>
      <c r="L12" s="21"/>
      <c r="M12" s="21"/>
      <c r="N12" s="67">
        <v>10.43</v>
      </c>
      <c r="O12" s="67">
        <v>7.7569999999999997</v>
      </c>
      <c r="P12" s="67">
        <v>4.6020000000000003</v>
      </c>
      <c r="Q12" s="67">
        <v>9.6869999999999994</v>
      </c>
      <c r="R12" s="67">
        <v>7.5789999999999997</v>
      </c>
      <c r="S12" s="67">
        <v>10.009</v>
      </c>
      <c r="T12" s="67">
        <v>11.38</v>
      </c>
      <c r="U12" s="67">
        <v>4.49</v>
      </c>
      <c r="V12" s="67">
        <v>11.797000000000001</v>
      </c>
      <c r="W12" s="67">
        <v>13.449</v>
      </c>
      <c r="X12" s="67">
        <v>6.0359999999999996</v>
      </c>
      <c r="Y12" s="67">
        <v>6.077</v>
      </c>
      <c r="Z12" s="67">
        <v>15.644</v>
      </c>
      <c r="AA12" s="67">
        <v>10.092000000000001</v>
      </c>
      <c r="AB12" s="21"/>
    </row>
    <row r="13" spans="1:28" x14ac:dyDescent="0.45">
      <c r="D13" s="39" t="str">
        <f t="shared" si="0"/>
        <v>Tariff summary_All the way_Non-Domestic Aggregated or CT (Related MPAN)_Unit rate 1 
p/kWh</v>
      </c>
      <c r="E13" s="19" t="s">
        <v>47</v>
      </c>
      <c r="F13" s="19" t="s">
        <v>93</v>
      </c>
      <c r="G13" s="14"/>
      <c r="H13" s="19" t="s">
        <v>133</v>
      </c>
      <c r="I13" s="20" t="s">
        <v>48</v>
      </c>
      <c r="J13" s="5"/>
      <c r="K13" s="19" t="s">
        <v>49</v>
      </c>
      <c r="L13" s="21"/>
      <c r="M13" s="21"/>
      <c r="N13" s="67">
        <v>10.43</v>
      </c>
      <c r="O13" s="67">
        <v>7.7569999999999997</v>
      </c>
      <c r="P13" s="67">
        <v>4.6020000000000003</v>
      </c>
      <c r="Q13" s="67">
        <v>9.6869999999999994</v>
      </c>
      <c r="R13" s="67">
        <v>7.5789999999999997</v>
      </c>
      <c r="S13" s="67">
        <v>10.009</v>
      </c>
      <c r="T13" s="67">
        <v>11.38</v>
      </c>
      <c r="U13" s="67">
        <v>5.8879999999999999</v>
      </c>
      <c r="V13" s="67">
        <v>11.797000000000001</v>
      </c>
      <c r="W13" s="67">
        <v>13.449</v>
      </c>
      <c r="X13" s="67">
        <v>6.0359999999999996</v>
      </c>
      <c r="Y13" s="67">
        <v>6.077</v>
      </c>
      <c r="Z13" s="67">
        <v>15.644</v>
      </c>
      <c r="AA13" s="67">
        <v>10.092000000000001</v>
      </c>
      <c r="AB13" s="21"/>
    </row>
    <row r="14" spans="1:28" x14ac:dyDescent="0.45">
      <c r="D14" s="39" t="str">
        <f t="shared" si="0"/>
        <v>Tariff summary_All the way_LV Site Specific No Residual_Unit rate 1 
p/kWh</v>
      </c>
      <c r="E14" s="19" t="s">
        <v>47</v>
      </c>
      <c r="F14" s="19" t="s">
        <v>93</v>
      </c>
      <c r="G14" s="14"/>
      <c r="H14" s="19" t="s">
        <v>78</v>
      </c>
      <c r="I14" s="20" t="s">
        <v>48</v>
      </c>
      <c r="J14" s="5"/>
      <c r="K14" s="19" t="s">
        <v>49</v>
      </c>
      <c r="L14" s="21"/>
      <c r="M14" s="21"/>
      <c r="N14" s="67">
        <v>7.4560000000000004</v>
      </c>
      <c r="O14" s="67">
        <v>5.8970000000000002</v>
      </c>
      <c r="P14" s="67">
        <v>3.5859999999999999</v>
      </c>
      <c r="Q14" s="67">
        <v>6.5069999999999997</v>
      </c>
      <c r="R14" s="67">
        <v>5.92</v>
      </c>
      <c r="S14" s="67">
        <v>6.548</v>
      </c>
      <c r="T14" s="67">
        <v>7.8079999999999998</v>
      </c>
      <c r="U14" s="67">
        <v>5.3620000000000001</v>
      </c>
      <c r="V14" s="67">
        <v>8.9339999999999993</v>
      </c>
      <c r="W14" s="67">
        <v>9.4499999999999993</v>
      </c>
      <c r="X14" s="67">
        <v>4.5359999999999996</v>
      </c>
      <c r="Y14" s="67">
        <v>4.7450000000000001</v>
      </c>
      <c r="Z14" s="67">
        <v>11.385</v>
      </c>
      <c r="AA14" s="67">
        <v>7.72</v>
      </c>
      <c r="AB14" s="21"/>
    </row>
    <row r="15" spans="1:28" x14ac:dyDescent="0.45">
      <c r="D15" s="39" t="str">
        <f t="shared" si="0"/>
        <v>Tariff summary_All the way_LV Site Specific Band 1_Unit rate 1 
p/kWh</v>
      </c>
      <c r="E15" s="19" t="s">
        <v>47</v>
      </c>
      <c r="F15" s="19" t="s">
        <v>93</v>
      </c>
      <c r="G15" s="14"/>
      <c r="H15" s="19" t="s">
        <v>79</v>
      </c>
      <c r="I15" s="20" t="s">
        <v>48</v>
      </c>
      <c r="J15" s="5"/>
      <c r="K15" s="19" t="s">
        <v>49</v>
      </c>
      <c r="L15" s="21"/>
      <c r="M15" s="21"/>
      <c r="N15" s="67">
        <v>7.4560000000000004</v>
      </c>
      <c r="O15" s="67">
        <v>5.8970000000000002</v>
      </c>
      <c r="P15" s="67">
        <v>3.5859999999999999</v>
      </c>
      <c r="Q15" s="67">
        <v>6.5069999999999997</v>
      </c>
      <c r="R15" s="67">
        <v>5.92</v>
      </c>
      <c r="S15" s="67">
        <v>6.548</v>
      </c>
      <c r="T15" s="67">
        <v>7.8079999999999998</v>
      </c>
      <c r="U15" s="67">
        <v>3.2989999999999999</v>
      </c>
      <c r="V15" s="67">
        <v>8.9339999999999993</v>
      </c>
      <c r="W15" s="67">
        <v>9.4499999999999993</v>
      </c>
      <c r="X15" s="67">
        <v>4.5359999999999996</v>
      </c>
      <c r="Y15" s="67">
        <v>4.7450000000000001</v>
      </c>
      <c r="Z15" s="67">
        <v>11.385</v>
      </c>
      <c r="AA15" s="67">
        <v>7.72</v>
      </c>
      <c r="AB15" s="21"/>
    </row>
    <row r="16" spans="1:28" x14ac:dyDescent="0.45">
      <c r="D16" s="39" t="str">
        <f t="shared" si="0"/>
        <v>Tariff summary_All the way_LV Site Specific Band 2_Unit rate 1 
p/kWh</v>
      </c>
      <c r="E16" s="19" t="s">
        <v>47</v>
      </c>
      <c r="F16" s="19" t="s">
        <v>93</v>
      </c>
      <c r="G16" s="14"/>
      <c r="H16" s="19" t="s">
        <v>80</v>
      </c>
      <c r="I16" s="20" t="s">
        <v>48</v>
      </c>
      <c r="J16" s="5"/>
      <c r="K16" s="19" t="s">
        <v>49</v>
      </c>
      <c r="L16" s="21"/>
      <c r="M16" s="21"/>
      <c r="N16" s="67">
        <v>7.4560000000000004</v>
      </c>
      <c r="O16" s="67">
        <v>5.8970000000000002</v>
      </c>
      <c r="P16" s="67">
        <v>3.5859999999999999</v>
      </c>
      <c r="Q16" s="67">
        <v>6.5069999999999997</v>
      </c>
      <c r="R16" s="67">
        <v>5.92</v>
      </c>
      <c r="S16" s="67">
        <v>6.548</v>
      </c>
      <c r="T16" s="67">
        <v>7.8079999999999998</v>
      </c>
      <c r="U16" s="67">
        <v>3.2629999999999999</v>
      </c>
      <c r="V16" s="67">
        <v>8.9339999999999993</v>
      </c>
      <c r="W16" s="67">
        <v>9.4499999999999993</v>
      </c>
      <c r="X16" s="67">
        <v>4.5359999999999996</v>
      </c>
      <c r="Y16" s="67">
        <v>4.7450000000000001</v>
      </c>
      <c r="Z16" s="67">
        <v>11.385</v>
      </c>
      <c r="AA16" s="67">
        <v>7.72</v>
      </c>
      <c r="AB16" s="21"/>
    </row>
    <row r="17" spans="4:28" x14ac:dyDescent="0.45">
      <c r="D17" s="39" t="str">
        <f t="shared" si="0"/>
        <v>Tariff summary_All the way_LV Site Specific Band 3_Unit rate 1 
p/kWh</v>
      </c>
      <c r="E17" s="19" t="s">
        <v>47</v>
      </c>
      <c r="F17" s="19" t="s">
        <v>93</v>
      </c>
      <c r="G17" s="14"/>
      <c r="H17" s="19" t="s">
        <v>81</v>
      </c>
      <c r="I17" s="20" t="s">
        <v>48</v>
      </c>
      <c r="J17" s="5"/>
      <c r="K17" s="19" t="s">
        <v>49</v>
      </c>
      <c r="L17" s="21"/>
      <c r="M17" s="21"/>
      <c r="N17" s="67">
        <v>7.4560000000000004</v>
      </c>
      <c r="O17" s="67">
        <v>5.8970000000000002</v>
      </c>
      <c r="P17" s="67">
        <v>3.5859999999999999</v>
      </c>
      <c r="Q17" s="67">
        <v>6.5069999999999997</v>
      </c>
      <c r="R17" s="67">
        <v>5.92</v>
      </c>
      <c r="S17" s="67">
        <v>6.548</v>
      </c>
      <c r="T17" s="67">
        <v>7.8079999999999998</v>
      </c>
      <c r="U17" s="67">
        <v>3.23</v>
      </c>
      <c r="V17" s="67">
        <v>8.9339999999999993</v>
      </c>
      <c r="W17" s="67">
        <v>9.4499999999999993</v>
      </c>
      <c r="X17" s="67">
        <v>4.5359999999999996</v>
      </c>
      <c r="Y17" s="67">
        <v>4.7450000000000001</v>
      </c>
      <c r="Z17" s="67">
        <v>11.385</v>
      </c>
      <c r="AA17" s="67">
        <v>7.72</v>
      </c>
      <c r="AB17" s="21"/>
    </row>
    <row r="18" spans="4:28" x14ac:dyDescent="0.45">
      <c r="D18" s="39" t="str">
        <f t="shared" si="0"/>
        <v>Tariff summary_All the way_LV Site Specific Band 4_Unit rate 1 
p/kWh</v>
      </c>
      <c r="E18" s="19" t="s">
        <v>47</v>
      </c>
      <c r="F18" s="19" t="s">
        <v>93</v>
      </c>
      <c r="G18" s="14"/>
      <c r="H18" s="19" t="s">
        <v>82</v>
      </c>
      <c r="I18" s="20" t="s">
        <v>48</v>
      </c>
      <c r="J18" s="5"/>
      <c r="K18" s="19" t="s">
        <v>49</v>
      </c>
      <c r="L18" s="21"/>
      <c r="M18" s="21"/>
      <c r="N18" s="67">
        <v>7.4560000000000004</v>
      </c>
      <c r="O18" s="67">
        <v>5.8970000000000002</v>
      </c>
      <c r="P18" s="67">
        <v>3.5859999999999999</v>
      </c>
      <c r="Q18" s="67">
        <v>6.5069999999999997</v>
      </c>
      <c r="R18" s="67">
        <v>5.92</v>
      </c>
      <c r="S18" s="67">
        <v>6.548</v>
      </c>
      <c r="T18" s="67">
        <v>7.8079999999999998</v>
      </c>
      <c r="U18" s="67">
        <v>3.2029999999999998</v>
      </c>
      <c r="V18" s="67">
        <v>8.9339999999999993</v>
      </c>
      <c r="W18" s="67">
        <v>9.4499999999999993</v>
      </c>
      <c r="X18" s="67">
        <v>4.5359999999999996</v>
      </c>
      <c r="Y18" s="67">
        <v>4.7450000000000001</v>
      </c>
      <c r="Z18" s="67">
        <v>11.385</v>
      </c>
      <c r="AA18" s="67">
        <v>7.72</v>
      </c>
      <c r="AB18" s="21"/>
    </row>
    <row r="19" spans="4:28" x14ac:dyDescent="0.45">
      <c r="D19" s="39" t="str">
        <f t="shared" si="0"/>
        <v>Tariff summary_All the way_LV Sub Site Specific No Residual_Unit rate 1 
p/kWh</v>
      </c>
      <c r="E19" s="19" t="s">
        <v>47</v>
      </c>
      <c r="F19" s="19" t="s">
        <v>93</v>
      </c>
      <c r="G19" s="14"/>
      <c r="H19" s="19" t="s">
        <v>83</v>
      </c>
      <c r="I19" s="20" t="s">
        <v>48</v>
      </c>
      <c r="J19" s="5"/>
      <c r="K19" s="19" t="s">
        <v>49</v>
      </c>
      <c r="L19" s="21"/>
      <c r="M19" s="21"/>
      <c r="N19" s="67">
        <v>5.9930000000000003</v>
      </c>
      <c r="O19" s="67">
        <v>3.6840000000000002</v>
      </c>
      <c r="P19" s="67">
        <v>2.4580000000000002</v>
      </c>
      <c r="Q19" s="67">
        <v>3.641</v>
      </c>
      <c r="R19" s="67">
        <v>3.9039999999999999</v>
      </c>
      <c r="S19" s="67">
        <v>3.7589999999999999</v>
      </c>
      <c r="T19" s="67">
        <v>6.1589999999999998</v>
      </c>
      <c r="U19" s="67">
        <v>3.875</v>
      </c>
      <c r="V19" s="67">
        <v>5.9530000000000003</v>
      </c>
      <c r="W19" s="67">
        <v>6.1909999999999998</v>
      </c>
      <c r="X19" s="67">
        <v>2.8239999999999998</v>
      </c>
      <c r="Y19" s="67">
        <v>2.4340000000000002</v>
      </c>
      <c r="Z19" s="67">
        <v>7.6479999999999997</v>
      </c>
      <c r="AA19" s="67">
        <v>5.4279999999999999</v>
      </c>
      <c r="AB19" s="21"/>
    </row>
    <row r="20" spans="4:28" x14ac:dyDescent="0.45">
      <c r="D20" s="39" t="str">
        <f t="shared" si="0"/>
        <v>Tariff summary_All the way_LV Sub Site Specific Band 1_Unit rate 1 
p/kWh</v>
      </c>
      <c r="E20" s="19" t="s">
        <v>47</v>
      </c>
      <c r="F20" s="19" t="s">
        <v>93</v>
      </c>
      <c r="G20" s="14"/>
      <c r="H20" s="19" t="s">
        <v>84</v>
      </c>
      <c r="I20" s="20" t="s">
        <v>48</v>
      </c>
      <c r="J20" s="5"/>
      <c r="K20" s="19" t="s">
        <v>49</v>
      </c>
      <c r="L20" s="21"/>
      <c r="M20" s="21"/>
      <c r="N20" s="67">
        <v>5.9930000000000003</v>
      </c>
      <c r="O20" s="67">
        <v>3.6840000000000002</v>
      </c>
      <c r="P20" s="67">
        <v>2.4580000000000002</v>
      </c>
      <c r="Q20" s="67">
        <v>3.641</v>
      </c>
      <c r="R20" s="67">
        <v>3.9039999999999999</v>
      </c>
      <c r="S20" s="67">
        <v>3.7589999999999999</v>
      </c>
      <c r="T20" s="67">
        <v>6.1589999999999998</v>
      </c>
      <c r="U20" s="67">
        <v>1.8109999999999999</v>
      </c>
      <c r="V20" s="67">
        <v>5.9530000000000003</v>
      </c>
      <c r="W20" s="67">
        <v>6.1909999999999998</v>
      </c>
      <c r="X20" s="67">
        <v>2.8239999999999998</v>
      </c>
      <c r="Y20" s="67">
        <v>2.4340000000000002</v>
      </c>
      <c r="Z20" s="67">
        <v>7.6479999999999997</v>
      </c>
      <c r="AA20" s="67">
        <v>5.4279999999999999</v>
      </c>
      <c r="AB20" s="21"/>
    </row>
    <row r="21" spans="4:28" x14ac:dyDescent="0.45">
      <c r="D21" s="39" t="str">
        <f t="shared" si="0"/>
        <v>Tariff summary_All the way_LV Sub Site Specific Band 2_Unit rate 1 
p/kWh</v>
      </c>
      <c r="E21" s="19" t="s">
        <v>47</v>
      </c>
      <c r="F21" s="19" t="s">
        <v>93</v>
      </c>
      <c r="G21" s="14"/>
      <c r="H21" s="19" t="s">
        <v>85</v>
      </c>
      <c r="I21" s="20" t="s">
        <v>48</v>
      </c>
      <c r="J21" s="5"/>
      <c r="K21" s="19" t="s">
        <v>49</v>
      </c>
      <c r="L21" s="21"/>
      <c r="M21" s="21"/>
      <c r="N21" s="67">
        <v>5.9930000000000003</v>
      </c>
      <c r="O21" s="67">
        <v>3.6840000000000002</v>
      </c>
      <c r="P21" s="67">
        <v>2.4580000000000002</v>
      </c>
      <c r="Q21" s="67">
        <v>3.641</v>
      </c>
      <c r="R21" s="67">
        <v>3.9039999999999999</v>
      </c>
      <c r="S21" s="67">
        <v>3.7589999999999999</v>
      </c>
      <c r="T21" s="67">
        <v>6.1589999999999998</v>
      </c>
      <c r="U21" s="67">
        <v>1.7749999999999999</v>
      </c>
      <c r="V21" s="67">
        <v>5.9530000000000003</v>
      </c>
      <c r="W21" s="67">
        <v>6.1909999999999998</v>
      </c>
      <c r="X21" s="67">
        <v>2.8239999999999998</v>
      </c>
      <c r="Y21" s="67">
        <v>2.4340000000000002</v>
      </c>
      <c r="Z21" s="67">
        <v>7.6479999999999997</v>
      </c>
      <c r="AA21" s="67">
        <v>5.4279999999999999</v>
      </c>
      <c r="AB21" s="21"/>
    </row>
    <row r="22" spans="4:28" x14ac:dyDescent="0.45">
      <c r="D22" s="39" t="str">
        <f t="shared" si="0"/>
        <v>Tariff summary_All the way_LV Sub Site Specific Band 3_Unit rate 1 
p/kWh</v>
      </c>
      <c r="E22" s="19" t="s">
        <v>47</v>
      </c>
      <c r="F22" s="19" t="s">
        <v>93</v>
      </c>
      <c r="G22" s="14"/>
      <c r="H22" s="19" t="s">
        <v>86</v>
      </c>
      <c r="I22" s="20" t="s">
        <v>48</v>
      </c>
      <c r="J22" s="5"/>
      <c r="K22" s="19" t="s">
        <v>49</v>
      </c>
      <c r="L22" s="21"/>
      <c r="M22" s="21"/>
      <c r="N22" s="67">
        <v>5.9930000000000003</v>
      </c>
      <c r="O22" s="67">
        <v>3.6840000000000002</v>
      </c>
      <c r="P22" s="67">
        <v>2.4580000000000002</v>
      </c>
      <c r="Q22" s="67">
        <v>3.641</v>
      </c>
      <c r="R22" s="67">
        <v>3.9039999999999999</v>
      </c>
      <c r="S22" s="67">
        <v>3.7589999999999999</v>
      </c>
      <c r="T22" s="67">
        <v>6.1589999999999998</v>
      </c>
      <c r="U22" s="67">
        <v>1.7430000000000001</v>
      </c>
      <c r="V22" s="67">
        <v>5.9530000000000003</v>
      </c>
      <c r="W22" s="67">
        <v>6.1909999999999998</v>
      </c>
      <c r="X22" s="67">
        <v>2.8239999999999998</v>
      </c>
      <c r="Y22" s="67">
        <v>2.4340000000000002</v>
      </c>
      <c r="Z22" s="67">
        <v>7.6479999999999997</v>
      </c>
      <c r="AA22" s="67">
        <v>5.4279999999999999</v>
      </c>
      <c r="AB22" s="21"/>
    </row>
    <row r="23" spans="4:28" x14ac:dyDescent="0.45">
      <c r="D23" s="39" t="str">
        <f t="shared" si="0"/>
        <v>Tariff summary_All the way_LV Sub Site Specific Band 4_Unit rate 1 
p/kWh</v>
      </c>
      <c r="E23" s="19" t="s">
        <v>47</v>
      </c>
      <c r="F23" s="19" t="s">
        <v>93</v>
      </c>
      <c r="G23" s="14"/>
      <c r="H23" s="19" t="s">
        <v>87</v>
      </c>
      <c r="I23" s="20" t="s">
        <v>48</v>
      </c>
      <c r="J23" s="5"/>
      <c r="K23" s="19" t="s">
        <v>49</v>
      </c>
      <c r="L23" s="21"/>
      <c r="M23" s="21"/>
      <c r="N23" s="67">
        <v>5.9930000000000003</v>
      </c>
      <c r="O23" s="67">
        <v>3.6840000000000002</v>
      </c>
      <c r="P23" s="67">
        <v>2.4580000000000002</v>
      </c>
      <c r="Q23" s="67">
        <v>3.641</v>
      </c>
      <c r="R23" s="67">
        <v>3.9039999999999999</v>
      </c>
      <c r="S23" s="67">
        <v>3.7589999999999999</v>
      </c>
      <c r="T23" s="67">
        <v>6.1589999999999998</v>
      </c>
      <c r="U23" s="67">
        <v>1.716</v>
      </c>
      <c r="V23" s="67">
        <v>5.9530000000000003</v>
      </c>
      <c r="W23" s="67">
        <v>6.1909999999999998</v>
      </c>
      <c r="X23" s="67">
        <v>2.8239999999999998</v>
      </c>
      <c r="Y23" s="67">
        <v>2.4340000000000002</v>
      </c>
      <c r="Z23" s="67">
        <v>7.6479999999999997</v>
      </c>
      <c r="AA23" s="67">
        <v>5.4279999999999999</v>
      </c>
      <c r="AB23" s="21"/>
    </row>
    <row r="24" spans="4:28" x14ac:dyDescent="0.45">
      <c r="D24" s="39" t="str">
        <f t="shared" si="0"/>
        <v>Tariff summary_All the way_HV Site Specific No Residual_Unit rate 1 
p/kWh</v>
      </c>
      <c r="E24" s="19" t="s">
        <v>47</v>
      </c>
      <c r="F24" s="19" t="s">
        <v>93</v>
      </c>
      <c r="G24" s="14"/>
      <c r="H24" s="19" t="s">
        <v>88</v>
      </c>
      <c r="I24" s="20" t="s">
        <v>48</v>
      </c>
      <c r="J24" s="5"/>
      <c r="K24" s="19" t="s">
        <v>49</v>
      </c>
      <c r="L24" s="21"/>
      <c r="M24" s="21"/>
      <c r="N24" s="67">
        <v>4.2480000000000002</v>
      </c>
      <c r="O24" s="67">
        <v>2.8530000000000002</v>
      </c>
      <c r="P24" s="67">
        <v>1.6519999999999999</v>
      </c>
      <c r="Q24" s="67">
        <v>1.8939999999999999</v>
      </c>
      <c r="R24" s="67">
        <v>3.1819999999999999</v>
      </c>
      <c r="S24" s="67">
        <v>2.6869999999999998</v>
      </c>
      <c r="T24" s="67">
        <v>4.4569999999999999</v>
      </c>
      <c r="U24" s="67">
        <v>2.6280000000000001</v>
      </c>
      <c r="V24" s="67">
        <v>4.9020000000000001</v>
      </c>
      <c r="W24" s="67">
        <v>5.0209999999999999</v>
      </c>
      <c r="X24" s="67">
        <v>1.756</v>
      </c>
      <c r="Y24" s="67">
        <v>1.1830000000000001</v>
      </c>
      <c r="Z24" s="67">
        <v>5.673</v>
      </c>
      <c r="AA24" s="67">
        <v>3.984</v>
      </c>
      <c r="AB24" s="21"/>
    </row>
    <row r="25" spans="4:28" x14ac:dyDescent="0.45">
      <c r="D25" s="39" t="str">
        <f t="shared" si="0"/>
        <v>Tariff summary_All the way_HV Site Specific Band 1_Unit rate 1 
p/kWh</v>
      </c>
      <c r="E25" s="19" t="s">
        <v>47</v>
      </c>
      <c r="F25" s="19" t="s">
        <v>93</v>
      </c>
      <c r="G25" s="14"/>
      <c r="H25" s="19" t="s">
        <v>89</v>
      </c>
      <c r="I25" s="20" t="s">
        <v>48</v>
      </c>
      <c r="J25" s="5"/>
      <c r="K25" s="19" t="s">
        <v>49</v>
      </c>
      <c r="L25" s="21"/>
      <c r="M25" s="21"/>
      <c r="N25" s="67">
        <v>4.2480000000000002</v>
      </c>
      <c r="O25" s="67">
        <v>2.8530000000000002</v>
      </c>
      <c r="P25" s="67">
        <v>1.6519999999999999</v>
      </c>
      <c r="Q25" s="67">
        <v>1.8939999999999999</v>
      </c>
      <c r="R25" s="67">
        <v>3.1819999999999999</v>
      </c>
      <c r="S25" s="67">
        <v>2.6869999999999998</v>
      </c>
      <c r="T25" s="67">
        <v>4.4569999999999999</v>
      </c>
      <c r="U25" s="67">
        <v>0.28599999999999998</v>
      </c>
      <c r="V25" s="67">
        <v>4.9020000000000001</v>
      </c>
      <c r="W25" s="67">
        <v>5.0209999999999999</v>
      </c>
      <c r="X25" s="67">
        <v>1.756</v>
      </c>
      <c r="Y25" s="67">
        <v>1.1830000000000001</v>
      </c>
      <c r="Z25" s="67">
        <v>5.673</v>
      </c>
      <c r="AA25" s="67">
        <v>3.984</v>
      </c>
      <c r="AB25" s="21"/>
    </row>
    <row r="26" spans="4:28" x14ac:dyDescent="0.45">
      <c r="D26" s="39" t="str">
        <f t="shared" si="0"/>
        <v>Tariff summary_All the way_HV Site Specific Band 2_Unit rate 1 
p/kWh</v>
      </c>
      <c r="E26" s="19" t="s">
        <v>47</v>
      </c>
      <c r="F26" s="19" t="s">
        <v>93</v>
      </c>
      <c r="G26" s="14"/>
      <c r="H26" s="19" t="s">
        <v>90</v>
      </c>
      <c r="I26" s="20" t="s">
        <v>48</v>
      </c>
      <c r="J26" s="5"/>
      <c r="K26" s="19" t="s">
        <v>49</v>
      </c>
      <c r="L26" s="21"/>
      <c r="M26" s="21"/>
      <c r="N26" s="67">
        <v>4.2480000000000002</v>
      </c>
      <c r="O26" s="67">
        <v>2.8530000000000002</v>
      </c>
      <c r="P26" s="67">
        <v>1.6519999999999999</v>
      </c>
      <c r="Q26" s="67">
        <v>1.8939999999999999</v>
      </c>
      <c r="R26" s="67">
        <v>3.1819999999999999</v>
      </c>
      <c r="S26" s="67">
        <v>2.6869999999999998</v>
      </c>
      <c r="T26" s="67">
        <v>4.4569999999999999</v>
      </c>
      <c r="U26" s="67">
        <v>0.13300000000000001</v>
      </c>
      <c r="V26" s="67">
        <v>4.9020000000000001</v>
      </c>
      <c r="W26" s="67">
        <v>5.0209999999999999</v>
      </c>
      <c r="X26" s="67">
        <v>1.756</v>
      </c>
      <c r="Y26" s="67">
        <v>1.1830000000000001</v>
      </c>
      <c r="Z26" s="67">
        <v>5.673</v>
      </c>
      <c r="AA26" s="67">
        <v>3.984</v>
      </c>
      <c r="AB26" s="21"/>
    </row>
    <row r="27" spans="4:28" x14ac:dyDescent="0.45">
      <c r="D27" s="39" t="str">
        <f t="shared" si="0"/>
        <v>Tariff summary_All the way_HV Site Specific Band 3_Unit rate 1 
p/kWh</v>
      </c>
      <c r="E27" s="19" t="s">
        <v>47</v>
      </c>
      <c r="F27" s="19" t="s">
        <v>93</v>
      </c>
      <c r="G27" s="14"/>
      <c r="H27" s="19" t="s">
        <v>91</v>
      </c>
      <c r="I27" s="20" t="s">
        <v>48</v>
      </c>
      <c r="J27" s="5"/>
      <c r="K27" s="19" t="s">
        <v>49</v>
      </c>
      <c r="L27" s="21"/>
      <c r="M27" s="21"/>
      <c r="N27" s="67">
        <v>4.2480000000000002</v>
      </c>
      <c r="O27" s="67">
        <v>2.8530000000000002</v>
      </c>
      <c r="P27" s="67">
        <v>1.6519999999999999</v>
      </c>
      <c r="Q27" s="67">
        <v>1.8939999999999999</v>
      </c>
      <c r="R27" s="67">
        <v>3.1819999999999999</v>
      </c>
      <c r="S27" s="67">
        <v>2.6869999999999998</v>
      </c>
      <c r="T27" s="67">
        <v>4.4569999999999999</v>
      </c>
      <c r="U27" s="67">
        <v>9.4E-2</v>
      </c>
      <c r="V27" s="67">
        <v>4.9020000000000001</v>
      </c>
      <c r="W27" s="67">
        <v>5.0209999999999999</v>
      </c>
      <c r="X27" s="67">
        <v>1.756</v>
      </c>
      <c r="Y27" s="67">
        <v>1.1830000000000001</v>
      </c>
      <c r="Z27" s="67">
        <v>5.673</v>
      </c>
      <c r="AA27" s="67">
        <v>3.984</v>
      </c>
      <c r="AB27" s="21"/>
    </row>
    <row r="28" spans="4:28" x14ac:dyDescent="0.45">
      <c r="D28" s="39" t="str">
        <f t="shared" si="0"/>
        <v>Tariff summary_All the way_HV Site Specific Band 4_Unit rate 1 
p/kWh</v>
      </c>
      <c r="E28" s="19" t="s">
        <v>47</v>
      </c>
      <c r="F28" s="19" t="s">
        <v>93</v>
      </c>
      <c r="G28" s="14"/>
      <c r="H28" s="19" t="s">
        <v>92</v>
      </c>
      <c r="I28" s="20" t="s">
        <v>48</v>
      </c>
      <c r="J28" s="5"/>
      <c r="K28" s="19" t="s">
        <v>49</v>
      </c>
      <c r="L28" s="21"/>
      <c r="M28" s="21"/>
      <c r="N28" s="67">
        <v>4.2480000000000002</v>
      </c>
      <c r="O28" s="67">
        <v>2.8530000000000002</v>
      </c>
      <c r="P28" s="67">
        <v>1.6519999999999999</v>
      </c>
      <c r="Q28" s="67">
        <v>1.8939999999999999</v>
      </c>
      <c r="R28" s="67">
        <v>3.1819999999999999</v>
      </c>
      <c r="S28" s="67">
        <v>2.6869999999999998</v>
      </c>
      <c r="T28" s="67">
        <v>4.4569999999999999</v>
      </c>
      <c r="U28" s="67">
        <v>5.6000000000000001E-2</v>
      </c>
      <c r="V28" s="67">
        <v>4.9020000000000001</v>
      </c>
      <c r="W28" s="67">
        <v>5.0209999999999999</v>
      </c>
      <c r="X28" s="67">
        <v>1.756</v>
      </c>
      <c r="Y28" s="67">
        <v>1.1830000000000001</v>
      </c>
      <c r="Z28" s="67">
        <v>5.673</v>
      </c>
      <c r="AA28" s="67">
        <v>3.984</v>
      </c>
      <c r="AB28" s="21"/>
    </row>
    <row r="29" spans="4:28" x14ac:dyDescent="0.45">
      <c r="D29" s="39" t="str">
        <f t="shared" si="0"/>
        <v>Tariff summary_All the way_Unmetered Supplies_Unit rate 1 
p/kWh</v>
      </c>
      <c r="E29" s="19" t="s">
        <v>47</v>
      </c>
      <c r="F29" s="19" t="s">
        <v>93</v>
      </c>
      <c r="G29" s="14"/>
      <c r="H29" s="19" t="s">
        <v>60</v>
      </c>
      <c r="I29" s="20" t="s">
        <v>48</v>
      </c>
      <c r="J29" s="5"/>
      <c r="K29" s="19" t="s">
        <v>49</v>
      </c>
      <c r="L29" s="21"/>
      <c r="M29" s="21"/>
      <c r="N29" s="67">
        <v>23.216999999999999</v>
      </c>
      <c r="O29" s="67">
        <v>18.780999999999999</v>
      </c>
      <c r="P29" s="67">
        <v>12.097</v>
      </c>
      <c r="Q29" s="67">
        <v>15.207000000000001</v>
      </c>
      <c r="R29" s="67">
        <v>19.635000000000002</v>
      </c>
      <c r="S29" s="67">
        <v>22.145</v>
      </c>
      <c r="T29" s="67">
        <v>19.794</v>
      </c>
      <c r="U29" s="67">
        <v>34.073</v>
      </c>
      <c r="V29" s="67">
        <v>40.195999999999998</v>
      </c>
      <c r="W29" s="67">
        <v>35.18</v>
      </c>
      <c r="X29" s="67">
        <v>17.085000000000001</v>
      </c>
      <c r="Y29" s="67">
        <v>20.481999999999999</v>
      </c>
      <c r="Z29" s="67">
        <v>45.694000000000003</v>
      </c>
      <c r="AA29" s="67">
        <v>26.841999999999999</v>
      </c>
      <c r="AB29" s="21"/>
    </row>
    <row r="30" spans="4:28" x14ac:dyDescent="0.45">
      <c r="D30" s="39" t="str">
        <f t="shared" si="0"/>
        <v>Tariff summary_All the way_LV Generation Aggregated_Unit rate 1 
p/kWh</v>
      </c>
      <c r="E30" s="19" t="s">
        <v>47</v>
      </c>
      <c r="F30" s="19" t="s">
        <v>93</v>
      </c>
      <c r="G30" s="14"/>
      <c r="H30" s="19" t="s">
        <v>61</v>
      </c>
      <c r="I30" s="20" t="s">
        <v>48</v>
      </c>
      <c r="J30" s="5"/>
      <c r="K30" s="19" t="s">
        <v>49</v>
      </c>
      <c r="L30" s="21"/>
      <c r="M30" s="21"/>
      <c r="N30" s="67">
        <v>-7.4329999999999998</v>
      </c>
      <c r="O30" s="67">
        <v>-5.234</v>
      </c>
      <c r="P30" s="67">
        <v>-3.073</v>
      </c>
      <c r="Q30" s="67">
        <v>-6.2619999999999996</v>
      </c>
      <c r="R30" s="67">
        <v>-5.8360000000000003</v>
      </c>
      <c r="S30" s="67">
        <v>-6.01</v>
      </c>
      <c r="T30" s="67">
        <v>-7.0460000000000003</v>
      </c>
      <c r="U30" s="67">
        <v>-5.5890000000000004</v>
      </c>
      <c r="V30" s="67">
        <v>-9.1539999999999999</v>
      </c>
      <c r="W30" s="67">
        <v>-8.5350000000000001</v>
      </c>
      <c r="X30" s="67">
        <v>-3.9630000000000001</v>
      </c>
      <c r="Y30" s="67">
        <v>-4.1870000000000003</v>
      </c>
      <c r="Z30" s="67">
        <v>-10.054</v>
      </c>
      <c r="AA30" s="67">
        <v>-7.4669999999999996</v>
      </c>
      <c r="AB30" s="21"/>
    </row>
    <row r="31" spans="4:28" x14ac:dyDescent="0.45">
      <c r="D31" s="39" t="str">
        <f t="shared" si="0"/>
        <v>Tariff summary_All the way_LV Sub Generation Aggregated_Unit rate 1 
p/kWh</v>
      </c>
      <c r="E31" s="19" t="s">
        <v>47</v>
      </c>
      <c r="F31" s="19" t="s">
        <v>93</v>
      </c>
      <c r="G31" s="14"/>
      <c r="H31" s="19" t="s">
        <v>62</v>
      </c>
      <c r="I31" s="20" t="s">
        <v>48</v>
      </c>
      <c r="J31" s="5"/>
      <c r="K31" s="19" t="s">
        <v>49</v>
      </c>
      <c r="L31" s="21"/>
      <c r="M31" s="21"/>
      <c r="N31" s="67">
        <v>-6.1870000000000003</v>
      </c>
      <c r="O31" s="67">
        <v>-4.7229999999999999</v>
      </c>
      <c r="P31" s="67">
        <v>-2.7040000000000002</v>
      </c>
      <c r="Q31" s="67">
        <v>-5.5910000000000002</v>
      </c>
      <c r="R31" s="67">
        <v>-5.2140000000000004</v>
      </c>
      <c r="S31" s="67">
        <v>-5.2439999999999998</v>
      </c>
      <c r="T31" s="67">
        <v>-6.319</v>
      </c>
      <c r="U31" s="67">
        <v>-4.8890000000000002</v>
      </c>
      <c r="V31" s="67">
        <v>-8.0250000000000004</v>
      </c>
      <c r="W31" s="67">
        <v>-7.5039999999999996</v>
      </c>
      <c r="X31" s="67">
        <v>-3.4670000000000001</v>
      </c>
      <c r="Y31" s="67">
        <v>-3.468</v>
      </c>
      <c r="Z31" s="67">
        <v>-9.0850000000000009</v>
      </c>
      <c r="AA31" s="67">
        <v>-6.774</v>
      </c>
      <c r="AB31" s="21"/>
    </row>
    <row r="32" spans="4:28" x14ac:dyDescent="0.45">
      <c r="D32" s="39" t="str">
        <f t="shared" si="0"/>
        <v>Tariff summary_All the way_LV Generation Site Specific_Unit rate 1 
p/kWh</v>
      </c>
      <c r="E32" s="19" t="s">
        <v>47</v>
      </c>
      <c r="F32" s="19" t="s">
        <v>93</v>
      </c>
      <c r="G32" s="14"/>
      <c r="H32" s="19" t="s">
        <v>63</v>
      </c>
      <c r="I32" s="20" t="s">
        <v>48</v>
      </c>
      <c r="J32" s="5"/>
      <c r="K32" s="19" t="s">
        <v>49</v>
      </c>
      <c r="L32" s="21"/>
      <c r="M32" s="21"/>
      <c r="N32" s="67">
        <v>-7.4329999999999998</v>
      </c>
      <c r="O32" s="67">
        <v>-5.234</v>
      </c>
      <c r="P32" s="67">
        <v>-3.073</v>
      </c>
      <c r="Q32" s="67">
        <v>-6.2619999999999996</v>
      </c>
      <c r="R32" s="67">
        <v>-5.8360000000000003</v>
      </c>
      <c r="S32" s="67">
        <v>-6.01</v>
      </c>
      <c r="T32" s="67">
        <v>-7.0460000000000003</v>
      </c>
      <c r="U32" s="67">
        <v>-5.5890000000000004</v>
      </c>
      <c r="V32" s="67">
        <v>-9.1539999999999999</v>
      </c>
      <c r="W32" s="67">
        <v>-8.5350000000000001</v>
      </c>
      <c r="X32" s="67">
        <v>-3.9630000000000001</v>
      </c>
      <c r="Y32" s="67">
        <v>-4.1870000000000003</v>
      </c>
      <c r="Z32" s="67">
        <v>-10.054</v>
      </c>
      <c r="AA32" s="67">
        <v>-7.4669999999999996</v>
      </c>
      <c r="AB32" s="21"/>
    </row>
    <row r="33" spans="4:28" x14ac:dyDescent="0.45">
      <c r="D33" s="39" t="str">
        <f t="shared" si="0"/>
        <v>Tariff summary_All the way_LV Generation Site Specific no RP Charge_Unit rate 1 
p/kWh</v>
      </c>
      <c r="E33" s="19" t="s">
        <v>47</v>
      </c>
      <c r="F33" s="19" t="s">
        <v>93</v>
      </c>
      <c r="G33" s="14"/>
      <c r="H33" s="19" t="s">
        <v>64</v>
      </c>
      <c r="I33" s="20" t="s">
        <v>48</v>
      </c>
      <c r="J33" s="5"/>
      <c r="K33" s="19" t="s">
        <v>49</v>
      </c>
      <c r="L33" s="21"/>
      <c r="M33" s="21"/>
      <c r="N33" s="67">
        <v>-7.4329999999999998</v>
      </c>
      <c r="O33" s="67">
        <v>-5.234</v>
      </c>
      <c r="P33" s="67">
        <v>-3.073</v>
      </c>
      <c r="Q33" s="67">
        <v>-6.2619999999999996</v>
      </c>
      <c r="R33" s="67">
        <v>-5.8360000000000003</v>
      </c>
      <c r="S33" s="67">
        <v>-6.01</v>
      </c>
      <c r="T33" s="67">
        <v>-7.0460000000000003</v>
      </c>
      <c r="U33" s="67">
        <v>-5.5890000000000004</v>
      </c>
      <c r="V33" s="67">
        <v>-9.1539999999999999</v>
      </c>
      <c r="W33" s="67">
        <v>-8.5350000000000001</v>
      </c>
      <c r="X33" s="67">
        <v>-3.9630000000000001</v>
      </c>
      <c r="Y33" s="67">
        <v>-4.1870000000000003</v>
      </c>
      <c r="Z33" s="67">
        <v>-10.054</v>
      </c>
      <c r="AA33" s="67">
        <v>-7.4669999999999996</v>
      </c>
      <c r="AB33" s="21"/>
    </row>
    <row r="34" spans="4:28" x14ac:dyDescent="0.45">
      <c r="D34" s="39" t="str">
        <f t="shared" si="0"/>
        <v>Tariff summary_All the way_LV Sub Generation Site Specific_Unit rate 1 
p/kWh</v>
      </c>
      <c r="E34" s="19" t="s">
        <v>47</v>
      </c>
      <c r="F34" s="19" t="s">
        <v>93</v>
      </c>
      <c r="G34" s="14"/>
      <c r="H34" s="19" t="s">
        <v>65</v>
      </c>
      <c r="I34" s="20" t="s">
        <v>48</v>
      </c>
      <c r="J34" s="5"/>
      <c r="K34" s="19" t="s">
        <v>49</v>
      </c>
      <c r="L34" s="21"/>
      <c r="M34" s="21"/>
      <c r="N34" s="67">
        <v>-6.1870000000000003</v>
      </c>
      <c r="O34" s="67">
        <v>-4.7229999999999999</v>
      </c>
      <c r="P34" s="67">
        <v>-2.7040000000000002</v>
      </c>
      <c r="Q34" s="67">
        <v>-5.5910000000000002</v>
      </c>
      <c r="R34" s="67">
        <v>-5.2140000000000004</v>
      </c>
      <c r="S34" s="67">
        <v>-5.2439999999999998</v>
      </c>
      <c r="T34" s="67">
        <v>-6.319</v>
      </c>
      <c r="U34" s="67">
        <v>-4.8890000000000002</v>
      </c>
      <c r="V34" s="67">
        <v>-8.0250000000000004</v>
      </c>
      <c r="W34" s="67">
        <v>-7.5039999999999996</v>
      </c>
      <c r="X34" s="67">
        <v>-3.4670000000000001</v>
      </c>
      <c r="Y34" s="67">
        <v>-3.468</v>
      </c>
      <c r="Z34" s="67">
        <v>-9.0850000000000009</v>
      </c>
      <c r="AA34" s="67">
        <v>-6.774</v>
      </c>
      <c r="AB34" s="21"/>
    </row>
    <row r="35" spans="4:28" x14ac:dyDescent="0.45">
      <c r="D35" s="39" t="str">
        <f t="shared" si="0"/>
        <v>Tariff summary_All the way_LV Sub Generation Site Specific no RP Charge_Unit rate 1 
p/kWh</v>
      </c>
      <c r="E35" s="19" t="s">
        <v>47</v>
      </c>
      <c r="F35" s="19" t="s">
        <v>93</v>
      </c>
      <c r="G35" s="14"/>
      <c r="H35" s="19" t="s">
        <v>66</v>
      </c>
      <c r="I35" s="20" t="s">
        <v>48</v>
      </c>
      <c r="J35" s="5"/>
      <c r="K35" s="19" t="s">
        <v>49</v>
      </c>
      <c r="L35" s="21"/>
      <c r="M35" s="21"/>
      <c r="N35" s="67">
        <v>-6.1870000000000003</v>
      </c>
      <c r="O35" s="67">
        <v>-4.7229999999999999</v>
      </c>
      <c r="P35" s="67">
        <v>-2.7040000000000002</v>
      </c>
      <c r="Q35" s="67">
        <v>-5.5910000000000002</v>
      </c>
      <c r="R35" s="67">
        <v>-5.2140000000000004</v>
      </c>
      <c r="S35" s="67">
        <v>-5.2439999999999998</v>
      </c>
      <c r="T35" s="67">
        <v>-6.319</v>
      </c>
      <c r="U35" s="67">
        <v>-4.8890000000000002</v>
      </c>
      <c r="V35" s="67">
        <v>-8.0250000000000004</v>
      </c>
      <c r="W35" s="67">
        <v>-7.5039999999999996</v>
      </c>
      <c r="X35" s="67">
        <v>-3.4670000000000001</v>
      </c>
      <c r="Y35" s="67">
        <v>-3.468</v>
      </c>
      <c r="Z35" s="67">
        <v>-9.0850000000000009</v>
      </c>
      <c r="AA35" s="67">
        <v>-6.774</v>
      </c>
      <c r="AB35" s="21"/>
    </row>
    <row r="36" spans="4:28" x14ac:dyDescent="0.45">
      <c r="D36" s="39" t="str">
        <f t="shared" si="0"/>
        <v>Tariff summary_All the way_HV Generation Site Specific_Unit rate 1 
p/kWh</v>
      </c>
      <c r="E36" s="19" t="s">
        <v>47</v>
      </c>
      <c r="F36" s="19" t="s">
        <v>93</v>
      </c>
      <c r="G36" s="14"/>
      <c r="H36" s="19" t="s">
        <v>67</v>
      </c>
      <c r="I36" s="20" t="s">
        <v>48</v>
      </c>
      <c r="J36" s="5"/>
      <c r="K36" s="19" t="s">
        <v>49</v>
      </c>
      <c r="L36" s="21"/>
      <c r="M36" s="21"/>
      <c r="N36" s="67">
        <v>-4.726</v>
      </c>
      <c r="O36" s="67">
        <v>-3.157</v>
      </c>
      <c r="P36" s="67">
        <v>-1.944</v>
      </c>
      <c r="Q36" s="67">
        <v>-2.8820000000000001</v>
      </c>
      <c r="R36" s="67">
        <v>-4.0259999999999998</v>
      </c>
      <c r="S36" s="67">
        <v>-3.2989999999999999</v>
      </c>
      <c r="T36" s="67">
        <v>-4.6360000000000001</v>
      </c>
      <c r="U36" s="67">
        <v>-3.2280000000000002</v>
      </c>
      <c r="V36" s="67">
        <v>-5.5039999999999996</v>
      </c>
      <c r="W36" s="67">
        <v>-5.5279999999999996</v>
      </c>
      <c r="X36" s="67">
        <v>-2.2410000000000001</v>
      </c>
      <c r="Y36" s="67">
        <v>-1.752</v>
      </c>
      <c r="Z36" s="67">
        <v>-5.87</v>
      </c>
      <c r="AA36" s="67">
        <v>-4.3579999999999997</v>
      </c>
      <c r="AB36" s="21"/>
    </row>
    <row r="37" spans="4:28" x14ac:dyDescent="0.45">
      <c r="D37" s="39" t="str">
        <f t="shared" si="0"/>
        <v>Tariff summary_All the way_HV Generation Site Specific no RP Charge_Unit rate 1 
p/kWh</v>
      </c>
      <c r="E37" s="19" t="s">
        <v>47</v>
      </c>
      <c r="F37" s="19" t="s">
        <v>93</v>
      </c>
      <c r="G37" s="14"/>
      <c r="H37" s="19" t="s">
        <v>68</v>
      </c>
      <c r="I37" s="20" t="s">
        <v>48</v>
      </c>
      <c r="J37" s="5"/>
      <c r="K37" s="19" t="s">
        <v>49</v>
      </c>
      <c r="L37" s="21"/>
      <c r="M37" s="21"/>
      <c r="N37" s="67">
        <v>-4.726</v>
      </c>
      <c r="O37" s="67">
        <v>-3.157</v>
      </c>
      <c r="P37" s="67">
        <v>-1.944</v>
      </c>
      <c r="Q37" s="67">
        <v>-2.8820000000000001</v>
      </c>
      <c r="R37" s="67">
        <v>-4.0259999999999998</v>
      </c>
      <c r="S37" s="67">
        <v>-3.2989999999999999</v>
      </c>
      <c r="T37" s="67">
        <v>-4.6360000000000001</v>
      </c>
      <c r="U37" s="67">
        <v>-3.2280000000000002</v>
      </c>
      <c r="V37" s="67">
        <v>-5.5039999999999996</v>
      </c>
      <c r="W37" s="67">
        <v>-5.5279999999999996</v>
      </c>
      <c r="X37" s="67">
        <v>-2.2410000000000001</v>
      </c>
      <c r="Y37" s="67">
        <v>-1.752</v>
      </c>
      <c r="Z37" s="67">
        <v>-5.87</v>
      </c>
      <c r="AA37" s="67">
        <v>-4.3579999999999997</v>
      </c>
      <c r="AB37" s="21"/>
    </row>
    <row r="38" spans="4:28" x14ac:dyDescent="0.45">
      <c r="D38" s="39" t="str">
        <f t="shared" si="0"/>
        <v>Tariff summary_All the way_Domestic Aggregated or CT with Residual_Unit rate 2 
p/kWh</v>
      </c>
      <c r="E38" s="19" t="s">
        <v>47</v>
      </c>
      <c r="F38" s="19" t="s">
        <v>93</v>
      </c>
      <c r="G38" s="14"/>
      <c r="H38" s="16" t="s">
        <v>126</v>
      </c>
      <c r="I38" s="18" t="s">
        <v>50</v>
      </c>
      <c r="J38" s="5"/>
      <c r="K38" s="19" t="s">
        <v>49</v>
      </c>
      <c r="L38" s="21"/>
      <c r="M38" s="21"/>
      <c r="N38" s="67">
        <v>2.1360000000000001</v>
      </c>
      <c r="O38" s="67">
        <v>1.0549999999999999</v>
      </c>
      <c r="P38" s="67">
        <v>1.1339999999999999</v>
      </c>
      <c r="Q38" s="67">
        <v>2.2000000000000002</v>
      </c>
      <c r="R38" s="67">
        <v>1.115</v>
      </c>
      <c r="S38" s="67">
        <v>0.84399999999999997</v>
      </c>
      <c r="T38" s="67">
        <v>2.298</v>
      </c>
      <c r="U38" s="67">
        <v>0.98799999999999999</v>
      </c>
      <c r="V38" s="67">
        <v>0.622</v>
      </c>
      <c r="W38" s="67">
        <v>0.92100000000000004</v>
      </c>
      <c r="X38" s="67">
        <v>1.4930000000000001</v>
      </c>
      <c r="Y38" s="67">
        <v>1.1639999999999999</v>
      </c>
      <c r="Z38" s="67">
        <v>0.70799999999999996</v>
      </c>
      <c r="AA38" s="67">
        <v>1.2250000000000001</v>
      </c>
      <c r="AB38" s="21"/>
    </row>
    <row r="39" spans="4:28" x14ac:dyDescent="0.45">
      <c r="D39" s="39" t="str">
        <f t="shared" si="0"/>
        <v>Tariff summary_All the way_Domestic Aggregated or CT (Related MPAN)_Unit rate 2 
p/kWh</v>
      </c>
      <c r="E39" s="19" t="s">
        <v>47</v>
      </c>
      <c r="F39" s="19" t="s">
        <v>93</v>
      </c>
      <c r="G39" s="14"/>
      <c r="H39" s="19" t="s">
        <v>127</v>
      </c>
      <c r="I39" s="20" t="s">
        <v>50</v>
      </c>
      <c r="J39" s="5"/>
      <c r="K39" s="19" t="s">
        <v>49</v>
      </c>
      <c r="L39" s="21"/>
      <c r="M39" s="21"/>
      <c r="N39" s="67">
        <v>2.1360000000000001</v>
      </c>
      <c r="O39" s="67">
        <v>1.0549999999999999</v>
      </c>
      <c r="P39" s="67">
        <v>1.1339999999999999</v>
      </c>
      <c r="Q39" s="67">
        <v>2.2000000000000002</v>
      </c>
      <c r="R39" s="67">
        <v>1.115</v>
      </c>
      <c r="S39" s="67">
        <v>0.84399999999999997</v>
      </c>
      <c r="T39" s="67">
        <v>2.298</v>
      </c>
      <c r="U39" s="67">
        <v>1.383</v>
      </c>
      <c r="V39" s="67">
        <v>0.622</v>
      </c>
      <c r="W39" s="67">
        <v>0.92100000000000004</v>
      </c>
      <c r="X39" s="67">
        <v>1.4930000000000001</v>
      </c>
      <c r="Y39" s="67">
        <v>1.1639999999999999</v>
      </c>
      <c r="Z39" s="67">
        <v>0.70799999999999996</v>
      </c>
      <c r="AA39" s="67">
        <v>1.2250000000000001</v>
      </c>
      <c r="AB39" s="21"/>
    </row>
    <row r="40" spans="4:28" x14ac:dyDescent="0.45">
      <c r="D40" s="39" t="str">
        <f t="shared" si="0"/>
        <v>Tariff summary_All the way_Non-Domestic Aggregated or CT No Residual_Unit rate 2 
p/kWh</v>
      </c>
      <c r="E40" s="19" t="s">
        <v>47</v>
      </c>
      <c r="F40" s="19" t="s">
        <v>93</v>
      </c>
      <c r="G40" s="14"/>
      <c r="H40" s="19" t="s">
        <v>128</v>
      </c>
      <c r="I40" s="20" t="s">
        <v>50</v>
      </c>
      <c r="J40" s="5"/>
      <c r="K40" s="19" t="s">
        <v>49</v>
      </c>
      <c r="L40" s="21"/>
      <c r="M40" s="21"/>
      <c r="N40" s="67">
        <v>2.17</v>
      </c>
      <c r="O40" s="67">
        <v>1.143</v>
      </c>
      <c r="P40" s="67">
        <v>1.236</v>
      </c>
      <c r="Q40" s="67">
        <v>2.69</v>
      </c>
      <c r="R40" s="67">
        <v>0.98299999999999998</v>
      </c>
      <c r="S40" s="67">
        <v>1.0860000000000001</v>
      </c>
      <c r="T40" s="67">
        <v>2.8370000000000002</v>
      </c>
      <c r="U40" s="67">
        <v>0.81799999999999995</v>
      </c>
      <c r="V40" s="67">
        <v>0.46600000000000003</v>
      </c>
      <c r="W40" s="67">
        <v>0.88200000000000001</v>
      </c>
      <c r="X40" s="67">
        <v>1.365</v>
      </c>
      <c r="Y40" s="67">
        <v>1.079</v>
      </c>
      <c r="Z40" s="67">
        <v>0.67700000000000005</v>
      </c>
      <c r="AA40" s="67">
        <v>1.105</v>
      </c>
      <c r="AB40" s="21"/>
    </row>
    <row r="41" spans="4:28" x14ac:dyDescent="0.45">
      <c r="D41" s="39" t="str">
        <f t="shared" si="0"/>
        <v>Tariff summary_All the way_Non-Domestic Aggregated or CT Band 1_Unit rate 2 
p/kWh</v>
      </c>
      <c r="E41" s="19" t="s">
        <v>47</v>
      </c>
      <c r="F41" s="19" t="s">
        <v>93</v>
      </c>
      <c r="G41" s="14"/>
      <c r="H41" s="19" t="s">
        <v>129</v>
      </c>
      <c r="I41" s="20" t="s">
        <v>50</v>
      </c>
      <c r="J41" s="5"/>
      <c r="K41" s="19" t="s">
        <v>49</v>
      </c>
      <c r="L41" s="21"/>
      <c r="M41" s="21"/>
      <c r="N41" s="67">
        <v>2.17</v>
      </c>
      <c r="O41" s="67">
        <v>1.143</v>
      </c>
      <c r="P41" s="67">
        <v>1.236</v>
      </c>
      <c r="Q41" s="67">
        <v>2.69</v>
      </c>
      <c r="R41" s="67">
        <v>0.98299999999999998</v>
      </c>
      <c r="S41" s="67">
        <v>1.0860000000000001</v>
      </c>
      <c r="T41" s="67">
        <v>2.8370000000000002</v>
      </c>
      <c r="U41" s="67">
        <v>0.81799999999999995</v>
      </c>
      <c r="V41" s="67">
        <v>0.46600000000000003</v>
      </c>
      <c r="W41" s="67">
        <v>0.88200000000000001</v>
      </c>
      <c r="X41" s="67">
        <v>1.365</v>
      </c>
      <c r="Y41" s="67">
        <v>1.079</v>
      </c>
      <c r="Z41" s="67">
        <v>0.67700000000000005</v>
      </c>
      <c r="AA41" s="67">
        <v>1.105</v>
      </c>
      <c r="AB41" s="21"/>
    </row>
    <row r="42" spans="4:28" x14ac:dyDescent="0.45">
      <c r="D42" s="39" t="str">
        <f t="shared" si="0"/>
        <v>Tariff summary_All the way_Non-Domestic Aggregated or CT Band 2_Unit rate 2 
p/kWh</v>
      </c>
      <c r="E42" s="19" t="s">
        <v>47</v>
      </c>
      <c r="F42" s="19" t="s">
        <v>93</v>
      </c>
      <c r="G42" s="14"/>
      <c r="H42" s="19" t="s">
        <v>130</v>
      </c>
      <c r="I42" s="20" t="s">
        <v>50</v>
      </c>
      <c r="J42" s="5"/>
      <c r="K42" s="19" t="s">
        <v>49</v>
      </c>
      <c r="L42" s="21"/>
      <c r="M42" s="21"/>
      <c r="N42" s="67">
        <v>2.17</v>
      </c>
      <c r="O42" s="67">
        <v>1.143</v>
      </c>
      <c r="P42" s="67">
        <v>1.236</v>
      </c>
      <c r="Q42" s="67">
        <v>2.69</v>
      </c>
      <c r="R42" s="67">
        <v>0.98299999999999998</v>
      </c>
      <c r="S42" s="67">
        <v>1.0860000000000001</v>
      </c>
      <c r="T42" s="67">
        <v>2.8370000000000002</v>
      </c>
      <c r="U42" s="67">
        <v>0</v>
      </c>
      <c r="V42" s="67">
        <v>0.46600000000000003</v>
      </c>
      <c r="W42" s="67">
        <v>0.88200000000000001</v>
      </c>
      <c r="X42" s="67">
        <v>1.365</v>
      </c>
      <c r="Y42" s="67">
        <v>1.079</v>
      </c>
      <c r="Z42" s="67">
        <v>0.67700000000000005</v>
      </c>
      <c r="AA42" s="67">
        <v>1.105</v>
      </c>
      <c r="AB42" s="21"/>
    </row>
    <row r="43" spans="4:28" x14ac:dyDescent="0.45">
      <c r="D43" s="39" t="str">
        <f t="shared" si="0"/>
        <v>Tariff summary_All the way_Non-Domestic Aggregated or CT Band 3_Unit rate 2 
p/kWh</v>
      </c>
      <c r="E43" s="19" t="s">
        <v>47</v>
      </c>
      <c r="F43" s="19" t="s">
        <v>93</v>
      </c>
      <c r="G43" s="14"/>
      <c r="H43" s="19" t="s">
        <v>131</v>
      </c>
      <c r="I43" s="20" t="s">
        <v>50</v>
      </c>
      <c r="J43" s="5"/>
      <c r="K43" s="19" t="s">
        <v>49</v>
      </c>
      <c r="L43" s="21"/>
      <c r="M43" s="21"/>
      <c r="N43" s="67">
        <v>2.17</v>
      </c>
      <c r="O43" s="67">
        <v>1.143</v>
      </c>
      <c r="P43" s="67">
        <v>1.236</v>
      </c>
      <c r="Q43" s="67">
        <v>2.69</v>
      </c>
      <c r="R43" s="67">
        <v>0.98299999999999998</v>
      </c>
      <c r="S43" s="67">
        <v>1.0860000000000001</v>
      </c>
      <c r="T43" s="67">
        <v>2.8370000000000002</v>
      </c>
      <c r="U43" s="67">
        <v>0</v>
      </c>
      <c r="V43" s="67">
        <v>0.46600000000000003</v>
      </c>
      <c r="W43" s="67">
        <v>0.88200000000000001</v>
      </c>
      <c r="X43" s="67">
        <v>1.365</v>
      </c>
      <c r="Y43" s="67">
        <v>1.079</v>
      </c>
      <c r="Z43" s="67">
        <v>0.67700000000000005</v>
      </c>
      <c r="AA43" s="67">
        <v>1.105</v>
      </c>
      <c r="AB43" s="21"/>
    </row>
    <row r="44" spans="4:28" x14ac:dyDescent="0.45">
      <c r="D44" s="39" t="str">
        <f t="shared" si="0"/>
        <v>Tariff summary_All the way_Non-Domestic Aggregated or CT Band 4_Unit rate 2 
p/kWh</v>
      </c>
      <c r="E44" s="19" t="s">
        <v>47</v>
      </c>
      <c r="F44" s="19" t="s">
        <v>93</v>
      </c>
      <c r="G44" s="14"/>
      <c r="H44" s="19" t="s">
        <v>132</v>
      </c>
      <c r="I44" s="20" t="s">
        <v>50</v>
      </c>
      <c r="J44" s="5"/>
      <c r="K44" s="19" t="s">
        <v>49</v>
      </c>
      <c r="L44" s="21"/>
      <c r="M44" s="21"/>
      <c r="N44" s="67">
        <v>2.17</v>
      </c>
      <c r="O44" s="67">
        <v>1.143</v>
      </c>
      <c r="P44" s="67">
        <v>1.236</v>
      </c>
      <c r="Q44" s="67">
        <v>2.69</v>
      </c>
      <c r="R44" s="67">
        <v>0.98299999999999998</v>
      </c>
      <c r="S44" s="67">
        <v>1.0860000000000001</v>
      </c>
      <c r="T44" s="67">
        <v>2.8370000000000002</v>
      </c>
      <c r="U44" s="67">
        <v>0</v>
      </c>
      <c r="V44" s="67">
        <v>0.46600000000000003</v>
      </c>
      <c r="W44" s="67">
        <v>0.88200000000000001</v>
      </c>
      <c r="X44" s="67">
        <v>1.365</v>
      </c>
      <c r="Y44" s="67">
        <v>1.079</v>
      </c>
      <c r="Z44" s="67">
        <v>0.67700000000000005</v>
      </c>
      <c r="AA44" s="67">
        <v>1.105</v>
      </c>
      <c r="AB44" s="21"/>
    </row>
    <row r="45" spans="4:28" x14ac:dyDescent="0.45">
      <c r="D45" s="39" t="str">
        <f t="shared" si="0"/>
        <v>Tariff summary_All the way_Non-Domestic Aggregated or CT (Related MPAN)_Unit rate 2 
p/kWh</v>
      </c>
      <c r="E45" s="19" t="s">
        <v>47</v>
      </c>
      <c r="F45" s="19" t="s">
        <v>93</v>
      </c>
      <c r="G45" s="14"/>
      <c r="H45" s="19" t="s">
        <v>133</v>
      </c>
      <c r="I45" s="20" t="s">
        <v>50</v>
      </c>
      <c r="J45" s="5"/>
      <c r="K45" s="19" t="s">
        <v>49</v>
      </c>
      <c r="L45" s="21"/>
      <c r="M45" s="21"/>
      <c r="N45" s="67">
        <v>2.17</v>
      </c>
      <c r="O45" s="67">
        <v>1.143</v>
      </c>
      <c r="P45" s="67">
        <v>1.236</v>
      </c>
      <c r="Q45" s="67">
        <v>2.69</v>
      </c>
      <c r="R45" s="67">
        <v>0.98299999999999998</v>
      </c>
      <c r="S45" s="67">
        <v>1.0860000000000001</v>
      </c>
      <c r="T45" s="67">
        <v>2.8370000000000002</v>
      </c>
      <c r="U45" s="67">
        <v>0.81799999999999995</v>
      </c>
      <c r="V45" s="67">
        <v>0.46600000000000003</v>
      </c>
      <c r="W45" s="67">
        <v>0.88200000000000001</v>
      </c>
      <c r="X45" s="67">
        <v>1.365</v>
      </c>
      <c r="Y45" s="67">
        <v>1.079</v>
      </c>
      <c r="Z45" s="67">
        <v>0.67700000000000005</v>
      </c>
      <c r="AA45" s="67">
        <v>1.105</v>
      </c>
      <c r="AB45" s="21"/>
    </row>
    <row r="46" spans="4:28" x14ac:dyDescent="0.45">
      <c r="D46" s="39" t="str">
        <f t="shared" si="0"/>
        <v>Tariff summary_All the way_LV Site Specific No Residual_Unit rate 2 
p/kWh</v>
      </c>
      <c r="E46" s="19" t="s">
        <v>47</v>
      </c>
      <c r="F46" s="19" t="s">
        <v>93</v>
      </c>
      <c r="G46" s="14"/>
      <c r="H46" s="19" t="s">
        <v>78</v>
      </c>
      <c r="I46" s="20" t="s">
        <v>50</v>
      </c>
      <c r="J46" s="5"/>
      <c r="K46" s="19" t="s">
        <v>49</v>
      </c>
      <c r="L46" s="21"/>
      <c r="M46" s="21"/>
      <c r="N46" s="67">
        <v>1.4319999999999999</v>
      </c>
      <c r="O46" s="67">
        <v>0.84399999999999997</v>
      </c>
      <c r="P46" s="67">
        <v>0.95499999999999996</v>
      </c>
      <c r="Q46" s="67">
        <v>1.7410000000000001</v>
      </c>
      <c r="R46" s="67">
        <v>0.66200000000000003</v>
      </c>
      <c r="S46" s="67">
        <v>0.67300000000000004</v>
      </c>
      <c r="T46" s="67">
        <v>1.8069999999999999</v>
      </c>
      <c r="U46" s="67">
        <v>0.752</v>
      </c>
      <c r="V46" s="67">
        <v>0.34200000000000003</v>
      </c>
      <c r="W46" s="67">
        <v>0.59099999999999997</v>
      </c>
      <c r="X46" s="67">
        <v>0.99399999999999999</v>
      </c>
      <c r="Y46" s="67">
        <v>0.85099999999999998</v>
      </c>
      <c r="Z46" s="67">
        <v>0.44400000000000001</v>
      </c>
      <c r="AA46" s="67">
        <v>0.83199999999999996</v>
      </c>
      <c r="AB46" s="21"/>
    </row>
    <row r="47" spans="4:28" x14ac:dyDescent="0.45">
      <c r="D47" s="39" t="str">
        <f t="shared" si="0"/>
        <v>Tariff summary_All the way_LV Site Specific Band 1_Unit rate 2 
p/kWh</v>
      </c>
      <c r="E47" s="19" t="s">
        <v>47</v>
      </c>
      <c r="F47" s="19" t="s">
        <v>93</v>
      </c>
      <c r="G47" s="14"/>
      <c r="H47" s="19" t="s">
        <v>79</v>
      </c>
      <c r="I47" s="20" t="s">
        <v>50</v>
      </c>
      <c r="J47" s="5"/>
      <c r="K47" s="19" t="s">
        <v>49</v>
      </c>
      <c r="L47" s="21"/>
      <c r="M47" s="21"/>
      <c r="N47" s="67">
        <v>1.4319999999999999</v>
      </c>
      <c r="O47" s="67">
        <v>0.84399999999999997</v>
      </c>
      <c r="P47" s="67">
        <v>0.95499999999999996</v>
      </c>
      <c r="Q47" s="67">
        <v>1.7410000000000001</v>
      </c>
      <c r="R47" s="67">
        <v>0.66200000000000003</v>
      </c>
      <c r="S47" s="67">
        <v>0.67300000000000004</v>
      </c>
      <c r="T47" s="67">
        <v>1.8069999999999999</v>
      </c>
      <c r="U47" s="67">
        <v>0.19500000000000001</v>
      </c>
      <c r="V47" s="67">
        <v>0.34200000000000003</v>
      </c>
      <c r="W47" s="67">
        <v>0.59099999999999997</v>
      </c>
      <c r="X47" s="67">
        <v>0.99399999999999999</v>
      </c>
      <c r="Y47" s="67">
        <v>0.85099999999999998</v>
      </c>
      <c r="Z47" s="67">
        <v>0.44400000000000001</v>
      </c>
      <c r="AA47" s="67">
        <v>0.83199999999999996</v>
      </c>
      <c r="AB47" s="21"/>
    </row>
    <row r="48" spans="4:28" x14ac:dyDescent="0.45">
      <c r="D48" s="39" t="str">
        <f t="shared" si="0"/>
        <v>Tariff summary_All the way_LV Site Specific Band 2_Unit rate 2 
p/kWh</v>
      </c>
      <c r="E48" s="19" t="s">
        <v>47</v>
      </c>
      <c r="F48" s="19" t="s">
        <v>93</v>
      </c>
      <c r="G48" s="14"/>
      <c r="H48" s="19" t="s">
        <v>80</v>
      </c>
      <c r="I48" s="20" t="s">
        <v>50</v>
      </c>
      <c r="J48" s="5"/>
      <c r="K48" s="19" t="s">
        <v>49</v>
      </c>
      <c r="L48" s="21"/>
      <c r="M48" s="21"/>
      <c r="N48" s="67">
        <v>1.4319999999999999</v>
      </c>
      <c r="O48" s="67">
        <v>0.84399999999999997</v>
      </c>
      <c r="P48" s="67">
        <v>0.95499999999999996</v>
      </c>
      <c r="Q48" s="67">
        <v>1.7410000000000001</v>
      </c>
      <c r="R48" s="67">
        <v>0.66200000000000003</v>
      </c>
      <c r="S48" s="67">
        <v>0.67300000000000004</v>
      </c>
      <c r="T48" s="67">
        <v>1.8069999999999999</v>
      </c>
      <c r="U48" s="67">
        <v>0.19500000000000001</v>
      </c>
      <c r="V48" s="67">
        <v>0.34200000000000003</v>
      </c>
      <c r="W48" s="67">
        <v>0.59099999999999997</v>
      </c>
      <c r="X48" s="67">
        <v>0.99399999999999999</v>
      </c>
      <c r="Y48" s="67">
        <v>0.85099999999999998</v>
      </c>
      <c r="Z48" s="67">
        <v>0.44400000000000001</v>
      </c>
      <c r="AA48" s="67">
        <v>0.83199999999999996</v>
      </c>
      <c r="AB48" s="21"/>
    </row>
    <row r="49" spans="4:28" x14ac:dyDescent="0.45">
      <c r="D49" s="39" t="str">
        <f t="shared" si="0"/>
        <v>Tariff summary_All the way_LV Site Specific Band 3_Unit rate 2 
p/kWh</v>
      </c>
      <c r="E49" s="19" t="s">
        <v>47</v>
      </c>
      <c r="F49" s="19" t="s">
        <v>93</v>
      </c>
      <c r="G49" s="14"/>
      <c r="H49" s="19" t="s">
        <v>81</v>
      </c>
      <c r="I49" s="20" t="s">
        <v>50</v>
      </c>
      <c r="J49" s="5"/>
      <c r="K49" s="19" t="s">
        <v>49</v>
      </c>
      <c r="L49" s="21"/>
      <c r="M49" s="21"/>
      <c r="N49" s="67">
        <v>1.4319999999999999</v>
      </c>
      <c r="O49" s="67">
        <v>0.84399999999999997</v>
      </c>
      <c r="P49" s="67">
        <v>0.95499999999999996</v>
      </c>
      <c r="Q49" s="67">
        <v>1.7410000000000001</v>
      </c>
      <c r="R49" s="67">
        <v>0.66200000000000003</v>
      </c>
      <c r="S49" s="67">
        <v>0.67300000000000004</v>
      </c>
      <c r="T49" s="67">
        <v>1.8069999999999999</v>
      </c>
      <c r="U49" s="67">
        <v>0.19500000000000001</v>
      </c>
      <c r="V49" s="67">
        <v>0.34200000000000003</v>
      </c>
      <c r="W49" s="67">
        <v>0.59099999999999997</v>
      </c>
      <c r="X49" s="67">
        <v>0.99399999999999999</v>
      </c>
      <c r="Y49" s="67">
        <v>0.85099999999999998</v>
      </c>
      <c r="Z49" s="67">
        <v>0.44400000000000001</v>
      </c>
      <c r="AA49" s="67">
        <v>0.83199999999999996</v>
      </c>
      <c r="AB49" s="21"/>
    </row>
    <row r="50" spans="4:28" x14ac:dyDescent="0.45">
      <c r="D50" s="39" t="str">
        <f t="shared" si="0"/>
        <v>Tariff summary_All the way_LV Site Specific Band 4_Unit rate 2 
p/kWh</v>
      </c>
      <c r="E50" s="19" t="s">
        <v>47</v>
      </c>
      <c r="F50" s="19" t="s">
        <v>93</v>
      </c>
      <c r="G50" s="14"/>
      <c r="H50" s="19" t="s">
        <v>82</v>
      </c>
      <c r="I50" s="20" t="s">
        <v>50</v>
      </c>
      <c r="J50" s="5"/>
      <c r="K50" s="19" t="s">
        <v>49</v>
      </c>
      <c r="L50" s="21"/>
      <c r="M50" s="21"/>
      <c r="N50" s="67">
        <v>1.4319999999999999</v>
      </c>
      <c r="O50" s="67">
        <v>0.84399999999999997</v>
      </c>
      <c r="P50" s="67">
        <v>0.95499999999999996</v>
      </c>
      <c r="Q50" s="67">
        <v>1.7410000000000001</v>
      </c>
      <c r="R50" s="67">
        <v>0.66200000000000003</v>
      </c>
      <c r="S50" s="67">
        <v>0.67300000000000004</v>
      </c>
      <c r="T50" s="67">
        <v>1.8069999999999999</v>
      </c>
      <c r="U50" s="67">
        <v>0.19500000000000001</v>
      </c>
      <c r="V50" s="67">
        <v>0.34200000000000003</v>
      </c>
      <c r="W50" s="67">
        <v>0.59099999999999997</v>
      </c>
      <c r="X50" s="67">
        <v>0.99399999999999999</v>
      </c>
      <c r="Y50" s="67">
        <v>0.85099999999999998</v>
      </c>
      <c r="Z50" s="67">
        <v>0.44400000000000001</v>
      </c>
      <c r="AA50" s="67">
        <v>0.83199999999999996</v>
      </c>
      <c r="AB50" s="21"/>
    </row>
    <row r="51" spans="4:28" x14ac:dyDescent="0.45">
      <c r="D51" s="39" t="str">
        <f t="shared" si="0"/>
        <v>Tariff summary_All the way_LV Sub Site Specific No Residual_Unit rate 2 
p/kWh</v>
      </c>
      <c r="E51" s="19" t="s">
        <v>47</v>
      </c>
      <c r="F51" s="19" t="s">
        <v>93</v>
      </c>
      <c r="G51" s="14"/>
      <c r="H51" s="19" t="s">
        <v>83</v>
      </c>
      <c r="I51" s="20" t="s">
        <v>50</v>
      </c>
      <c r="J51" s="5"/>
      <c r="K51" s="19" t="s">
        <v>49</v>
      </c>
      <c r="L51" s="21"/>
      <c r="M51" s="21"/>
      <c r="N51" s="67">
        <v>1.052</v>
      </c>
      <c r="O51" s="67">
        <v>0.48</v>
      </c>
      <c r="P51" s="67">
        <v>0.64200000000000002</v>
      </c>
      <c r="Q51" s="67">
        <v>0.81799999999999995</v>
      </c>
      <c r="R51" s="67">
        <v>0.29799999999999999</v>
      </c>
      <c r="S51" s="67">
        <v>0.32100000000000001</v>
      </c>
      <c r="T51" s="67">
        <v>1.1839999999999999</v>
      </c>
      <c r="U51" s="67">
        <v>0.55700000000000005</v>
      </c>
      <c r="V51" s="67">
        <v>0.21299999999999999</v>
      </c>
      <c r="W51" s="67">
        <v>0.35299999999999998</v>
      </c>
      <c r="X51" s="67">
        <v>0.57599999999999996</v>
      </c>
      <c r="Y51" s="67">
        <v>0.44900000000000001</v>
      </c>
      <c r="Z51" s="67">
        <v>0.22600000000000001</v>
      </c>
      <c r="AA51" s="67">
        <v>0.56200000000000006</v>
      </c>
      <c r="AB51" s="21"/>
    </row>
    <row r="52" spans="4:28" x14ac:dyDescent="0.45">
      <c r="D52" s="39" t="str">
        <f t="shared" si="0"/>
        <v>Tariff summary_All the way_LV Sub Site Specific Band 1_Unit rate 2 
p/kWh</v>
      </c>
      <c r="E52" s="19" t="s">
        <v>47</v>
      </c>
      <c r="F52" s="19" t="s">
        <v>93</v>
      </c>
      <c r="G52" s="14"/>
      <c r="H52" s="19" t="s">
        <v>84</v>
      </c>
      <c r="I52" s="20" t="s">
        <v>50</v>
      </c>
      <c r="J52" s="5"/>
      <c r="K52" s="19" t="s">
        <v>49</v>
      </c>
      <c r="L52" s="21"/>
      <c r="M52" s="21"/>
      <c r="N52" s="67">
        <v>1.052</v>
      </c>
      <c r="O52" s="67">
        <v>0.48</v>
      </c>
      <c r="P52" s="67">
        <v>0.64200000000000002</v>
      </c>
      <c r="Q52" s="67">
        <v>0.81799999999999995</v>
      </c>
      <c r="R52" s="67">
        <v>0.29799999999999999</v>
      </c>
      <c r="S52" s="67">
        <v>0.32100000000000001</v>
      </c>
      <c r="T52" s="67">
        <v>1.1839999999999999</v>
      </c>
      <c r="U52" s="67">
        <v>0</v>
      </c>
      <c r="V52" s="67">
        <v>0.21299999999999999</v>
      </c>
      <c r="W52" s="67">
        <v>0.35299999999999998</v>
      </c>
      <c r="X52" s="67">
        <v>0.57599999999999996</v>
      </c>
      <c r="Y52" s="67">
        <v>0.44900000000000001</v>
      </c>
      <c r="Z52" s="67">
        <v>0.22600000000000001</v>
      </c>
      <c r="AA52" s="67">
        <v>0.56200000000000006</v>
      </c>
      <c r="AB52" s="21"/>
    </row>
    <row r="53" spans="4:28" x14ac:dyDescent="0.45">
      <c r="D53" s="39" t="str">
        <f t="shared" si="0"/>
        <v>Tariff summary_All the way_LV Sub Site Specific Band 2_Unit rate 2 
p/kWh</v>
      </c>
      <c r="E53" s="19" t="s">
        <v>47</v>
      </c>
      <c r="F53" s="19" t="s">
        <v>93</v>
      </c>
      <c r="G53" s="14"/>
      <c r="H53" s="19" t="s">
        <v>85</v>
      </c>
      <c r="I53" s="20" t="s">
        <v>50</v>
      </c>
      <c r="J53" s="5"/>
      <c r="K53" s="19" t="s">
        <v>49</v>
      </c>
      <c r="L53" s="21"/>
      <c r="M53" s="21"/>
      <c r="N53" s="67">
        <v>1.052</v>
      </c>
      <c r="O53" s="67">
        <v>0.48</v>
      </c>
      <c r="P53" s="67">
        <v>0.64200000000000002</v>
      </c>
      <c r="Q53" s="67">
        <v>0.81799999999999995</v>
      </c>
      <c r="R53" s="67">
        <v>0.29799999999999999</v>
      </c>
      <c r="S53" s="67">
        <v>0.32100000000000001</v>
      </c>
      <c r="T53" s="67">
        <v>1.1839999999999999</v>
      </c>
      <c r="U53" s="67">
        <v>0</v>
      </c>
      <c r="V53" s="67">
        <v>0.21299999999999999</v>
      </c>
      <c r="W53" s="67">
        <v>0.35299999999999998</v>
      </c>
      <c r="X53" s="67">
        <v>0.57599999999999996</v>
      </c>
      <c r="Y53" s="67">
        <v>0.44900000000000001</v>
      </c>
      <c r="Z53" s="67">
        <v>0.22600000000000001</v>
      </c>
      <c r="AA53" s="67">
        <v>0.56200000000000006</v>
      </c>
      <c r="AB53" s="21"/>
    </row>
    <row r="54" spans="4:28" x14ac:dyDescent="0.45">
      <c r="D54" s="39" t="str">
        <f t="shared" si="0"/>
        <v>Tariff summary_All the way_LV Sub Site Specific Band 3_Unit rate 2 
p/kWh</v>
      </c>
      <c r="E54" s="19" t="s">
        <v>47</v>
      </c>
      <c r="F54" s="19" t="s">
        <v>93</v>
      </c>
      <c r="G54" s="14"/>
      <c r="H54" s="19" t="s">
        <v>86</v>
      </c>
      <c r="I54" s="20" t="s">
        <v>50</v>
      </c>
      <c r="J54" s="5"/>
      <c r="K54" s="19" t="s">
        <v>49</v>
      </c>
      <c r="L54" s="21"/>
      <c r="M54" s="21"/>
      <c r="N54" s="67">
        <v>1.052</v>
      </c>
      <c r="O54" s="67">
        <v>0.48</v>
      </c>
      <c r="P54" s="67">
        <v>0.64200000000000002</v>
      </c>
      <c r="Q54" s="67">
        <v>0.81799999999999995</v>
      </c>
      <c r="R54" s="67">
        <v>0.29799999999999999</v>
      </c>
      <c r="S54" s="67">
        <v>0.32100000000000001</v>
      </c>
      <c r="T54" s="67">
        <v>1.1839999999999999</v>
      </c>
      <c r="U54" s="67">
        <v>0</v>
      </c>
      <c r="V54" s="67">
        <v>0.21299999999999999</v>
      </c>
      <c r="W54" s="67">
        <v>0.35299999999999998</v>
      </c>
      <c r="X54" s="67">
        <v>0.57599999999999996</v>
      </c>
      <c r="Y54" s="67">
        <v>0.44900000000000001</v>
      </c>
      <c r="Z54" s="67">
        <v>0.22600000000000001</v>
      </c>
      <c r="AA54" s="67">
        <v>0.56200000000000006</v>
      </c>
      <c r="AB54" s="21"/>
    </row>
    <row r="55" spans="4:28" x14ac:dyDescent="0.45">
      <c r="D55" s="39" t="str">
        <f t="shared" si="0"/>
        <v>Tariff summary_All the way_LV Sub Site Specific Band 4_Unit rate 2 
p/kWh</v>
      </c>
      <c r="E55" s="19" t="s">
        <v>47</v>
      </c>
      <c r="F55" s="19" t="s">
        <v>93</v>
      </c>
      <c r="G55" s="14"/>
      <c r="H55" s="19" t="s">
        <v>87</v>
      </c>
      <c r="I55" s="20" t="s">
        <v>50</v>
      </c>
      <c r="J55" s="5"/>
      <c r="K55" s="19" t="s">
        <v>49</v>
      </c>
      <c r="L55" s="21"/>
      <c r="M55" s="21"/>
      <c r="N55" s="67">
        <v>1.052</v>
      </c>
      <c r="O55" s="67">
        <v>0.48</v>
      </c>
      <c r="P55" s="67">
        <v>0.64200000000000002</v>
      </c>
      <c r="Q55" s="67">
        <v>0.81799999999999995</v>
      </c>
      <c r="R55" s="67">
        <v>0.29799999999999999</v>
      </c>
      <c r="S55" s="67">
        <v>0.32100000000000001</v>
      </c>
      <c r="T55" s="67">
        <v>1.1839999999999999</v>
      </c>
      <c r="U55" s="67">
        <v>0</v>
      </c>
      <c r="V55" s="67">
        <v>0.21299999999999999</v>
      </c>
      <c r="W55" s="67">
        <v>0.35299999999999998</v>
      </c>
      <c r="X55" s="67">
        <v>0.57599999999999996</v>
      </c>
      <c r="Y55" s="67">
        <v>0.44900000000000001</v>
      </c>
      <c r="Z55" s="67">
        <v>0.22600000000000001</v>
      </c>
      <c r="AA55" s="67">
        <v>0.56200000000000006</v>
      </c>
      <c r="AB55" s="21"/>
    </row>
    <row r="56" spans="4:28" x14ac:dyDescent="0.45">
      <c r="D56" s="39" t="str">
        <f t="shared" si="0"/>
        <v>Tariff summary_All the way_HV Site Specific No Residual_Unit rate 2 
p/kWh</v>
      </c>
      <c r="E56" s="19" t="s">
        <v>47</v>
      </c>
      <c r="F56" s="19" t="s">
        <v>93</v>
      </c>
      <c r="G56" s="14"/>
      <c r="H56" s="19" t="s">
        <v>88</v>
      </c>
      <c r="I56" s="20" t="s">
        <v>50</v>
      </c>
      <c r="J56" s="5"/>
      <c r="K56" s="19" t="s">
        <v>49</v>
      </c>
      <c r="L56" s="21"/>
      <c r="M56" s="21"/>
      <c r="N56" s="67">
        <v>0.63200000000000001</v>
      </c>
      <c r="O56" s="67">
        <v>0.33400000000000002</v>
      </c>
      <c r="P56" s="67">
        <v>0.41899999999999998</v>
      </c>
      <c r="Q56" s="67">
        <v>0.41</v>
      </c>
      <c r="R56" s="67">
        <v>0.216</v>
      </c>
      <c r="S56" s="67">
        <v>0.20399999999999999</v>
      </c>
      <c r="T56" s="67">
        <v>0.76400000000000001</v>
      </c>
      <c r="U56" s="67">
        <v>0.36799999999999999</v>
      </c>
      <c r="V56" s="67">
        <v>0.16900000000000001</v>
      </c>
      <c r="W56" s="67">
        <v>0.26200000000000001</v>
      </c>
      <c r="X56" s="67">
        <v>0.314</v>
      </c>
      <c r="Y56" s="67">
        <v>0.20799999999999999</v>
      </c>
      <c r="Z56" s="67">
        <v>0.12</v>
      </c>
      <c r="AA56" s="67">
        <v>0.4</v>
      </c>
      <c r="AB56" s="21"/>
    </row>
    <row r="57" spans="4:28" x14ac:dyDescent="0.45">
      <c r="D57" s="39" t="str">
        <f t="shared" si="0"/>
        <v>Tariff summary_All the way_HV Site Specific Band 1_Unit rate 2 
p/kWh</v>
      </c>
      <c r="E57" s="19" t="s">
        <v>47</v>
      </c>
      <c r="F57" s="19" t="s">
        <v>93</v>
      </c>
      <c r="G57" s="14"/>
      <c r="H57" s="19" t="s">
        <v>89</v>
      </c>
      <c r="I57" s="20" t="s">
        <v>50</v>
      </c>
      <c r="J57" s="5"/>
      <c r="K57" s="19" t="s">
        <v>49</v>
      </c>
      <c r="L57" s="21"/>
      <c r="M57" s="21"/>
      <c r="N57" s="67">
        <v>0.63200000000000001</v>
      </c>
      <c r="O57" s="67">
        <v>0.33400000000000002</v>
      </c>
      <c r="P57" s="67">
        <v>0.41899999999999998</v>
      </c>
      <c r="Q57" s="67">
        <v>0.41</v>
      </c>
      <c r="R57" s="67">
        <v>0.216</v>
      </c>
      <c r="S57" s="67">
        <v>0.20399999999999999</v>
      </c>
      <c r="T57" s="67">
        <v>0.76400000000000001</v>
      </c>
      <c r="U57" s="67">
        <v>0</v>
      </c>
      <c r="V57" s="67">
        <v>0.16900000000000001</v>
      </c>
      <c r="W57" s="67">
        <v>0.26200000000000001</v>
      </c>
      <c r="X57" s="67">
        <v>0.314</v>
      </c>
      <c r="Y57" s="67">
        <v>0.20799999999999999</v>
      </c>
      <c r="Z57" s="67">
        <v>0.12</v>
      </c>
      <c r="AA57" s="67">
        <v>0.4</v>
      </c>
      <c r="AB57" s="21"/>
    </row>
    <row r="58" spans="4:28" x14ac:dyDescent="0.45">
      <c r="D58" s="39" t="str">
        <f t="shared" si="0"/>
        <v>Tariff summary_All the way_HV Site Specific Band 2_Unit rate 2 
p/kWh</v>
      </c>
      <c r="E58" s="19" t="s">
        <v>47</v>
      </c>
      <c r="F58" s="19" t="s">
        <v>93</v>
      </c>
      <c r="G58" s="14"/>
      <c r="H58" s="19" t="s">
        <v>90</v>
      </c>
      <c r="I58" s="20" t="s">
        <v>50</v>
      </c>
      <c r="J58" s="5"/>
      <c r="K58" s="19" t="s">
        <v>49</v>
      </c>
      <c r="L58" s="21"/>
      <c r="M58" s="21"/>
      <c r="N58" s="67">
        <v>0.63200000000000001</v>
      </c>
      <c r="O58" s="67">
        <v>0.33400000000000002</v>
      </c>
      <c r="P58" s="67">
        <v>0.41899999999999998</v>
      </c>
      <c r="Q58" s="67">
        <v>0.41</v>
      </c>
      <c r="R58" s="67">
        <v>0.216</v>
      </c>
      <c r="S58" s="67">
        <v>0.20399999999999999</v>
      </c>
      <c r="T58" s="67">
        <v>0.76400000000000001</v>
      </c>
      <c r="U58" s="67">
        <v>0</v>
      </c>
      <c r="V58" s="67">
        <v>0.16900000000000001</v>
      </c>
      <c r="W58" s="67">
        <v>0.26200000000000001</v>
      </c>
      <c r="X58" s="67">
        <v>0.314</v>
      </c>
      <c r="Y58" s="67">
        <v>0.20799999999999999</v>
      </c>
      <c r="Z58" s="67">
        <v>0.12</v>
      </c>
      <c r="AA58" s="67">
        <v>0.4</v>
      </c>
      <c r="AB58" s="21"/>
    </row>
    <row r="59" spans="4:28" x14ac:dyDescent="0.45">
      <c r="D59" s="39" t="str">
        <f t="shared" si="0"/>
        <v>Tariff summary_All the way_HV Site Specific Band 3_Unit rate 2 
p/kWh</v>
      </c>
      <c r="E59" s="19" t="s">
        <v>47</v>
      </c>
      <c r="F59" s="19" t="s">
        <v>93</v>
      </c>
      <c r="G59" s="14"/>
      <c r="H59" s="19" t="s">
        <v>91</v>
      </c>
      <c r="I59" s="20" t="s">
        <v>50</v>
      </c>
      <c r="J59" s="5"/>
      <c r="K59" s="19" t="s">
        <v>49</v>
      </c>
      <c r="L59" s="21"/>
      <c r="M59" s="21"/>
      <c r="N59" s="67">
        <v>0.63200000000000001</v>
      </c>
      <c r="O59" s="67">
        <v>0.33400000000000002</v>
      </c>
      <c r="P59" s="67">
        <v>0.41899999999999998</v>
      </c>
      <c r="Q59" s="67">
        <v>0.41</v>
      </c>
      <c r="R59" s="67">
        <v>0.216</v>
      </c>
      <c r="S59" s="67">
        <v>0.20399999999999999</v>
      </c>
      <c r="T59" s="67">
        <v>0.76400000000000001</v>
      </c>
      <c r="U59" s="67">
        <v>0</v>
      </c>
      <c r="V59" s="67">
        <v>0.16900000000000001</v>
      </c>
      <c r="W59" s="67">
        <v>0.26200000000000001</v>
      </c>
      <c r="X59" s="67">
        <v>0.314</v>
      </c>
      <c r="Y59" s="67">
        <v>0.20799999999999999</v>
      </c>
      <c r="Z59" s="67">
        <v>0.12</v>
      </c>
      <c r="AA59" s="67">
        <v>0.4</v>
      </c>
      <c r="AB59" s="21"/>
    </row>
    <row r="60" spans="4:28" x14ac:dyDescent="0.45">
      <c r="D60" s="39" t="str">
        <f t="shared" si="0"/>
        <v>Tariff summary_All the way_HV Site Specific Band 4_Unit rate 2 
p/kWh</v>
      </c>
      <c r="E60" s="19" t="s">
        <v>47</v>
      </c>
      <c r="F60" s="19" t="s">
        <v>93</v>
      </c>
      <c r="G60" s="14"/>
      <c r="H60" s="19" t="s">
        <v>92</v>
      </c>
      <c r="I60" s="20" t="s">
        <v>50</v>
      </c>
      <c r="J60" s="5"/>
      <c r="K60" s="19" t="s">
        <v>49</v>
      </c>
      <c r="L60" s="21"/>
      <c r="M60" s="21"/>
      <c r="N60" s="67">
        <v>0.63200000000000001</v>
      </c>
      <c r="O60" s="67">
        <v>0.33400000000000002</v>
      </c>
      <c r="P60" s="67">
        <v>0.41899999999999998</v>
      </c>
      <c r="Q60" s="67">
        <v>0.41</v>
      </c>
      <c r="R60" s="67">
        <v>0.216</v>
      </c>
      <c r="S60" s="67">
        <v>0.20399999999999999</v>
      </c>
      <c r="T60" s="67">
        <v>0.76400000000000001</v>
      </c>
      <c r="U60" s="67">
        <v>0</v>
      </c>
      <c r="V60" s="67">
        <v>0.16900000000000001</v>
      </c>
      <c r="W60" s="67">
        <v>0.26200000000000001</v>
      </c>
      <c r="X60" s="67">
        <v>0.314</v>
      </c>
      <c r="Y60" s="67">
        <v>0.20799999999999999</v>
      </c>
      <c r="Z60" s="67">
        <v>0.12</v>
      </c>
      <c r="AA60" s="67">
        <v>0.4</v>
      </c>
      <c r="AB60" s="21"/>
    </row>
    <row r="61" spans="4:28" x14ac:dyDescent="0.45">
      <c r="D61" s="39" t="str">
        <f t="shared" si="0"/>
        <v>Tariff summary_All the way_Unmetered Supplies_Unit rate 2 
p/kWh</v>
      </c>
      <c r="E61" s="19" t="s">
        <v>47</v>
      </c>
      <c r="F61" s="19" t="s">
        <v>93</v>
      </c>
      <c r="G61" s="14"/>
      <c r="H61" s="19" t="s">
        <v>60</v>
      </c>
      <c r="I61" s="20" t="s">
        <v>50</v>
      </c>
      <c r="J61" s="5"/>
      <c r="K61" s="19" t="s">
        <v>49</v>
      </c>
      <c r="L61" s="21"/>
      <c r="M61" s="21"/>
      <c r="N61" s="67">
        <v>4.9260000000000002</v>
      </c>
      <c r="O61" s="67">
        <v>2.1629999999999998</v>
      </c>
      <c r="P61" s="67">
        <v>2.0329999999999999</v>
      </c>
      <c r="Q61" s="67">
        <v>5.1429999999999998</v>
      </c>
      <c r="R61" s="67">
        <v>3.58</v>
      </c>
      <c r="S61" s="67">
        <v>3.173</v>
      </c>
      <c r="T61" s="67">
        <v>4.6079999999999997</v>
      </c>
      <c r="U61" s="67">
        <v>1.6870000000000001</v>
      </c>
      <c r="V61" s="67">
        <v>1.7130000000000001</v>
      </c>
      <c r="W61" s="67">
        <v>1.556</v>
      </c>
      <c r="X61" s="67">
        <v>2.8969999999999998</v>
      </c>
      <c r="Y61" s="67">
        <v>2.8969999999999998</v>
      </c>
      <c r="Z61" s="67">
        <v>3.0760000000000001</v>
      </c>
      <c r="AA61" s="67">
        <v>3.2029999999999998</v>
      </c>
      <c r="AB61" s="21"/>
    </row>
    <row r="62" spans="4:28" x14ac:dyDescent="0.45">
      <c r="D62" s="39" t="str">
        <f t="shared" si="0"/>
        <v>Tariff summary_All the way_LV Generation Aggregated_Unit rate 2 
p/kWh</v>
      </c>
      <c r="E62" s="19" t="s">
        <v>47</v>
      </c>
      <c r="F62" s="19" t="s">
        <v>93</v>
      </c>
      <c r="G62" s="14"/>
      <c r="H62" s="19" t="s">
        <v>61</v>
      </c>
      <c r="I62" s="20" t="s">
        <v>50</v>
      </c>
      <c r="J62" s="5"/>
      <c r="K62" s="19" t="s">
        <v>49</v>
      </c>
      <c r="L62" s="21"/>
      <c r="M62" s="21"/>
      <c r="N62" s="67">
        <v>-1.546</v>
      </c>
      <c r="O62" s="67">
        <v>-0.77200000000000002</v>
      </c>
      <c r="P62" s="67">
        <v>-0.82499999999999996</v>
      </c>
      <c r="Q62" s="67">
        <v>-1.7390000000000001</v>
      </c>
      <c r="R62" s="67">
        <v>-0.75700000000000001</v>
      </c>
      <c r="S62" s="67">
        <v>-0.65200000000000002</v>
      </c>
      <c r="T62" s="67">
        <v>-1.756</v>
      </c>
      <c r="U62" s="67">
        <v>-0.77600000000000002</v>
      </c>
      <c r="V62" s="67">
        <v>-0.36199999999999999</v>
      </c>
      <c r="W62" s="67">
        <v>-0.56000000000000005</v>
      </c>
      <c r="X62" s="67">
        <v>-0.89600000000000002</v>
      </c>
      <c r="Y62" s="67">
        <v>-0.74399999999999999</v>
      </c>
      <c r="Z62" s="67">
        <v>-0.435</v>
      </c>
      <c r="AA62" s="67">
        <v>-0.81699999999999995</v>
      </c>
      <c r="AB62" s="21"/>
    </row>
    <row r="63" spans="4:28" x14ac:dyDescent="0.45">
      <c r="D63" s="39" t="str">
        <f t="shared" si="0"/>
        <v>Tariff summary_All the way_LV Sub Generation Aggregated_Unit rate 2 
p/kWh</v>
      </c>
      <c r="E63" s="19" t="s">
        <v>47</v>
      </c>
      <c r="F63" s="19" t="s">
        <v>93</v>
      </c>
      <c r="G63" s="14"/>
      <c r="H63" s="19" t="s">
        <v>62</v>
      </c>
      <c r="I63" s="20" t="s">
        <v>50</v>
      </c>
      <c r="J63" s="5"/>
      <c r="K63" s="19" t="s">
        <v>49</v>
      </c>
      <c r="L63" s="21"/>
      <c r="M63" s="21"/>
      <c r="N63" s="67">
        <v>-1.2090000000000001</v>
      </c>
      <c r="O63" s="67">
        <v>-0.68600000000000005</v>
      </c>
      <c r="P63" s="67">
        <v>-0.72299999999999998</v>
      </c>
      <c r="Q63" s="67">
        <v>-1.528</v>
      </c>
      <c r="R63" s="67">
        <v>-0.61899999999999999</v>
      </c>
      <c r="S63" s="67">
        <v>-0.55400000000000005</v>
      </c>
      <c r="T63" s="67">
        <v>-1.512</v>
      </c>
      <c r="U63" s="67">
        <v>-0.68300000000000005</v>
      </c>
      <c r="V63" s="67">
        <v>-0.311</v>
      </c>
      <c r="W63" s="67">
        <v>-0.47799999999999998</v>
      </c>
      <c r="X63" s="67">
        <v>-0.76900000000000002</v>
      </c>
      <c r="Y63" s="67">
        <v>-0.61899999999999999</v>
      </c>
      <c r="Z63" s="67">
        <v>-0.37</v>
      </c>
      <c r="AA63" s="67">
        <v>-0.73499999999999999</v>
      </c>
      <c r="AB63" s="21"/>
    </row>
    <row r="64" spans="4:28" x14ac:dyDescent="0.45">
      <c r="D64" s="39" t="str">
        <f t="shared" si="0"/>
        <v>Tariff summary_All the way_LV Generation Site Specific_Unit rate 2 
p/kWh</v>
      </c>
      <c r="E64" s="19" t="s">
        <v>47</v>
      </c>
      <c r="F64" s="19" t="s">
        <v>93</v>
      </c>
      <c r="G64" s="14"/>
      <c r="H64" s="19" t="s">
        <v>63</v>
      </c>
      <c r="I64" s="20" t="s">
        <v>50</v>
      </c>
      <c r="J64" s="5"/>
      <c r="K64" s="19" t="s">
        <v>49</v>
      </c>
      <c r="L64" s="21"/>
      <c r="M64" s="21"/>
      <c r="N64" s="67">
        <v>-1.546</v>
      </c>
      <c r="O64" s="67">
        <v>-0.77200000000000002</v>
      </c>
      <c r="P64" s="67">
        <v>-0.82499999999999996</v>
      </c>
      <c r="Q64" s="67">
        <v>-1.7390000000000001</v>
      </c>
      <c r="R64" s="67">
        <v>-0.75700000000000001</v>
      </c>
      <c r="S64" s="67">
        <v>-0.65200000000000002</v>
      </c>
      <c r="T64" s="67">
        <v>-1.756</v>
      </c>
      <c r="U64" s="67">
        <v>-0.77600000000000002</v>
      </c>
      <c r="V64" s="67">
        <v>-0.36199999999999999</v>
      </c>
      <c r="W64" s="67">
        <v>-0.56000000000000005</v>
      </c>
      <c r="X64" s="67">
        <v>-0.89600000000000002</v>
      </c>
      <c r="Y64" s="67">
        <v>-0.74399999999999999</v>
      </c>
      <c r="Z64" s="67">
        <v>-0.435</v>
      </c>
      <c r="AA64" s="67">
        <v>-0.81699999999999995</v>
      </c>
      <c r="AB64" s="21"/>
    </row>
    <row r="65" spans="4:28" x14ac:dyDescent="0.45">
      <c r="D65" s="39" t="str">
        <f t="shared" si="0"/>
        <v>Tariff summary_All the way_LV Generation Site Specific no RP Charge_Unit rate 2 
p/kWh</v>
      </c>
      <c r="E65" s="19" t="s">
        <v>47</v>
      </c>
      <c r="F65" s="19" t="s">
        <v>93</v>
      </c>
      <c r="G65" s="14"/>
      <c r="H65" s="19" t="s">
        <v>64</v>
      </c>
      <c r="I65" s="20" t="s">
        <v>50</v>
      </c>
      <c r="J65" s="5"/>
      <c r="K65" s="19" t="s">
        <v>49</v>
      </c>
      <c r="L65" s="21"/>
      <c r="M65" s="21"/>
      <c r="N65" s="67">
        <v>-1.546</v>
      </c>
      <c r="O65" s="67">
        <v>-0.77200000000000002</v>
      </c>
      <c r="P65" s="67">
        <v>-0.82499999999999996</v>
      </c>
      <c r="Q65" s="67">
        <v>-1.7390000000000001</v>
      </c>
      <c r="R65" s="67">
        <v>-0.75700000000000001</v>
      </c>
      <c r="S65" s="67">
        <v>-0.65200000000000002</v>
      </c>
      <c r="T65" s="67">
        <v>-1.756</v>
      </c>
      <c r="U65" s="67">
        <v>-0.77600000000000002</v>
      </c>
      <c r="V65" s="67">
        <v>-0.36199999999999999</v>
      </c>
      <c r="W65" s="67">
        <v>-0.56000000000000005</v>
      </c>
      <c r="X65" s="67">
        <v>-0.89600000000000002</v>
      </c>
      <c r="Y65" s="67">
        <v>-0.74399999999999999</v>
      </c>
      <c r="Z65" s="67">
        <v>-0.435</v>
      </c>
      <c r="AA65" s="67">
        <v>-0.81699999999999995</v>
      </c>
      <c r="AB65" s="21"/>
    </row>
    <row r="66" spans="4:28" x14ac:dyDescent="0.45">
      <c r="D66" s="39" t="str">
        <f t="shared" si="0"/>
        <v>Tariff summary_All the way_LV Sub Generation Site Specific_Unit rate 2 
p/kWh</v>
      </c>
      <c r="E66" s="19" t="s">
        <v>47</v>
      </c>
      <c r="F66" s="19" t="s">
        <v>93</v>
      </c>
      <c r="G66" s="14"/>
      <c r="H66" s="19" t="s">
        <v>65</v>
      </c>
      <c r="I66" s="20" t="s">
        <v>50</v>
      </c>
      <c r="J66" s="5"/>
      <c r="K66" s="19" t="s">
        <v>49</v>
      </c>
      <c r="L66" s="21"/>
      <c r="M66" s="21"/>
      <c r="N66" s="67">
        <v>-1.2090000000000001</v>
      </c>
      <c r="O66" s="67">
        <v>-0.68600000000000005</v>
      </c>
      <c r="P66" s="67">
        <v>-0.72299999999999998</v>
      </c>
      <c r="Q66" s="67">
        <v>-1.528</v>
      </c>
      <c r="R66" s="67">
        <v>-0.61899999999999999</v>
      </c>
      <c r="S66" s="67">
        <v>-0.55400000000000005</v>
      </c>
      <c r="T66" s="67">
        <v>-1.512</v>
      </c>
      <c r="U66" s="67">
        <v>-0.68300000000000005</v>
      </c>
      <c r="V66" s="67">
        <v>-0.311</v>
      </c>
      <c r="W66" s="67">
        <v>-0.47799999999999998</v>
      </c>
      <c r="X66" s="67">
        <v>-0.76900000000000002</v>
      </c>
      <c r="Y66" s="67">
        <v>-0.61899999999999999</v>
      </c>
      <c r="Z66" s="67">
        <v>-0.37</v>
      </c>
      <c r="AA66" s="67">
        <v>-0.73499999999999999</v>
      </c>
      <c r="AB66" s="21"/>
    </row>
    <row r="67" spans="4:28" x14ac:dyDescent="0.45">
      <c r="D67" s="39" t="str">
        <f t="shared" si="0"/>
        <v>Tariff summary_All the way_LV Sub Generation Site Specific no RP Charge_Unit rate 2 
p/kWh</v>
      </c>
      <c r="E67" s="19" t="s">
        <v>47</v>
      </c>
      <c r="F67" s="19" t="s">
        <v>93</v>
      </c>
      <c r="G67" s="14"/>
      <c r="H67" s="19" t="s">
        <v>66</v>
      </c>
      <c r="I67" s="20" t="s">
        <v>50</v>
      </c>
      <c r="J67" s="5"/>
      <c r="K67" s="19" t="s">
        <v>49</v>
      </c>
      <c r="L67" s="21"/>
      <c r="M67" s="21"/>
      <c r="N67" s="67">
        <v>-1.2090000000000001</v>
      </c>
      <c r="O67" s="67">
        <v>-0.68600000000000005</v>
      </c>
      <c r="P67" s="67">
        <v>-0.72299999999999998</v>
      </c>
      <c r="Q67" s="67">
        <v>-1.528</v>
      </c>
      <c r="R67" s="67">
        <v>-0.61899999999999999</v>
      </c>
      <c r="S67" s="67">
        <v>-0.55400000000000005</v>
      </c>
      <c r="T67" s="67">
        <v>-1.512</v>
      </c>
      <c r="U67" s="67">
        <v>-0.68300000000000005</v>
      </c>
      <c r="V67" s="67">
        <v>-0.311</v>
      </c>
      <c r="W67" s="67">
        <v>-0.47799999999999998</v>
      </c>
      <c r="X67" s="67">
        <v>-0.76900000000000002</v>
      </c>
      <c r="Y67" s="67">
        <v>-0.61899999999999999</v>
      </c>
      <c r="Z67" s="67">
        <v>-0.37</v>
      </c>
      <c r="AA67" s="67">
        <v>-0.73499999999999999</v>
      </c>
      <c r="AB67" s="21"/>
    </row>
    <row r="68" spans="4:28" x14ac:dyDescent="0.45">
      <c r="D68" s="39" t="str">
        <f t="shared" si="0"/>
        <v>Tariff summary_All the way_HV Generation Site Specific_Unit rate 2 
p/kWh</v>
      </c>
      <c r="E68" s="19" t="s">
        <v>47</v>
      </c>
      <c r="F68" s="19" t="s">
        <v>93</v>
      </c>
      <c r="G68" s="14"/>
      <c r="H68" s="19" t="s">
        <v>67</v>
      </c>
      <c r="I68" s="20" t="s">
        <v>50</v>
      </c>
      <c r="J68" s="5"/>
      <c r="K68" s="19" t="s">
        <v>49</v>
      </c>
      <c r="L68" s="21"/>
      <c r="M68" s="21"/>
      <c r="N68" s="67">
        <v>-0.8</v>
      </c>
      <c r="O68" s="67">
        <v>-0.40600000000000003</v>
      </c>
      <c r="P68" s="67">
        <v>-0.50600000000000001</v>
      </c>
      <c r="Q68" s="67">
        <v>-0.64700000000000002</v>
      </c>
      <c r="R68" s="67">
        <v>-0.307</v>
      </c>
      <c r="S68" s="67">
        <v>-0.28000000000000003</v>
      </c>
      <c r="T68" s="67">
        <v>-0.86499999999999999</v>
      </c>
      <c r="U68" s="67">
        <v>-0.46400000000000002</v>
      </c>
      <c r="V68" s="67">
        <v>-0.19500000000000001</v>
      </c>
      <c r="W68" s="67">
        <v>-0.31</v>
      </c>
      <c r="X68" s="67">
        <v>-0.44900000000000001</v>
      </c>
      <c r="Y68" s="67">
        <v>-0.32200000000000001</v>
      </c>
      <c r="Z68" s="67">
        <v>-0.155</v>
      </c>
      <c r="AA68" s="67">
        <v>-0.44800000000000001</v>
      </c>
      <c r="AB68" s="21"/>
    </row>
    <row r="69" spans="4:28" x14ac:dyDescent="0.45">
      <c r="D69" s="39" t="str">
        <f t="shared" si="0"/>
        <v>Tariff summary_All the way_HV Generation Site Specific no RP Charge_Unit rate 2 
p/kWh</v>
      </c>
      <c r="E69" s="19" t="s">
        <v>47</v>
      </c>
      <c r="F69" s="19" t="s">
        <v>93</v>
      </c>
      <c r="G69" s="14"/>
      <c r="H69" s="19" t="s">
        <v>68</v>
      </c>
      <c r="I69" s="20" t="s">
        <v>50</v>
      </c>
      <c r="J69" s="5"/>
      <c r="K69" s="19" t="s">
        <v>49</v>
      </c>
      <c r="L69" s="21"/>
      <c r="M69" s="21"/>
      <c r="N69" s="67">
        <v>-0.8</v>
      </c>
      <c r="O69" s="67">
        <v>-0.40600000000000003</v>
      </c>
      <c r="P69" s="67">
        <v>-0.50600000000000001</v>
      </c>
      <c r="Q69" s="67">
        <v>-0.64700000000000002</v>
      </c>
      <c r="R69" s="67">
        <v>-0.307</v>
      </c>
      <c r="S69" s="67">
        <v>-0.28000000000000003</v>
      </c>
      <c r="T69" s="67">
        <v>-0.86499999999999999</v>
      </c>
      <c r="U69" s="67">
        <v>-0.46400000000000002</v>
      </c>
      <c r="V69" s="67">
        <v>-0.19500000000000001</v>
      </c>
      <c r="W69" s="67">
        <v>-0.31</v>
      </c>
      <c r="X69" s="67">
        <v>-0.44900000000000001</v>
      </c>
      <c r="Y69" s="67">
        <v>-0.32200000000000001</v>
      </c>
      <c r="Z69" s="67">
        <v>-0.155</v>
      </c>
      <c r="AA69" s="67">
        <v>-0.44800000000000001</v>
      </c>
      <c r="AB69" s="21"/>
    </row>
    <row r="70" spans="4:28" x14ac:dyDescent="0.45">
      <c r="D70" s="39" t="str">
        <f t="shared" ref="D70:D133" si="1">E70&amp;"_"&amp;F70&amp;"_"&amp;H70&amp;"_"&amp;I70</f>
        <v>Tariff summary_All the way_Domestic Aggregated or CT with Residual_Unit rate 3 
p/kWh</v>
      </c>
      <c r="E70" s="19" t="s">
        <v>47</v>
      </c>
      <c r="F70" s="19" t="s">
        <v>93</v>
      </c>
      <c r="G70" s="14"/>
      <c r="H70" s="16" t="s">
        <v>126</v>
      </c>
      <c r="I70" s="18" t="s">
        <v>51</v>
      </c>
      <c r="J70" s="5"/>
      <c r="K70" s="19" t="s">
        <v>49</v>
      </c>
      <c r="L70" s="21"/>
      <c r="M70" s="21"/>
      <c r="N70" s="67">
        <v>0.19</v>
      </c>
      <c r="O70" s="67">
        <v>0.21299999999999999</v>
      </c>
      <c r="P70" s="67">
        <v>0.161</v>
      </c>
      <c r="Q70" s="67">
        <v>0.625</v>
      </c>
      <c r="R70" s="67">
        <v>5.3999999999999999E-2</v>
      </c>
      <c r="S70" s="67">
        <v>1.6E-2</v>
      </c>
      <c r="T70" s="67">
        <v>0.22900000000000001</v>
      </c>
      <c r="U70" s="67">
        <v>0</v>
      </c>
      <c r="V70" s="67">
        <v>0.192</v>
      </c>
      <c r="W70" s="67">
        <v>0.20899999999999999</v>
      </c>
      <c r="X70" s="67">
        <v>0.124</v>
      </c>
      <c r="Y70" s="67">
        <v>0.13700000000000001</v>
      </c>
      <c r="Z70" s="67">
        <v>4.3999999999999997E-2</v>
      </c>
      <c r="AA70" s="67">
        <v>0.13400000000000001</v>
      </c>
      <c r="AB70" s="21"/>
    </row>
    <row r="71" spans="4:28" x14ac:dyDescent="0.45">
      <c r="D71" s="39" t="str">
        <f t="shared" si="1"/>
        <v>Tariff summary_All the way_Domestic Aggregated or CT (Related MPAN)_Unit rate 3 
p/kWh</v>
      </c>
      <c r="E71" s="19" t="s">
        <v>47</v>
      </c>
      <c r="F71" s="19" t="s">
        <v>93</v>
      </c>
      <c r="G71" s="14"/>
      <c r="H71" s="19" t="s">
        <v>127</v>
      </c>
      <c r="I71" s="20" t="s">
        <v>51</v>
      </c>
      <c r="J71" s="5"/>
      <c r="K71" s="19" t="s">
        <v>49</v>
      </c>
      <c r="L71" s="21"/>
      <c r="M71" s="21"/>
      <c r="N71" s="67">
        <v>0.19</v>
      </c>
      <c r="O71" s="67">
        <v>0.21299999999999999</v>
      </c>
      <c r="P71" s="67">
        <v>0.161</v>
      </c>
      <c r="Q71" s="67">
        <v>0.625</v>
      </c>
      <c r="R71" s="67">
        <v>5.3999999999999999E-2</v>
      </c>
      <c r="S71" s="67">
        <v>1.6E-2</v>
      </c>
      <c r="T71" s="67">
        <v>0.22900000000000001</v>
      </c>
      <c r="U71" s="67">
        <v>0.19800000000000001</v>
      </c>
      <c r="V71" s="67">
        <v>0.192</v>
      </c>
      <c r="W71" s="67">
        <v>0.20899999999999999</v>
      </c>
      <c r="X71" s="67">
        <v>0.124</v>
      </c>
      <c r="Y71" s="67">
        <v>0.13700000000000001</v>
      </c>
      <c r="Z71" s="67">
        <v>4.3999999999999997E-2</v>
      </c>
      <c r="AA71" s="67">
        <v>0.13400000000000001</v>
      </c>
      <c r="AB71" s="21"/>
    </row>
    <row r="72" spans="4:28" x14ac:dyDescent="0.45">
      <c r="D72" s="39" t="str">
        <f t="shared" si="1"/>
        <v>Tariff summary_All the way_Non-Domestic Aggregated or CT No Residual_Unit rate 3 
p/kWh</v>
      </c>
      <c r="E72" s="19" t="s">
        <v>47</v>
      </c>
      <c r="F72" s="19" t="s">
        <v>93</v>
      </c>
      <c r="G72" s="14"/>
      <c r="H72" s="19" t="s">
        <v>128</v>
      </c>
      <c r="I72" s="20" t="s">
        <v>51</v>
      </c>
      <c r="J72" s="5"/>
      <c r="K72" s="19" t="s">
        <v>49</v>
      </c>
      <c r="L72" s="21"/>
      <c r="M72" s="21"/>
      <c r="N72" s="67">
        <v>0.193</v>
      </c>
      <c r="O72" s="67">
        <v>0.23100000000000001</v>
      </c>
      <c r="P72" s="67">
        <v>0.17499999999999999</v>
      </c>
      <c r="Q72" s="67">
        <v>0.76500000000000001</v>
      </c>
      <c r="R72" s="67">
        <v>4.8000000000000001E-2</v>
      </c>
      <c r="S72" s="67">
        <v>2.1000000000000001E-2</v>
      </c>
      <c r="T72" s="67">
        <v>0.28299999999999997</v>
      </c>
      <c r="U72" s="67">
        <v>0.11700000000000001</v>
      </c>
      <c r="V72" s="67">
        <v>0.14399999999999999</v>
      </c>
      <c r="W72" s="67">
        <v>0.20100000000000001</v>
      </c>
      <c r="X72" s="67">
        <v>0.114</v>
      </c>
      <c r="Y72" s="67">
        <v>0.127</v>
      </c>
      <c r="Z72" s="67">
        <v>4.2000000000000003E-2</v>
      </c>
      <c r="AA72" s="67">
        <v>0.121</v>
      </c>
      <c r="AB72" s="21"/>
    </row>
    <row r="73" spans="4:28" x14ac:dyDescent="0.45">
      <c r="D73" s="39" t="str">
        <f t="shared" si="1"/>
        <v>Tariff summary_All the way_Non-Domestic Aggregated or CT Band 1_Unit rate 3 
p/kWh</v>
      </c>
      <c r="E73" s="19" t="s">
        <v>47</v>
      </c>
      <c r="F73" s="19" t="s">
        <v>93</v>
      </c>
      <c r="G73" s="14"/>
      <c r="H73" s="19" t="s">
        <v>129</v>
      </c>
      <c r="I73" s="20" t="s">
        <v>51</v>
      </c>
      <c r="J73" s="5"/>
      <c r="K73" s="19" t="s">
        <v>49</v>
      </c>
      <c r="L73" s="21"/>
      <c r="M73" s="21"/>
      <c r="N73" s="67">
        <v>0.193</v>
      </c>
      <c r="O73" s="67">
        <v>0.23100000000000001</v>
      </c>
      <c r="P73" s="67">
        <v>0.17499999999999999</v>
      </c>
      <c r="Q73" s="67">
        <v>0.76500000000000001</v>
      </c>
      <c r="R73" s="67">
        <v>4.8000000000000001E-2</v>
      </c>
      <c r="S73" s="67">
        <v>2.1000000000000001E-2</v>
      </c>
      <c r="T73" s="67">
        <v>0.28299999999999997</v>
      </c>
      <c r="U73" s="67">
        <v>0.11700000000000001</v>
      </c>
      <c r="V73" s="67">
        <v>0.14399999999999999</v>
      </c>
      <c r="W73" s="67">
        <v>0.20100000000000001</v>
      </c>
      <c r="X73" s="67">
        <v>0.114</v>
      </c>
      <c r="Y73" s="67">
        <v>0.127</v>
      </c>
      <c r="Z73" s="67">
        <v>4.2000000000000003E-2</v>
      </c>
      <c r="AA73" s="67">
        <v>0.121</v>
      </c>
      <c r="AB73" s="21"/>
    </row>
    <row r="74" spans="4:28" x14ac:dyDescent="0.45">
      <c r="D74" s="39" t="str">
        <f t="shared" si="1"/>
        <v>Tariff summary_All the way_Non-Domestic Aggregated or CT Band 2_Unit rate 3 
p/kWh</v>
      </c>
      <c r="E74" s="19" t="s">
        <v>47</v>
      </c>
      <c r="F74" s="19" t="s">
        <v>93</v>
      </c>
      <c r="G74" s="14"/>
      <c r="H74" s="19" t="s">
        <v>130</v>
      </c>
      <c r="I74" s="20" t="s">
        <v>51</v>
      </c>
      <c r="J74" s="5"/>
      <c r="K74" s="19" t="s">
        <v>49</v>
      </c>
      <c r="L74" s="21"/>
      <c r="M74" s="21"/>
      <c r="N74" s="67">
        <v>0.193</v>
      </c>
      <c r="O74" s="67">
        <v>0.23100000000000001</v>
      </c>
      <c r="P74" s="67">
        <v>0.17499999999999999</v>
      </c>
      <c r="Q74" s="67">
        <v>0.76500000000000001</v>
      </c>
      <c r="R74" s="67">
        <v>4.8000000000000001E-2</v>
      </c>
      <c r="S74" s="67">
        <v>2.1000000000000001E-2</v>
      </c>
      <c r="T74" s="67">
        <v>0.28299999999999997</v>
      </c>
      <c r="U74" s="67">
        <v>0</v>
      </c>
      <c r="V74" s="67">
        <v>0.14399999999999999</v>
      </c>
      <c r="W74" s="67">
        <v>0.20100000000000001</v>
      </c>
      <c r="X74" s="67">
        <v>0.114</v>
      </c>
      <c r="Y74" s="67">
        <v>0.127</v>
      </c>
      <c r="Z74" s="67">
        <v>4.2000000000000003E-2</v>
      </c>
      <c r="AA74" s="67">
        <v>0.121</v>
      </c>
      <c r="AB74" s="21"/>
    </row>
    <row r="75" spans="4:28" x14ac:dyDescent="0.45">
      <c r="D75" s="39" t="str">
        <f t="shared" si="1"/>
        <v>Tariff summary_All the way_Non-Domestic Aggregated or CT Band 3_Unit rate 3 
p/kWh</v>
      </c>
      <c r="E75" s="19" t="s">
        <v>47</v>
      </c>
      <c r="F75" s="19" t="s">
        <v>93</v>
      </c>
      <c r="G75" s="14"/>
      <c r="H75" s="19" t="s">
        <v>131</v>
      </c>
      <c r="I75" s="20" t="s">
        <v>51</v>
      </c>
      <c r="J75" s="5"/>
      <c r="K75" s="19" t="s">
        <v>49</v>
      </c>
      <c r="L75" s="21"/>
      <c r="M75" s="21"/>
      <c r="N75" s="67">
        <v>0.193</v>
      </c>
      <c r="O75" s="67">
        <v>0.23100000000000001</v>
      </c>
      <c r="P75" s="67">
        <v>0.17499999999999999</v>
      </c>
      <c r="Q75" s="67">
        <v>0.76500000000000001</v>
      </c>
      <c r="R75" s="67">
        <v>4.8000000000000001E-2</v>
      </c>
      <c r="S75" s="67">
        <v>2.1000000000000001E-2</v>
      </c>
      <c r="T75" s="67">
        <v>0.28299999999999997</v>
      </c>
      <c r="U75" s="67">
        <v>0</v>
      </c>
      <c r="V75" s="67">
        <v>0.14399999999999999</v>
      </c>
      <c r="W75" s="67">
        <v>0.20100000000000001</v>
      </c>
      <c r="X75" s="67">
        <v>0.114</v>
      </c>
      <c r="Y75" s="67">
        <v>0.127</v>
      </c>
      <c r="Z75" s="67">
        <v>4.2000000000000003E-2</v>
      </c>
      <c r="AA75" s="67">
        <v>0.121</v>
      </c>
      <c r="AB75" s="21"/>
    </row>
    <row r="76" spans="4:28" x14ac:dyDescent="0.45">
      <c r="D76" s="39" t="str">
        <f t="shared" si="1"/>
        <v>Tariff summary_All the way_Non-Domestic Aggregated or CT Band 4_Unit rate 3 
p/kWh</v>
      </c>
      <c r="E76" s="19" t="s">
        <v>47</v>
      </c>
      <c r="F76" s="19" t="s">
        <v>93</v>
      </c>
      <c r="G76" s="14"/>
      <c r="H76" s="19" t="s">
        <v>132</v>
      </c>
      <c r="I76" s="20" t="s">
        <v>51</v>
      </c>
      <c r="J76" s="5"/>
      <c r="K76" s="19" t="s">
        <v>49</v>
      </c>
      <c r="L76" s="21"/>
      <c r="M76" s="21"/>
      <c r="N76" s="67">
        <v>0.193</v>
      </c>
      <c r="O76" s="67">
        <v>0.23100000000000001</v>
      </c>
      <c r="P76" s="67">
        <v>0.17499999999999999</v>
      </c>
      <c r="Q76" s="67">
        <v>0.76500000000000001</v>
      </c>
      <c r="R76" s="67">
        <v>4.8000000000000001E-2</v>
      </c>
      <c r="S76" s="67">
        <v>2.1000000000000001E-2</v>
      </c>
      <c r="T76" s="67">
        <v>0.28299999999999997</v>
      </c>
      <c r="U76" s="67">
        <v>0</v>
      </c>
      <c r="V76" s="67">
        <v>0.14399999999999999</v>
      </c>
      <c r="W76" s="67">
        <v>0.20100000000000001</v>
      </c>
      <c r="X76" s="67">
        <v>0.114</v>
      </c>
      <c r="Y76" s="67">
        <v>0.127</v>
      </c>
      <c r="Z76" s="67">
        <v>4.2000000000000003E-2</v>
      </c>
      <c r="AA76" s="67">
        <v>0.121</v>
      </c>
      <c r="AB76" s="21"/>
    </row>
    <row r="77" spans="4:28" x14ac:dyDescent="0.45">
      <c r="D77" s="39" t="str">
        <f t="shared" si="1"/>
        <v>Tariff summary_All the way_Non-Domestic Aggregated or CT (Related MPAN)_Unit rate 3 
p/kWh</v>
      </c>
      <c r="E77" s="19" t="s">
        <v>47</v>
      </c>
      <c r="F77" s="19" t="s">
        <v>93</v>
      </c>
      <c r="G77" s="14"/>
      <c r="H77" s="19" t="s">
        <v>133</v>
      </c>
      <c r="I77" s="20" t="s">
        <v>51</v>
      </c>
      <c r="J77" s="5"/>
      <c r="K77" s="19" t="s">
        <v>49</v>
      </c>
      <c r="L77" s="21"/>
      <c r="M77" s="21"/>
      <c r="N77" s="67">
        <v>0.193</v>
      </c>
      <c r="O77" s="67">
        <v>0.23100000000000001</v>
      </c>
      <c r="P77" s="67">
        <v>0.17499999999999999</v>
      </c>
      <c r="Q77" s="67">
        <v>0.76500000000000001</v>
      </c>
      <c r="R77" s="67">
        <v>4.8000000000000001E-2</v>
      </c>
      <c r="S77" s="67">
        <v>2.1000000000000001E-2</v>
      </c>
      <c r="T77" s="67">
        <v>0.28299999999999997</v>
      </c>
      <c r="U77" s="67">
        <v>0.11700000000000001</v>
      </c>
      <c r="V77" s="67">
        <v>0.14399999999999999</v>
      </c>
      <c r="W77" s="67">
        <v>0.20100000000000001</v>
      </c>
      <c r="X77" s="67">
        <v>0.114</v>
      </c>
      <c r="Y77" s="67">
        <v>0.127</v>
      </c>
      <c r="Z77" s="67">
        <v>4.2000000000000003E-2</v>
      </c>
      <c r="AA77" s="67">
        <v>0.121</v>
      </c>
      <c r="AB77" s="21"/>
    </row>
    <row r="78" spans="4:28" x14ac:dyDescent="0.45">
      <c r="D78" s="39" t="str">
        <f t="shared" si="1"/>
        <v>Tariff summary_All the way_LV Site Specific No Residual_Unit rate 3 
p/kWh</v>
      </c>
      <c r="E78" s="19" t="s">
        <v>47</v>
      </c>
      <c r="F78" s="19" t="s">
        <v>93</v>
      </c>
      <c r="G78" s="14"/>
      <c r="H78" s="19" t="s">
        <v>78</v>
      </c>
      <c r="I78" s="20" t="s">
        <v>51</v>
      </c>
      <c r="J78" s="5"/>
      <c r="K78" s="19" t="s">
        <v>49</v>
      </c>
      <c r="L78" s="21"/>
      <c r="M78" s="21"/>
      <c r="N78" s="67">
        <v>0.13100000000000001</v>
      </c>
      <c r="O78" s="67">
        <v>0.16800000000000001</v>
      </c>
      <c r="P78" s="67">
        <v>0.13600000000000001</v>
      </c>
      <c r="Q78" s="67">
        <v>0.51200000000000001</v>
      </c>
      <c r="R78" s="67">
        <v>3.1E-2</v>
      </c>
      <c r="S78" s="67">
        <v>1.2E-2</v>
      </c>
      <c r="T78" s="67">
        <v>0.17599999999999999</v>
      </c>
      <c r="U78" s="67">
        <v>9.2999999999999999E-2</v>
      </c>
      <c r="V78" s="67">
        <v>0.10299999999999999</v>
      </c>
      <c r="W78" s="67">
        <v>0.13400000000000001</v>
      </c>
      <c r="X78" s="67">
        <v>8.3000000000000004E-2</v>
      </c>
      <c r="Y78" s="67">
        <v>9.5000000000000001E-2</v>
      </c>
      <c r="Z78" s="67">
        <v>2.5999999999999999E-2</v>
      </c>
      <c r="AA78" s="67">
        <v>9.8000000000000004E-2</v>
      </c>
      <c r="AB78" s="21"/>
    </row>
    <row r="79" spans="4:28" x14ac:dyDescent="0.45">
      <c r="D79" s="39" t="str">
        <f t="shared" si="1"/>
        <v>Tariff summary_All the way_LV Site Specific Band 1_Unit rate 3 
p/kWh</v>
      </c>
      <c r="E79" s="19" t="s">
        <v>47</v>
      </c>
      <c r="F79" s="19" t="s">
        <v>93</v>
      </c>
      <c r="G79" s="14"/>
      <c r="H79" s="19" t="s">
        <v>79</v>
      </c>
      <c r="I79" s="20" t="s">
        <v>51</v>
      </c>
      <c r="J79" s="5"/>
      <c r="K79" s="19" t="s">
        <v>49</v>
      </c>
      <c r="L79" s="21"/>
      <c r="M79" s="21"/>
      <c r="N79" s="67">
        <v>0.13100000000000001</v>
      </c>
      <c r="O79" s="67">
        <v>0.16800000000000001</v>
      </c>
      <c r="P79" s="67">
        <v>0.13600000000000001</v>
      </c>
      <c r="Q79" s="67">
        <v>0.51200000000000001</v>
      </c>
      <c r="R79" s="67">
        <v>3.1E-2</v>
      </c>
      <c r="S79" s="67">
        <v>1.2E-2</v>
      </c>
      <c r="T79" s="67">
        <v>0.17599999999999999</v>
      </c>
      <c r="U79" s="67">
        <v>5.0999999999999997E-2</v>
      </c>
      <c r="V79" s="67">
        <v>0.10299999999999999</v>
      </c>
      <c r="W79" s="67">
        <v>0.13400000000000001</v>
      </c>
      <c r="X79" s="67">
        <v>8.3000000000000004E-2</v>
      </c>
      <c r="Y79" s="67">
        <v>9.5000000000000001E-2</v>
      </c>
      <c r="Z79" s="67">
        <v>2.5999999999999999E-2</v>
      </c>
      <c r="AA79" s="67">
        <v>9.8000000000000004E-2</v>
      </c>
      <c r="AB79" s="21"/>
    </row>
    <row r="80" spans="4:28" x14ac:dyDescent="0.45">
      <c r="D80" s="39" t="str">
        <f t="shared" si="1"/>
        <v>Tariff summary_All the way_LV Site Specific Band 2_Unit rate 3 
p/kWh</v>
      </c>
      <c r="E80" s="19" t="s">
        <v>47</v>
      </c>
      <c r="F80" s="19" t="s">
        <v>93</v>
      </c>
      <c r="G80" s="14"/>
      <c r="H80" s="19" t="s">
        <v>80</v>
      </c>
      <c r="I80" s="20" t="s">
        <v>51</v>
      </c>
      <c r="J80" s="5"/>
      <c r="K80" s="19" t="s">
        <v>49</v>
      </c>
      <c r="L80" s="21"/>
      <c r="M80" s="21"/>
      <c r="N80" s="67">
        <v>0.13100000000000001</v>
      </c>
      <c r="O80" s="67">
        <v>0.16800000000000001</v>
      </c>
      <c r="P80" s="67">
        <v>0.13600000000000001</v>
      </c>
      <c r="Q80" s="67">
        <v>0.51200000000000001</v>
      </c>
      <c r="R80" s="67">
        <v>3.1E-2</v>
      </c>
      <c r="S80" s="67">
        <v>1.2E-2</v>
      </c>
      <c r="T80" s="67">
        <v>0.17599999999999999</v>
      </c>
      <c r="U80" s="67">
        <v>5.0999999999999997E-2</v>
      </c>
      <c r="V80" s="67">
        <v>0.10299999999999999</v>
      </c>
      <c r="W80" s="67">
        <v>0.13400000000000001</v>
      </c>
      <c r="X80" s="67">
        <v>8.3000000000000004E-2</v>
      </c>
      <c r="Y80" s="67">
        <v>9.5000000000000001E-2</v>
      </c>
      <c r="Z80" s="67">
        <v>2.5999999999999999E-2</v>
      </c>
      <c r="AA80" s="67">
        <v>9.8000000000000004E-2</v>
      </c>
      <c r="AB80" s="21"/>
    </row>
    <row r="81" spans="4:28" x14ac:dyDescent="0.45">
      <c r="D81" s="39" t="str">
        <f t="shared" si="1"/>
        <v>Tariff summary_All the way_LV Site Specific Band 3_Unit rate 3 
p/kWh</v>
      </c>
      <c r="E81" s="19" t="s">
        <v>47</v>
      </c>
      <c r="F81" s="19" t="s">
        <v>93</v>
      </c>
      <c r="G81" s="14"/>
      <c r="H81" s="19" t="s">
        <v>81</v>
      </c>
      <c r="I81" s="20" t="s">
        <v>51</v>
      </c>
      <c r="J81" s="5"/>
      <c r="K81" s="19" t="s">
        <v>49</v>
      </c>
      <c r="L81" s="21"/>
      <c r="M81" s="21"/>
      <c r="N81" s="67">
        <v>0.13100000000000001</v>
      </c>
      <c r="O81" s="67">
        <v>0.16800000000000001</v>
      </c>
      <c r="P81" s="67">
        <v>0.13600000000000001</v>
      </c>
      <c r="Q81" s="67">
        <v>0.51200000000000001</v>
      </c>
      <c r="R81" s="67">
        <v>3.1E-2</v>
      </c>
      <c r="S81" s="67">
        <v>1.2E-2</v>
      </c>
      <c r="T81" s="67">
        <v>0.17599999999999999</v>
      </c>
      <c r="U81" s="67">
        <v>5.0999999999999997E-2</v>
      </c>
      <c r="V81" s="67">
        <v>0.10299999999999999</v>
      </c>
      <c r="W81" s="67">
        <v>0.13400000000000001</v>
      </c>
      <c r="X81" s="67">
        <v>8.3000000000000004E-2</v>
      </c>
      <c r="Y81" s="67">
        <v>9.5000000000000001E-2</v>
      </c>
      <c r="Z81" s="67">
        <v>2.5999999999999999E-2</v>
      </c>
      <c r="AA81" s="67">
        <v>9.8000000000000004E-2</v>
      </c>
      <c r="AB81" s="21"/>
    </row>
    <row r="82" spans="4:28" x14ac:dyDescent="0.45">
      <c r="D82" s="39" t="str">
        <f t="shared" si="1"/>
        <v>Tariff summary_All the way_LV Site Specific Band 4_Unit rate 3 
p/kWh</v>
      </c>
      <c r="E82" s="19" t="s">
        <v>47</v>
      </c>
      <c r="F82" s="19" t="s">
        <v>93</v>
      </c>
      <c r="G82" s="14"/>
      <c r="H82" s="19" t="s">
        <v>82</v>
      </c>
      <c r="I82" s="20" t="s">
        <v>51</v>
      </c>
      <c r="J82" s="5"/>
      <c r="K82" s="19" t="s">
        <v>49</v>
      </c>
      <c r="L82" s="21"/>
      <c r="M82" s="21"/>
      <c r="N82" s="67">
        <v>0.13100000000000001</v>
      </c>
      <c r="O82" s="67">
        <v>0.16800000000000001</v>
      </c>
      <c r="P82" s="67">
        <v>0.13600000000000001</v>
      </c>
      <c r="Q82" s="67">
        <v>0.51200000000000001</v>
      </c>
      <c r="R82" s="67">
        <v>3.1E-2</v>
      </c>
      <c r="S82" s="67">
        <v>1.2E-2</v>
      </c>
      <c r="T82" s="67">
        <v>0.17599999999999999</v>
      </c>
      <c r="U82" s="67">
        <v>5.0999999999999997E-2</v>
      </c>
      <c r="V82" s="67">
        <v>0.10299999999999999</v>
      </c>
      <c r="W82" s="67">
        <v>0.13400000000000001</v>
      </c>
      <c r="X82" s="67">
        <v>8.3000000000000004E-2</v>
      </c>
      <c r="Y82" s="67">
        <v>9.5000000000000001E-2</v>
      </c>
      <c r="Z82" s="67">
        <v>2.5999999999999999E-2</v>
      </c>
      <c r="AA82" s="67">
        <v>9.8000000000000004E-2</v>
      </c>
      <c r="AB82" s="21"/>
    </row>
    <row r="83" spans="4:28" x14ac:dyDescent="0.45">
      <c r="D83" s="39" t="str">
        <f t="shared" si="1"/>
        <v>Tariff summary_All the way_LV Sub Site Specific No Residual_Unit rate 3 
p/kWh</v>
      </c>
      <c r="E83" s="19" t="s">
        <v>47</v>
      </c>
      <c r="F83" s="19" t="s">
        <v>93</v>
      </c>
      <c r="G83" s="14"/>
      <c r="H83" s="19" t="s">
        <v>83</v>
      </c>
      <c r="I83" s="20" t="s">
        <v>51</v>
      </c>
      <c r="J83" s="5"/>
      <c r="K83" s="19" t="s">
        <v>49</v>
      </c>
      <c r="L83" s="21"/>
      <c r="M83" s="21"/>
      <c r="N83" s="67">
        <v>9.9000000000000005E-2</v>
      </c>
      <c r="O83" s="67">
        <v>0.09</v>
      </c>
      <c r="P83" s="67">
        <v>9.0999999999999998E-2</v>
      </c>
      <c r="Q83" s="67">
        <v>0.28100000000000003</v>
      </c>
      <c r="R83" s="67">
        <v>1.2E-2</v>
      </c>
      <c r="S83" s="67">
        <v>5.0000000000000001E-3</v>
      </c>
      <c r="T83" s="67">
        <v>0.106</v>
      </c>
      <c r="U83" s="67">
        <v>4.2000000000000003E-2</v>
      </c>
      <c r="V83" s="67">
        <v>6.0999999999999999E-2</v>
      </c>
      <c r="W83" s="67">
        <v>0.08</v>
      </c>
      <c r="X83" s="67">
        <v>4.7E-2</v>
      </c>
      <c r="Y83" s="67">
        <v>4.2000000000000003E-2</v>
      </c>
      <c r="Z83" s="67">
        <v>1.0999999999999999E-2</v>
      </c>
      <c r="AA83" s="67">
        <v>7.9000000000000001E-2</v>
      </c>
      <c r="AB83" s="21"/>
    </row>
    <row r="84" spans="4:28" x14ac:dyDescent="0.45">
      <c r="D84" s="39" t="str">
        <f t="shared" si="1"/>
        <v>Tariff summary_All the way_LV Sub Site Specific Band 1_Unit rate 3 
p/kWh</v>
      </c>
      <c r="E84" s="19" t="s">
        <v>47</v>
      </c>
      <c r="F84" s="19" t="s">
        <v>93</v>
      </c>
      <c r="G84" s="14"/>
      <c r="H84" s="19" t="s">
        <v>84</v>
      </c>
      <c r="I84" s="20" t="s">
        <v>51</v>
      </c>
      <c r="J84" s="5"/>
      <c r="K84" s="19" t="s">
        <v>49</v>
      </c>
      <c r="L84" s="21"/>
      <c r="M84" s="21"/>
      <c r="N84" s="67">
        <v>9.9000000000000005E-2</v>
      </c>
      <c r="O84" s="67">
        <v>0.09</v>
      </c>
      <c r="P84" s="67">
        <v>9.0999999999999998E-2</v>
      </c>
      <c r="Q84" s="67">
        <v>0.28100000000000003</v>
      </c>
      <c r="R84" s="67">
        <v>1.2E-2</v>
      </c>
      <c r="S84" s="67">
        <v>5.0000000000000001E-3</v>
      </c>
      <c r="T84" s="67">
        <v>0.106</v>
      </c>
      <c r="U84" s="67">
        <v>0</v>
      </c>
      <c r="V84" s="67">
        <v>6.0999999999999999E-2</v>
      </c>
      <c r="W84" s="67">
        <v>0.08</v>
      </c>
      <c r="X84" s="67">
        <v>4.7E-2</v>
      </c>
      <c r="Y84" s="67">
        <v>4.2000000000000003E-2</v>
      </c>
      <c r="Z84" s="67">
        <v>1.0999999999999999E-2</v>
      </c>
      <c r="AA84" s="67">
        <v>7.9000000000000001E-2</v>
      </c>
      <c r="AB84" s="21"/>
    </row>
    <row r="85" spans="4:28" x14ac:dyDescent="0.45">
      <c r="D85" s="39" t="str">
        <f t="shared" si="1"/>
        <v>Tariff summary_All the way_LV Sub Site Specific Band 2_Unit rate 3 
p/kWh</v>
      </c>
      <c r="E85" s="19" t="s">
        <v>47</v>
      </c>
      <c r="F85" s="19" t="s">
        <v>93</v>
      </c>
      <c r="G85" s="14"/>
      <c r="H85" s="19" t="s">
        <v>85</v>
      </c>
      <c r="I85" s="20" t="s">
        <v>51</v>
      </c>
      <c r="J85" s="5"/>
      <c r="K85" s="19" t="s">
        <v>49</v>
      </c>
      <c r="L85" s="21"/>
      <c r="M85" s="21"/>
      <c r="N85" s="67">
        <v>9.9000000000000005E-2</v>
      </c>
      <c r="O85" s="67">
        <v>0.09</v>
      </c>
      <c r="P85" s="67">
        <v>9.0999999999999998E-2</v>
      </c>
      <c r="Q85" s="67">
        <v>0.28100000000000003</v>
      </c>
      <c r="R85" s="67">
        <v>1.2E-2</v>
      </c>
      <c r="S85" s="67">
        <v>5.0000000000000001E-3</v>
      </c>
      <c r="T85" s="67">
        <v>0.106</v>
      </c>
      <c r="U85" s="67">
        <v>0</v>
      </c>
      <c r="V85" s="67">
        <v>6.0999999999999999E-2</v>
      </c>
      <c r="W85" s="67">
        <v>0.08</v>
      </c>
      <c r="X85" s="67">
        <v>4.7E-2</v>
      </c>
      <c r="Y85" s="67">
        <v>4.2000000000000003E-2</v>
      </c>
      <c r="Z85" s="67">
        <v>1.0999999999999999E-2</v>
      </c>
      <c r="AA85" s="67">
        <v>7.9000000000000001E-2</v>
      </c>
      <c r="AB85" s="21"/>
    </row>
    <row r="86" spans="4:28" x14ac:dyDescent="0.45">
      <c r="D86" s="39" t="str">
        <f t="shared" si="1"/>
        <v>Tariff summary_All the way_LV Sub Site Specific Band 3_Unit rate 3 
p/kWh</v>
      </c>
      <c r="E86" s="19" t="s">
        <v>47</v>
      </c>
      <c r="F86" s="19" t="s">
        <v>93</v>
      </c>
      <c r="G86" s="14"/>
      <c r="H86" s="19" t="s">
        <v>86</v>
      </c>
      <c r="I86" s="20" t="s">
        <v>51</v>
      </c>
      <c r="J86" s="5"/>
      <c r="K86" s="19" t="s">
        <v>49</v>
      </c>
      <c r="L86" s="21"/>
      <c r="M86" s="21"/>
      <c r="N86" s="67">
        <v>9.9000000000000005E-2</v>
      </c>
      <c r="O86" s="67">
        <v>0.09</v>
      </c>
      <c r="P86" s="67">
        <v>9.0999999999999998E-2</v>
      </c>
      <c r="Q86" s="67">
        <v>0.28100000000000003</v>
      </c>
      <c r="R86" s="67">
        <v>1.2E-2</v>
      </c>
      <c r="S86" s="67">
        <v>5.0000000000000001E-3</v>
      </c>
      <c r="T86" s="67">
        <v>0.106</v>
      </c>
      <c r="U86" s="67">
        <v>0</v>
      </c>
      <c r="V86" s="67">
        <v>6.0999999999999999E-2</v>
      </c>
      <c r="W86" s="67">
        <v>0.08</v>
      </c>
      <c r="X86" s="67">
        <v>4.7E-2</v>
      </c>
      <c r="Y86" s="67">
        <v>4.2000000000000003E-2</v>
      </c>
      <c r="Z86" s="67">
        <v>1.0999999999999999E-2</v>
      </c>
      <c r="AA86" s="67">
        <v>7.9000000000000001E-2</v>
      </c>
      <c r="AB86" s="21"/>
    </row>
    <row r="87" spans="4:28" x14ac:dyDescent="0.45">
      <c r="D87" s="39" t="str">
        <f t="shared" si="1"/>
        <v>Tariff summary_All the way_LV Sub Site Specific Band 4_Unit rate 3 
p/kWh</v>
      </c>
      <c r="E87" s="19" t="s">
        <v>47</v>
      </c>
      <c r="F87" s="19" t="s">
        <v>93</v>
      </c>
      <c r="G87" s="14"/>
      <c r="H87" s="19" t="s">
        <v>87</v>
      </c>
      <c r="I87" s="20" t="s">
        <v>51</v>
      </c>
      <c r="J87" s="5"/>
      <c r="K87" s="19" t="s">
        <v>49</v>
      </c>
      <c r="L87" s="21"/>
      <c r="M87" s="21"/>
      <c r="N87" s="67">
        <v>9.9000000000000005E-2</v>
      </c>
      <c r="O87" s="67">
        <v>0.09</v>
      </c>
      <c r="P87" s="67">
        <v>9.0999999999999998E-2</v>
      </c>
      <c r="Q87" s="67">
        <v>0.28100000000000003</v>
      </c>
      <c r="R87" s="67">
        <v>1.2E-2</v>
      </c>
      <c r="S87" s="67">
        <v>5.0000000000000001E-3</v>
      </c>
      <c r="T87" s="67">
        <v>0.106</v>
      </c>
      <c r="U87" s="67">
        <v>0</v>
      </c>
      <c r="V87" s="67">
        <v>6.0999999999999999E-2</v>
      </c>
      <c r="W87" s="67">
        <v>0.08</v>
      </c>
      <c r="X87" s="67">
        <v>4.7E-2</v>
      </c>
      <c r="Y87" s="67">
        <v>4.2000000000000003E-2</v>
      </c>
      <c r="Z87" s="67">
        <v>1.0999999999999999E-2</v>
      </c>
      <c r="AA87" s="67">
        <v>7.9000000000000001E-2</v>
      </c>
      <c r="AB87" s="21"/>
    </row>
    <row r="88" spans="4:28" x14ac:dyDescent="0.45">
      <c r="D88" s="39" t="str">
        <f t="shared" si="1"/>
        <v>Tariff summary_All the way_HV Site Specific No Residual_Unit rate 3 
p/kWh</v>
      </c>
      <c r="E88" s="19" t="s">
        <v>47</v>
      </c>
      <c r="F88" s="19" t="s">
        <v>93</v>
      </c>
      <c r="G88" s="14"/>
      <c r="H88" s="19" t="s">
        <v>88</v>
      </c>
      <c r="I88" s="20" t="s">
        <v>51</v>
      </c>
      <c r="J88" s="5"/>
      <c r="K88" s="19" t="s">
        <v>49</v>
      </c>
      <c r="L88" s="21"/>
      <c r="M88" s="21"/>
      <c r="N88" s="67">
        <v>6.3E-2</v>
      </c>
      <c r="O88" s="67">
        <v>5.8000000000000003E-2</v>
      </c>
      <c r="P88" s="67">
        <v>5.8999999999999997E-2</v>
      </c>
      <c r="Q88" s="67">
        <v>0.184</v>
      </c>
      <c r="R88" s="67">
        <v>8.9999999999999993E-3</v>
      </c>
      <c r="S88" s="67">
        <v>3.0000000000000001E-3</v>
      </c>
      <c r="T88" s="67">
        <v>6.0999999999999999E-2</v>
      </c>
      <c r="U88" s="67">
        <v>2.5999999999999999E-2</v>
      </c>
      <c r="V88" s="67">
        <v>4.4999999999999998E-2</v>
      </c>
      <c r="W88" s="67">
        <v>0.06</v>
      </c>
      <c r="X88" s="67">
        <v>2.5000000000000001E-2</v>
      </c>
      <c r="Y88" s="67">
        <v>1.7000000000000001E-2</v>
      </c>
      <c r="Z88" s="67">
        <v>4.0000000000000001E-3</v>
      </c>
      <c r="AA88" s="67">
        <v>6.0999999999999999E-2</v>
      </c>
      <c r="AB88" s="21"/>
    </row>
    <row r="89" spans="4:28" x14ac:dyDescent="0.45">
      <c r="D89" s="39" t="str">
        <f t="shared" si="1"/>
        <v>Tariff summary_All the way_HV Site Specific Band 1_Unit rate 3 
p/kWh</v>
      </c>
      <c r="E89" s="19" t="s">
        <v>47</v>
      </c>
      <c r="F89" s="19" t="s">
        <v>93</v>
      </c>
      <c r="G89" s="14"/>
      <c r="H89" s="19" t="s">
        <v>89</v>
      </c>
      <c r="I89" s="20" t="s">
        <v>51</v>
      </c>
      <c r="J89" s="5"/>
      <c r="K89" s="19" t="s">
        <v>49</v>
      </c>
      <c r="L89" s="21"/>
      <c r="M89" s="21"/>
      <c r="N89" s="67">
        <v>6.3E-2</v>
      </c>
      <c r="O89" s="67">
        <v>5.8000000000000003E-2</v>
      </c>
      <c r="P89" s="67">
        <v>5.8999999999999997E-2</v>
      </c>
      <c r="Q89" s="67">
        <v>0.184</v>
      </c>
      <c r="R89" s="67">
        <v>8.9999999999999993E-3</v>
      </c>
      <c r="S89" s="67">
        <v>3.0000000000000001E-3</v>
      </c>
      <c r="T89" s="67">
        <v>6.0999999999999999E-2</v>
      </c>
      <c r="U89" s="67">
        <v>0</v>
      </c>
      <c r="V89" s="67">
        <v>4.4999999999999998E-2</v>
      </c>
      <c r="W89" s="67">
        <v>0.06</v>
      </c>
      <c r="X89" s="67">
        <v>2.5000000000000001E-2</v>
      </c>
      <c r="Y89" s="67">
        <v>1.7000000000000001E-2</v>
      </c>
      <c r="Z89" s="67">
        <v>4.0000000000000001E-3</v>
      </c>
      <c r="AA89" s="67">
        <v>6.0999999999999999E-2</v>
      </c>
      <c r="AB89" s="21"/>
    </row>
    <row r="90" spans="4:28" x14ac:dyDescent="0.45">
      <c r="D90" s="39" t="str">
        <f t="shared" si="1"/>
        <v>Tariff summary_All the way_HV Site Specific Band 2_Unit rate 3 
p/kWh</v>
      </c>
      <c r="E90" s="19" t="s">
        <v>47</v>
      </c>
      <c r="F90" s="19" t="s">
        <v>93</v>
      </c>
      <c r="G90" s="14"/>
      <c r="H90" s="19" t="s">
        <v>90</v>
      </c>
      <c r="I90" s="20" t="s">
        <v>51</v>
      </c>
      <c r="J90" s="5"/>
      <c r="K90" s="19" t="s">
        <v>49</v>
      </c>
      <c r="L90" s="21"/>
      <c r="M90" s="21"/>
      <c r="N90" s="67">
        <v>6.3E-2</v>
      </c>
      <c r="O90" s="67">
        <v>5.8000000000000003E-2</v>
      </c>
      <c r="P90" s="67">
        <v>5.8999999999999997E-2</v>
      </c>
      <c r="Q90" s="67">
        <v>0.184</v>
      </c>
      <c r="R90" s="67">
        <v>8.9999999999999993E-3</v>
      </c>
      <c r="S90" s="67">
        <v>3.0000000000000001E-3</v>
      </c>
      <c r="T90" s="67">
        <v>6.0999999999999999E-2</v>
      </c>
      <c r="U90" s="67">
        <v>0</v>
      </c>
      <c r="V90" s="67">
        <v>4.4999999999999998E-2</v>
      </c>
      <c r="W90" s="67">
        <v>0.06</v>
      </c>
      <c r="X90" s="67">
        <v>2.5000000000000001E-2</v>
      </c>
      <c r="Y90" s="67">
        <v>1.7000000000000001E-2</v>
      </c>
      <c r="Z90" s="67">
        <v>4.0000000000000001E-3</v>
      </c>
      <c r="AA90" s="67">
        <v>6.0999999999999999E-2</v>
      </c>
      <c r="AB90" s="21"/>
    </row>
    <row r="91" spans="4:28" x14ac:dyDescent="0.45">
      <c r="D91" s="39" t="str">
        <f t="shared" si="1"/>
        <v>Tariff summary_All the way_HV Site Specific Band 3_Unit rate 3 
p/kWh</v>
      </c>
      <c r="E91" s="19" t="s">
        <v>47</v>
      </c>
      <c r="F91" s="19" t="s">
        <v>93</v>
      </c>
      <c r="G91" s="14"/>
      <c r="H91" s="19" t="s">
        <v>91</v>
      </c>
      <c r="I91" s="20" t="s">
        <v>51</v>
      </c>
      <c r="J91" s="5"/>
      <c r="K91" s="19" t="s">
        <v>49</v>
      </c>
      <c r="L91" s="21"/>
      <c r="M91" s="21"/>
      <c r="N91" s="67">
        <v>6.3E-2</v>
      </c>
      <c r="O91" s="67">
        <v>5.8000000000000003E-2</v>
      </c>
      <c r="P91" s="67">
        <v>5.8999999999999997E-2</v>
      </c>
      <c r="Q91" s="67">
        <v>0.184</v>
      </c>
      <c r="R91" s="67">
        <v>8.9999999999999993E-3</v>
      </c>
      <c r="S91" s="67">
        <v>3.0000000000000001E-3</v>
      </c>
      <c r="T91" s="67">
        <v>6.0999999999999999E-2</v>
      </c>
      <c r="U91" s="67">
        <v>0</v>
      </c>
      <c r="V91" s="67">
        <v>4.4999999999999998E-2</v>
      </c>
      <c r="W91" s="67">
        <v>0.06</v>
      </c>
      <c r="X91" s="67">
        <v>2.5000000000000001E-2</v>
      </c>
      <c r="Y91" s="67">
        <v>1.7000000000000001E-2</v>
      </c>
      <c r="Z91" s="67">
        <v>4.0000000000000001E-3</v>
      </c>
      <c r="AA91" s="67">
        <v>6.0999999999999999E-2</v>
      </c>
      <c r="AB91" s="21"/>
    </row>
    <row r="92" spans="4:28" x14ac:dyDescent="0.45">
      <c r="D92" s="39" t="str">
        <f t="shared" si="1"/>
        <v>Tariff summary_All the way_HV Site Specific Band 4_Unit rate 3 
p/kWh</v>
      </c>
      <c r="E92" s="19" t="s">
        <v>47</v>
      </c>
      <c r="F92" s="19" t="s">
        <v>93</v>
      </c>
      <c r="G92" s="14"/>
      <c r="H92" s="19" t="s">
        <v>92</v>
      </c>
      <c r="I92" s="20" t="s">
        <v>51</v>
      </c>
      <c r="J92" s="5"/>
      <c r="K92" s="19" t="s">
        <v>49</v>
      </c>
      <c r="L92" s="21"/>
      <c r="M92" s="21"/>
      <c r="N92" s="67">
        <v>6.3E-2</v>
      </c>
      <c r="O92" s="67">
        <v>5.8000000000000003E-2</v>
      </c>
      <c r="P92" s="67">
        <v>5.8999999999999997E-2</v>
      </c>
      <c r="Q92" s="67">
        <v>0.184</v>
      </c>
      <c r="R92" s="67">
        <v>8.9999999999999993E-3</v>
      </c>
      <c r="S92" s="67">
        <v>3.0000000000000001E-3</v>
      </c>
      <c r="T92" s="67">
        <v>6.0999999999999999E-2</v>
      </c>
      <c r="U92" s="67">
        <v>0</v>
      </c>
      <c r="V92" s="67">
        <v>4.4999999999999998E-2</v>
      </c>
      <c r="W92" s="67">
        <v>0.06</v>
      </c>
      <c r="X92" s="67">
        <v>2.5000000000000001E-2</v>
      </c>
      <c r="Y92" s="67">
        <v>1.7000000000000001E-2</v>
      </c>
      <c r="Z92" s="67">
        <v>4.0000000000000001E-3</v>
      </c>
      <c r="AA92" s="67">
        <v>6.0999999999999999E-2</v>
      </c>
      <c r="AB92" s="21"/>
    </row>
    <row r="93" spans="4:28" x14ac:dyDescent="0.45">
      <c r="D93" s="39" t="str">
        <f t="shared" si="1"/>
        <v>Tariff summary_All the way_Unmetered Supplies_Unit rate 3 
p/kWh</v>
      </c>
      <c r="E93" s="19" t="s">
        <v>47</v>
      </c>
      <c r="F93" s="19" t="s">
        <v>93</v>
      </c>
      <c r="G93" s="14"/>
      <c r="H93" s="19" t="s">
        <v>60</v>
      </c>
      <c r="I93" s="20" t="s">
        <v>51</v>
      </c>
      <c r="J93" s="5"/>
      <c r="K93" s="19" t="s">
        <v>49</v>
      </c>
      <c r="L93" s="21"/>
      <c r="M93" s="21"/>
      <c r="N93" s="67">
        <v>3.6579999999999999</v>
      </c>
      <c r="O93" s="67">
        <v>1.5009999999999999</v>
      </c>
      <c r="P93" s="67">
        <v>1.2490000000000001</v>
      </c>
      <c r="Q93" s="67">
        <v>4.2</v>
      </c>
      <c r="R93" s="67">
        <v>2.738</v>
      </c>
      <c r="S93" s="67">
        <v>2.375</v>
      </c>
      <c r="T93" s="67">
        <v>2.528</v>
      </c>
      <c r="U93" s="67">
        <v>0.124</v>
      </c>
      <c r="V93" s="67">
        <v>1.4079999999999999</v>
      </c>
      <c r="W93" s="67">
        <v>1.0369999999999999</v>
      </c>
      <c r="X93" s="67">
        <v>1.6910000000000001</v>
      </c>
      <c r="Y93" s="67">
        <v>2.0299999999999998</v>
      </c>
      <c r="Z93" s="67">
        <v>2.3109999999999999</v>
      </c>
      <c r="AA93" s="67">
        <v>2.3050000000000002</v>
      </c>
      <c r="AB93" s="21"/>
    </row>
    <row r="94" spans="4:28" x14ac:dyDescent="0.45">
      <c r="D94" s="39" t="str">
        <f t="shared" si="1"/>
        <v>Tariff summary_All the way_LV Generation Aggregated_Unit rate 3 
p/kWh</v>
      </c>
      <c r="E94" s="19" t="s">
        <v>47</v>
      </c>
      <c r="F94" s="19" t="s">
        <v>93</v>
      </c>
      <c r="G94" s="14"/>
      <c r="H94" s="19" t="s">
        <v>61</v>
      </c>
      <c r="I94" s="20" t="s">
        <v>51</v>
      </c>
      <c r="J94" s="5"/>
      <c r="K94" s="19" t="s">
        <v>49</v>
      </c>
      <c r="L94" s="21"/>
      <c r="M94" s="21"/>
      <c r="N94" s="67">
        <v>-0.13800000000000001</v>
      </c>
      <c r="O94" s="67">
        <v>-0.156</v>
      </c>
      <c r="P94" s="67">
        <v>-0.11700000000000001</v>
      </c>
      <c r="Q94" s="67">
        <v>-0.49399999999999999</v>
      </c>
      <c r="R94" s="67">
        <v>-3.6999999999999998E-2</v>
      </c>
      <c r="S94" s="67">
        <v>-1.2E-2</v>
      </c>
      <c r="T94" s="67">
        <v>-0.17499999999999999</v>
      </c>
      <c r="U94" s="67">
        <v>-0.111</v>
      </c>
      <c r="V94" s="67">
        <v>-0.112</v>
      </c>
      <c r="W94" s="67">
        <v>-0.127</v>
      </c>
      <c r="X94" s="67">
        <v>-7.4999999999999997E-2</v>
      </c>
      <c r="Y94" s="67">
        <v>-8.6999999999999994E-2</v>
      </c>
      <c r="Z94" s="67">
        <v>-2.7E-2</v>
      </c>
      <c r="AA94" s="67">
        <v>-8.8999999999999996E-2</v>
      </c>
      <c r="AB94" s="21"/>
    </row>
    <row r="95" spans="4:28" x14ac:dyDescent="0.45">
      <c r="D95" s="39" t="str">
        <f t="shared" si="1"/>
        <v>Tariff summary_All the way_LV Sub Generation Aggregated_Unit rate 3 
p/kWh</v>
      </c>
      <c r="E95" s="19" t="s">
        <v>47</v>
      </c>
      <c r="F95" s="19" t="s">
        <v>93</v>
      </c>
      <c r="G95" s="14"/>
      <c r="H95" s="19" t="s">
        <v>62</v>
      </c>
      <c r="I95" s="20" t="s">
        <v>51</v>
      </c>
      <c r="J95" s="5"/>
      <c r="K95" s="19" t="s">
        <v>49</v>
      </c>
      <c r="L95" s="21"/>
      <c r="M95" s="21"/>
      <c r="N95" s="67">
        <v>-0.11</v>
      </c>
      <c r="O95" s="67">
        <v>-0.13800000000000001</v>
      </c>
      <c r="P95" s="67">
        <v>-0.10299999999999999</v>
      </c>
      <c r="Q95" s="67">
        <v>-0.441</v>
      </c>
      <c r="R95" s="67">
        <v>-2.9000000000000001E-2</v>
      </c>
      <c r="S95" s="67">
        <v>-0.01</v>
      </c>
      <c r="T95" s="67">
        <v>-0.14899999999999999</v>
      </c>
      <c r="U95" s="67">
        <v>-9.0999999999999998E-2</v>
      </c>
      <c r="V95" s="67">
        <v>-9.5000000000000001E-2</v>
      </c>
      <c r="W95" s="67">
        <v>-0.109</v>
      </c>
      <c r="X95" s="67">
        <v>-6.4000000000000001E-2</v>
      </c>
      <c r="Y95" s="67">
        <v>-7.0000000000000007E-2</v>
      </c>
      <c r="Z95" s="67">
        <v>-2.1999999999999999E-2</v>
      </c>
      <c r="AA95" s="67">
        <v>-8.4000000000000005E-2</v>
      </c>
      <c r="AB95" s="21"/>
    </row>
    <row r="96" spans="4:28" x14ac:dyDescent="0.45">
      <c r="D96" s="39" t="str">
        <f t="shared" si="1"/>
        <v>Tariff summary_All the way_LV Generation Site Specific_Unit rate 3 
p/kWh</v>
      </c>
      <c r="E96" s="19" t="s">
        <v>47</v>
      </c>
      <c r="F96" s="19" t="s">
        <v>93</v>
      </c>
      <c r="G96" s="14"/>
      <c r="H96" s="19" t="s">
        <v>63</v>
      </c>
      <c r="I96" s="20" t="s">
        <v>51</v>
      </c>
      <c r="J96" s="5"/>
      <c r="K96" s="19" t="s">
        <v>49</v>
      </c>
      <c r="L96" s="21"/>
      <c r="M96" s="21"/>
      <c r="N96" s="67">
        <v>-0.13800000000000001</v>
      </c>
      <c r="O96" s="67">
        <v>-0.156</v>
      </c>
      <c r="P96" s="67">
        <v>-0.11700000000000001</v>
      </c>
      <c r="Q96" s="67">
        <v>-0.49399999999999999</v>
      </c>
      <c r="R96" s="67">
        <v>-3.6999999999999998E-2</v>
      </c>
      <c r="S96" s="67">
        <v>-1.2E-2</v>
      </c>
      <c r="T96" s="67">
        <v>-0.17499999999999999</v>
      </c>
      <c r="U96" s="67">
        <v>-0.111</v>
      </c>
      <c r="V96" s="67">
        <v>-0.112</v>
      </c>
      <c r="W96" s="67">
        <v>-0.127</v>
      </c>
      <c r="X96" s="67">
        <v>-7.4999999999999997E-2</v>
      </c>
      <c r="Y96" s="67">
        <v>-8.6999999999999994E-2</v>
      </c>
      <c r="Z96" s="67">
        <v>-2.7E-2</v>
      </c>
      <c r="AA96" s="67">
        <v>-8.8999999999999996E-2</v>
      </c>
      <c r="AB96" s="21"/>
    </row>
    <row r="97" spans="4:28" x14ac:dyDescent="0.45">
      <c r="D97" s="39" t="str">
        <f t="shared" si="1"/>
        <v>Tariff summary_All the way_LV Generation Site Specific no RP Charge_Unit rate 3 
p/kWh</v>
      </c>
      <c r="E97" s="19" t="s">
        <v>47</v>
      </c>
      <c r="F97" s="19" t="s">
        <v>93</v>
      </c>
      <c r="G97" s="14"/>
      <c r="H97" s="19" t="s">
        <v>64</v>
      </c>
      <c r="I97" s="20" t="s">
        <v>51</v>
      </c>
      <c r="J97" s="5"/>
      <c r="K97" s="19" t="s">
        <v>49</v>
      </c>
      <c r="L97" s="21"/>
      <c r="M97" s="21"/>
      <c r="N97" s="67">
        <v>-0.13800000000000001</v>
      </c>
      <c r="O97" s="67">
        <v>-0.156</v>
      </c>
      <c r="P97" s="67">
        <v>-0.11700000000000001</v>
      </c>
      <c r="Q97" s="67">
        <v>-0.49399999999999999</v>
      </c>
      <c r="R97" s="67">
        <v>-3.6999999999999998E-2</v>
      </c>
      <c r="S97" s="67">
        <v>-1.2E-2</v>
      </c>
      <c r="T97" s="67">
        <v>-0.17499999999999999</v>
      </c>
      <c r="U97" s="67">
        <v>-0.111</v>
      </c>
      <c r="V97" s="67">
        <v>-0.112</v>
      </c>
      <c r="W97" s="67">
        <v>-0.127</v>
      </c>
      <c r="X97" s="67">
        <v>-7.4999999999999997E-2</v>
      </c>
      <c r="Y97" s="67">
        <v>-8.6999999999999994E-2</v>
      </c>
      <c r="Z97" s="67">
        <v>-2.7E-2</v>
      </c>
      <c r="AA97" s="67">
        <v>-8.8999999999999996E-2</v>
      </c>
      <c r="AB97" s="21"/>
    </row>
    <row r="98" spans="4:28" x14ac:dyDescent="0.45">
      <c r="D98" s="39" t="str">
        <f t="shared" si="1"/>
        <v>Tariff summary_All the way_LV Sub Generation Site Specific_Unit rate 3 
p/kWh</v>
      </c>
      <c r="E98" s="19" t="s">
        <v>47</v>
      </c>
      <c r="F98" s="19" t="s">
        <v>93</v>
      </c>
      <c r="G98" s="14"/>
      <c r="H98" s="19" t="s">
        <v>65</v>
      </c>
      <c r="I98" s="20" t="s">
        <v>51</v>
      </c>
      <c r="J98" s="5"/>
      <c r="K98" s="19" t="s">
        <v>49</v>
      </c>
      <c r="L98" s="21"/>
      <c r="M98" s="21"/>
      <c r="N98" s="67">
        <v>-0.11</v>
      </c>
      <c r="O98" s="67">
        <v>-0.13800000000000001</v>
      </c>
      <c r="P98" s="67">
        <v>-0.10299999999999999</v>
      </c>
      <c r="Q98" s="67">
        <v>-0.441</v>
      </c>
      <c r="R98" s="67">
        <v>-2.9000000000000001E-2</v>
      </c>
      <c r="S98" s="67">
        <v>-0.01</v>
      </c>
      <c r="T98" s="67">
        <v>-0.14899999999999999</v>
      </c>
      <c r="U98" s="67">
        <v>-9.0999999999999998E-2</v>
      </c>
      <c r="V98" s="67">
        <v>-9.5000000000000001E-2</v>
      </c>
      <c r="W98" s="67">
        <v>-0.109</v>
      </c>
      <c r="X98" s="67">
        <v>-6.4000000000000001E-2</v>
      </c>
      <c r="Y98" s="67">
        <v>-7.0000000000000007E-2</v>
      </c>
      <c r="Z98" s="67">
        <v>-2.1999999999999999E-2</v>
      </c>
      <c r="AA98" s="67">
        <v>-8.4000000000000005E-2</v>
      </c>
      <c r="AB98" s="21"/>
    </row>
    <row r="99" spans="4:28" x14ac:dyDescent="0.45">
      <c r="D99" s="39" t="str">
        <f t="shared" si="1"/>
        <v>Tariff summary_All the way_LV Sub Generation Site Specific no RP Charge_Unit rate 3 
p/kWh</v>
      </c>
      <c r="E99" s="19" t="s">
        <v>47</v>
      </c>
      <c r="F99" s="19" t="s">
        <v>93</v>
      </c>
      <c r="G99" s="14"/>
      <c r="H99" s="19" t="s">
        <v>66</v>
      </c>
      <c r="I99" s="20" t="s">
        <v>51</v>
      </c>
      <c r="J99" s="5"/>
      <c r="K99" s="19" t="s">
        <v>49</v>
      </c>
      <c r="L99" s="21"/>
      <c r="M99" s="21"/>
      <c r="N99" s="67">
        <v>-0.11</v>
      </c>
      <c r="O99" s="67">
        <v>-0.13800000000000001</v>
      </c>
      <c r="P99" s="67">
        <v>-0.10299999999999999</v>
      </c>
      <c r="Q99" s="67">
        <v>-0.441</v>
      </c>
      <c r="R99" s="67">
        <v>-2.9000000000000001E-2</v>
      </c>
      <c r="S99" s="67">
        <v>-0.01</v>
      </c>
      <c r="T99" s="67">
        <v>-0.14899999999999999</v>
      </c>
      <c r="U99" s="67">
        <v>-9.0999999999999998E-2</v>
      </c>
      <c r="V99" s="67">
        <v>-9.5000000000000001E-2</v>
      </c>
      <c r="W99" s="67">
        <v>-0.109</v>
      </c>
      <c r="X99" s="67">
        <v>-6.4000000000000001E-2</v>
      </c>
      <c r="Y99" s="67">
        <v>-7.0000000000000007E-2</v>
      </c>
      <c r="Z99" s="67">
        <v>-2.1999999999999999E-2</v>
      </c>
      <c r="AA99" s="67">
        <v>-8.4000000000000005E-2</v>
      </c>
      <c r="AB99" s="21"/>
    </row>
    <row r="100" spans="4:28" x14ac:dyDescent="0.45">
      <c r="D100" s="39" t="str">
        <f t="shared" si="1"/>
        <v>Tariff summary_All the way_HV Generation Site Specific_Unit rate 3 
p/kWh</v>
      </c>
      <c r="E100" s="19" t="s">
        <v>47</v>
      </c>
      <c r="F100" s="19" t="s">
        <v>93</v>
      </c>
      <c r="G100" s="14"/>
      <c r="H100" s="19" t="s">
        <v>67</v>
      </c>
      <c r="I100" s="20" t="s">
        <v>51</v>
      </c>
      <c r="J100" s="5"/>
      <c r="K100" s="19" t="s">
        <v>49</v>
      </c>
      <c r="L100" s="21"/>
      <c r="M100" s="21"/>
      <c r="N100" s="67">
        <v>-7.5999999999999998E-2</v>
      </c>
      <c r="O100" s="67">
        <v>-7.5999999999999998E-2</v>
      </c>
      <c r="P100" s="67">
        <v>-7.1999999999999995E-2</v>
      </c>
      <c r="Q100" s="67">
        <v>-0.223</v>
      </c>
      <c r="R100" s="67">
        <v>-1.2999999999999999E-2</v>
      </c>
      <c r="S100" s="67">
        <v>-4.0000000000000001E-3</v>
      </c>
      <c r="T100" s="67">
        <v>-7.4999999999999997E-2</v>
      </c>
      <c r="U100" s="67">
        <v>-3.5000000000000003E-2</v>
      </c>
      <c r="V100" s="67">
        <v>-5.5E-2</v>
      </c>
      <c r="W100" s="67">
        <v>-7.0000000000000007E-2</v>
      </c>
      <c r="X100" s="67">
        <v>-3.6999999999999998E-2</v>
      </c>
      <c r="Y100" s="67">
        <v>-0.03</v>
      </c>
      <c r="Z100" s="67">
        <v>-7.0000000000000001E-3</v>
      </c>
      <c r="AA100" s="67">
        <v>-6.4000000000000001E-2</v>
      </c>
      <c r="AB100" s="21"/>
    </row>
    <row r="101" spans="4:28" x14ac:dyDescent="0.45">
      <c r="D101" s="39" t="str">
        <f t="shared" si="1"/>
        <v>Tariff summary_All the way_HV Generation Site Specific no RP Charge_Unit rate 3 
p/kWh</v>
      </c>
      <c r="E101" s="19" t="s">
        <v>47</v>
      </c>
      <c r="F101" s="19" t="s">
        <v>93</v>
      </c>
      <c r="G101" s="14"/>
      <c r="H101" s="19" t="s">
        <v>68</v>
      </c>
      <c r="I101" s="20" t="s">
        <v>51</v>
      </c>
      <c r="J101" s="5"/>
      <c r="K101" s="19" t="s">
        <v>49</v>
      </c>
      <c r="L101" s="21"/>
      <c r="M101" s="21"/>
      <c r="N101" s="67">
        <v>-7.5999999999999998E-2</v>
      </c>
      <c r="O101" s="67">
        <v>-7.5999999999999998E-2</v>
      </c>
      <c r="P101" s="67">
        <v>-7.1999999999999995E-2</v>
      </c>
      <c r="Q101" s="67">
        <v>-0.223</v>
      </c>
      <c r="R101" s="67">
        <v>-1.2999999999999999E-2</v>
      </c>
      <c r="S101" s="67">
        <v>-4.0000000000000001E-3</v>
      </c>
      <c r="T101" s="67">
        <v>-7.4999999999999997E-2</v>
      </c>
      <c r="U101" s="67">
        <v>-3.5000000000000003E-2</v>
      </c>
      <c r="V101" s="67">
        <v>-5.5E-2</v>
      </c>
      <c r="W101" s="67">
        <v>-7.0000000000000007E-2</v>
      </c>
      <c r="X101" s="67">
        <v>-3.6999999999999998E-2</v>
      </c>
      <c r="Y101" s="67">
        <v>-0.03</v>
      </c>
      <c r="Z101" s="67">
        <v>-7.0000000000000001E-3</v>
      </c>
      <c r="AA101" s="67">
        <v>-6.4000000000000001E-2</v>
      </c>
      <c r="AB101" s="21"/>
    </row>
    <row r="102" spans="4:28" x14ac:dyDescent="0.45">
      <c r="D102" s="39" t="str">
        <f t="shared" si="1"/>
        <v>Tariff summary_All the way_Domestic Aggregated or CT with Residual_Fixed charge 
p/MPAN/day</v>
      </c>
      <c r="E102" s="19" t="s">
        <v>47</v>
      </c>
      <c r="F102" s="19" t="s">
        <v>93</v>
      </c>
      <c r="G102" s="14"/>
      <c r="H102" s="16" t="s">
        <v>126</v>
      </c>
      <c r="I102" s="18" t="s">
        <v>52</v>
      </c>
      <c r="J102" s="5"/>
      <c r="K102" s="19" t="s">
        <v>49</v>
      </c>
      <c r="L102" s="21"/>
      <c r="M102" s="21"/>
      <c r="N102" s="67">
        <v>14.89</v>
      </c>
      <c r="O102" s="67">
        <v>17.57</v>
      </c>
      <c r="P102" s="67">
        <v>16.21</v>
      </c>
      <c r="Q102" s="67">
        <v>19.260000000000002</v>
      </c>
      <c r="R102" s="67">
        <v>10.69</v>
      </c>
      <c r="S102" s="67">
        <v>21.93</v>
      </c>
      <c r="T102" s="67">
        <v>21.99</v>
      </c>
      <c r="U102" s="67">
        <v>0</v>
      </c>
      <c r="V102" s="67">
        <v>8.4499999999999993</v>
      </c>
      <c r="W102" s="67">
        <v>5.19</v>
      </c>
      <c r="X102" s="67">
        <v>11.38</v>
      </c>
      <c r="Y102" s="67">
        <v>14.74</v>
      </c>
      <c r="Z102" s="67">
        <v>18.68</v>
      </c>
      <c r="AA102" s="67">
        <v>14.54</v>
      </c>
      <c r="AB102" s="21"/>
    </row>
    <row r="103" spans="4:28" x14ac:dyDescent="0.45">
      <c r="D103" s="39" t="str">
        <f t="shared" si="1"/>
        <v>Tariff summary_All the way_Domestic Aggregated or CT (Related MPAN)_Fixed charge 
p/MPAN/day</v>
      </c>
      <c r="E103" s="19" t="s">
        <v>47</v>
      </c>
      <c r="F103" s="19" t="s">
        <v>93</v>
      </c>
      <c r="G103" s="14"/>
      <c r="H103" s="19" t="s">
        <v>127</v>
      </c>
      <c r="I103" s="20" t="s">
        <v>52</v>
      </c>
      <c r="J103" s="5"/>
      <c r="K103" s="19" t="s">
        <v>49</v>
      </c>
      <c r="L103" s="21"/>
      <c r="M103" s="21"/>
      <c r="N103" s="67">
        <v>0</v>
      </c>
      <c r="O103" s="67">
        <v>0</v>
      </c>
      <c r="P103" s="67">
        <v>0</v>
      </c>
      <c r="Q103" s="67">
        <v>0</v>
      </c>
      <c r="R103" s="67">
        <v>0</v>
      </c>
      <c r="S103" s="67">
        <v>0</v>
      </c>
      <c r="T103" s="67">
        <v>0</v>
      </c>
      <c r="U103" s="67">
        <v>0</v>
      </c>
      <c r="V103" s="67">
        <v>0</v>
      </c>
      <c r="W103" s="67">
        <v>0</v>
      </c>
      <c r="X103" s="67">
        <v>0</v>
      </c>
      <c r="Y103" s="67">
        <v>0</v>
      </c>
      <c r="Z103" s="67">
        <v>0</v>
      </c>
      <c r="AA103" s="67">
        <v>0</v>
      </c>
      <c r="AB103" s="21"/>
    </row>
    <row r="104" spans="4:28" x14ac:dyDescent="0.45">
      <c r="D104" s="39" t="str">
        <f t="shared" si="1"/>
        <v>Tariff summary_All the way_Non-Domestic Aggregated or CT No Residual_Fixed charge 
p/MPAN/day</v>
      </c>
      <c r="E104" s="19" t="s">
        <v>47</v>
      </c>
      <c r="F104" s="19" t="s">
        <v>93</v>
      </c>
      <c r="G104" s="14"/>
      <c r="H104" s="19" t="s">
        <v>128</v>
      </c>
      <c r="I104" s="20" t="s">
        <v>52</v>
      </c>
      <c r="J104" s="5"/>
      <c r="K104" s="19" t="s">
        <v>49</v>
      </c>
      <c r="L104" s="21"/>
      <c r="M104" s="21"/>
      <c r="N104" s="67">
        <v>5.63</v>
      </c>
      <c r="O104" s="67">
        <v>7.27</v>
      </c>
      <c r="P104" s="67">
        <v>7.11</v>
      </c>
      <c r="Q104" s="67">
        <v>13.32</v>
      </c>
      <c r="R104" s="67">
        <v>8.15</v>
      </c>
      <c r="S104" s="67">
        <v>6.22</v>
      </c>
      <c r="T104" s="67">
        <v>6.03</v>
      </c>
      <c r="U104" s="67">
        <v>3.45</v>
      </c>
      <c r="V104" s="67">
        <v>4.41</v>
      </c>
      <c r="W104" s="67">
        <v>4.41</v>
      </c>
      <c r="X104" s="67">
        <v>8.74</v>
      </c>
      <c r="Y104" s="67">
        <v>10.41</v>
      </c>
      <c r="Z104" s="67">
        <v>12.19</v>
      </c>
      <c r="AA104" s="67">
        <v>12.14</v>
      </c>
      <c r="AB104" s="21"/>
    </row>
    <row r="105" spans="4:28" x14ac:dyDescent="0.45">
      <c r="D105" s="39" t="str">
        <f t="shared" si="1"/>
        <v>Tariff summary_All the way_Non-Domestic Aggregated or CT Band 1_Fixed charge 
p/MPAN/day</v>
      </c>
      <c r="E105" s="19" t="s">
        <v>47</v>
      </c>
      <c r="F105" s="19" t="s">
        <v>93</v>
      </c>
      <c r="G105" s="14"/>
      <c r="H105" s="19" t="s">
        <v>129</v>
      </c>
      <c r="I105" s="20" t="s">
        <v>52</v>
      </c>
      <c r="J105" s="5"/>
      <c r="K105" s="19" t="s">
        <v>49</v>
      </c>
      <c r="L105" s="21"/>
      <c r="M105" s="21"/>
      <c r="N105" s="67">
        <v>8.73</v>
      </c>
      <c r="O105" s="67">
        <v>12.34</v>
      </c>
      <c r="P105" s="67">
        <v>11.49</v>
      </c>
      <c r="Q105" s="67">
        <v>19.350000000000001</v>
      </c>
      <c r="R105" s="67">
        <v>11.38</v>
      </c>
      <c r="S105" s="67">
        <v>25.15</v>
      </c>
      <c r="T105" s="67">
        <v>23.33</v>
      </c>
      <c r="U105" s="67">
        <v>1.05</v>
      </c>
      <c r="V105" s="67">
        <v>6.01</v>
      </c>
      <c r="W105" s="67">
        <v>4.7</v>
      </c>
      <c r="X105" s="67">
        <v>11.82</v>
      </c>
      <c r="Y105" s="67">
        <v>14.31</v>
      </c>
      <c r="Z105" s="67">
        <v>17.079999999999998</v>
      </c>
      <c r="AA105" s="67">
        <v>16.11</v>
      </c>
      <c r="AB105" s="21"/>
    </row>
    <row r="106" spans="4:28" x14ac:dyDescent="0.45">
      <c r="D106" s="39" t="str">
        <f t="shared" si="1"/>
        <v>Tariff summary_All the way_Non-Domestic Aggregated or CT Band 2_Fixed charge 
p/MPAN/day</v>
      </c>
      <c r="E106" s="19" t="s">
        <v>47</v>
      </c>
      <c r="F106" s="19" t="s">
        <v>93</v>
      </c>
      <c r="G106" s="14"/>
      <c r="H106" s="19" t="s">
        <v>130</v>
      </c>
      <c r="I106" s="20" t="s">
        <v>52</v>
      </c>
      <c r="J106" s="5"/>
      <c r="K106" s="19" t="s">
        <v>49</v>
      </c>
      <c r="L106" s="21"/>
      <c r="M106" s="21"/>
      <c r="N106" s="67">
        <v>20.94</v>
      </c>
      <c r="O106" s="67">
        <v>34.01</v>
      </c>
      <c r="P106" s="67">
        <v>29.1</v>
      </c>
      <c r="Q106" s="67">
        <v>31.61</v>
      </c>
      <c r="R106" s="67">
        <v>18.739999999999998</v>
      </c>
      <c r="S106" s="67">
        <v>54.2</v>
      </c>
      <c r="T106" s="67">
        <v>49.71</v>
      </c>
      <c r="U106" s="67">
        <v>0</v>
      </c>
      <c r="V106" s="67">
        <v>14.11</v>
      </c>
      <c r="W106" s="67">
        <v>6.04</v>
      </c>
      <c r="X106" s="67">
        <v>23.34</v>
      </c>
      <c r="Y106" s="67">
        <v>29.82</v>
      </c>
      <c r="Z106" s="67">
        <v>38.159999999999997</v>
      </c>
      <c r="AA106" s="67">
        <v>31.78</v>
      </c>
      <c r="AB106" s="21"/>
    </row>
    <row r="107" spans="4:28" x14ac:dyDescent="0.45">
      <c r="D107" s="39" t="str">
        <f t="shared" si="1"/>
        <v>Tariff summary_All the way_Non-Domestic Aggregated or CT Band 3_Fixed charge 
p/MPAN/day</v>
      </c>
      <c r="E107" s="19" t="s">
        <v>47</v>
      </c>
      <c r="F107" s="19" t="s">
        <v>93</v>
      </c>
      <c r="G107" s="14"/>
      <c r="H107" s="19" t="s">
        <v>131</v>
      </c>
      <c r="I107" s="20" t="s">
        <v>52</v>
      </c>
      <c r="J107" s="5"/>
      <c r="K107" s="19" t="s">
        <v>49</v>
      </c>
      <c r="L107" s="21"/>
      <c r="M107" s="21"/>
      <c r="N107" s="67">
        <v>43.57</v>
      </c>
      <c r="O107" s="67">
        <v>73.77</v>
      </c>
      <c r="P107" s="67">
        <v>62</v>
      </c>
      <c r="Q107" s="67">
        <v>49.66</v>
      </c>
      <c r="R107" s="67">
        <v>32.15</v>
      </c>
      <c r="S107" s="67">
        <v>113.18</v>
      </c>
      <c r="T107" s="67">
        <v>103.35</v>
      </c>
      <c r="U107" s="67">
        <v>0</v>
      </c>
      <c r="V107" s="67">
        <v>28.43</v>
      </c>
      <c r="W107" s="67">
        <v>8.4700000000000006</v>
      </c>
      <c r="X107" s="67">
        <v>44.71</v>
      </c>
      <c r="Y107" s="67">
        <v>56.8</v>
      </c>
      <c r="Z107" s="67">
        <v>73.45</v>
      </c>
      <c r="AA107" s="67">
        <v>59.98</v>
      </c>
      <c r="AB107" s="21"/>
    </row>
    <row r="108" spans="4:28" x14ac:dyDescent="0.45">
      <c r="D108" s="39" t="str">
        <f t="shared" si="1"/>
        <v>Tariff summary_All the way_Non-Domestic Aggregated or CT Band 4_Fixed charge 
p/MPAN/day</v>
      </c>
      <c r="E108" s="19" t="s">
        <v>47</v>
      </c>
      <c r="F108" s="19" t="s">
        <v>93</v>
      </c>
      <c r="G108" s="14"/>
      <c r="H108" s="19" t="s">
        <v>132</v>
      </c>
      <c r="I108" s="20" t="s">
        <v>52</v>
      </c>
      <c r="J108" s="5"/>
      <c r="K108" s="19" t="s">
        <v>49</v>
      </c>
      <c r="L108" s="21"/>
      <c r="M108" s="21"/>
      <c r="N108" s="67">
        <v>123.8</v>
      </c>
      <c r="O108" s="67">
        <v>208.46</v>
      </c>
      <c r="P108" s="67">
        <v>179.86</v>
      </c>
      <c r="Q108" s="67">
        <v>109.22</v>
      </c>
      <c r="R108" s="67">
        <v>73.44</v>
      </c>
      <c r="S108" s="67">
        <v>323.14999999999998</v>
      </c>
      <c r="T108" s="67">
        <v>330.46</v>
      </c>
      <c r="U108" s="67">
        <v>0</v>
      </c>
      <c r="V108" s="67">
        <v>74.680000000000007</v>
      </c>
      <c r="W108" s="67">
        <v>16.95</v>
      </c>
      <c r="X108" s="67">
        <v>123.23</v>
      </c>
      <c r="Y108" s="67">
        <v>164.03</v>
      </c>
      <c r="Z108" s="67">
        <v>213.58</v>
      </c>
      <c r="AA108" s="67">
        <v>165.09</v>
      </c>
      <c r="AB108" s="21"/>
    </row>
    <row r="109" spans="4:28" x14ac:dyDescent="0.45">
      <c r="D109" s="39" t="str">
        <f t="shared" si="1"/>
        <v>Tariff summary_All the way_Non-Domestic Aggregated or CT (Related MPAN)_Fixed charge 
p/MPAN/day</v>
      </c>
      <c r="E109" s="19" t="s">
        <v>47</v>
      </c>
      <c r="F109" s="19" t="s">
        <v>93</v>
      </c>
      <c r="G109" s="14"/>
      <c r="H109" s="19" t="s">
        <v>133</v>
      </c>
      <c r="I109" s="20" t="s">
        <v>52</v>
      </c>
      <c r="J109" s="5"/>
      <c r="K109" s="19" t="s">
        <v>49</v>
      </c>
      <c r="L109" s="21"/>
      <c r="M109" s="21"/>
      <c r="N109" s="67">
        <v>0</v>
      </c>
      <c r="O109" s="67">
        <v>0</v>
      </c>
      <c r="P109" s="67">
        <v>0</v>
      </c>
      <c r="Q109" s="67">
        <v>0</v>
      </c>
      <c r="R109" s="67">
        <v>0</v>
      </c>
      <c r="S109" s="67">
        <v>0</v>
      </c>
      <c r="T109" s="67">
        <v>0</v>
      </c>
      <c r="U109" s="67">
        <v>0</v>
      </c>
      <c r="V109" s="67">
        <v>0</v>
      </c>
      <c r="W109" s="67">
        <v>0</v>
      </c>
      <c r="X109" s="67">
        <v>0</v>
      </c>
      <c r="Y109" s="67">
        <v>0</v>
      </c>
      <c r="Z109" s="67">
        <v>0</v>
      </c>
      <c r="AA109" s="67">
        <v>0</v>
      </c>
      <c r="AB109" s="21"/>
    </row>
    <row r="110" spans="4:28" x14ac:dyDescent="0.45">
      <c r="D110" s="39" t="str">
        <f t="shared" si="1"/>
        <v>Tariff summary_All the way_LV Site Specific No Residual_Fixed charge 
p/MPAN/day</v>
      </c>
      <c r="E110" s="19" t="s">
        <v>47</v>
      </c>
      <c r="F110" s="19" t="s">
        <v>93</v>
      </c>
      <c r="G110" s="14"/>
      <c r="H110" s="19" t="s">
        <v>78</v>
      </c>
      <c r="I110" s="20" t="s">
        <v>52</v>
      </c>
      <c r="J110" s="5"/>
      <c r="K110" s="19" t="s">
        <v>49</v>
      </c>
      <c r="L110" s="21"/>
      <c r="M110" s="21"/>
      <c r="N110" s="67">
        <v>22.55</v>
      </c>
      <c r="O110" s="67">
        <v>14.29</v>
      </c>
      <c r="P110" s="67">
        <v>15.07</v>
      </c>
      <c r="Q110" s="67">
        <v>33.32</v>
      </c>
      <c r="R110" s="67">
        <v>17.27</v>
      </c>
      <c r="S110" s="67">
        <v>24.24</v>
      </c>
      <c r="T110" s="67">
        <v>23.71</v>
      </c>
      <c r="U110" s="67">
        <v>9.69</v>
      </c>
      <c r="V110" s="67">
        <v>14.14</v>
      </c>
      <c r="W110" s="67">
        <v>13</v>
      </c>
      <c r="X110" s="67">
        <v>13.2</v>
      </c>
      <c r="Y110" s="67">
        <v>14.32</v>
      </c>
      <c r="Z110" s="67">
        <v>16.3</v>
      </c>
      <c r="AA110" s="67">
        <v>18.170000000000002</v>
      </c>
      <c r="AB110" s="21"/>
    </row>
    <row r="111" spans="4:28" x14ac:dyDescent="0.45">
      <c r="D111" s="39" t="str">
        <f t="shared" si="1"/>
        <v>Tariff summary_All the way_LV Site Specific Band 1_Fixed charge 
p/MPAN/day</v>
      </c>
      <c r="E111" s="19" t="s">
        <v>47</v>
      </c>
      <c r="F111" s="19" t="s">
        <v>93</v>
      </c>
      <c r="G111" s="14"/>
      <c r="H111" s="19" t="s">
        <v>79</v>
      </c>
      <c r="I111" s="20" t="s">
        <v>52</v>
      </c>
      <c r="J111" s="5"/>
      <c r="K111" s="19" t="s">
        <v>49</v>
      </c>
      <c r="L111" s="21"/>
      <c r="M111" s="21"/>
      <c r="N111" s="67">
        <v>177.91</v>
      </c>
      <c r="O111" s="67">
        <v>308.26</v>
      </c>
      <c r="P111" s="67">
        <v>270.07</v>
      </c>
      <c r="Q111" s="67">
        <v>246.3</v>
      </c>
      <c r="R111" s="67">
        <v>137.04</v>
      </c>
      <c r="S111" s="67">
        <v>592.63</v>
      </c>
      <c r="T111" s="67">
        <v>518.69000000000005</v>
      </c>
      <c r="U111" s="67">
        <v>2.14</v>
      </c>
      <c r="V111" s="67">
        <v>133.24</v>
      </c>
      <c r="W111" s="67">
        <v>32.42</v>
      </c>
      <c r="X111" s="67">
        <v>208.58</v>
      </c>
      <c r="Y111" s="67">
        <v>268.51</v>
      </c>
      <c r="Z111" s="67">
        <v>337.23</v>
      </c>
      <c r="AA111" s="67">
        <v>263.5</v>
      </c>
      <c r="AB111" s="21"/>
    </row>
    <row r="112" spans="4:28" x14ac:dyDescent="0.45">
      <c r="D112" s="39" t="str">
        <f t="shared" si="1"/>
        <v>Tariff summary_All the way_LV Site Specific Band 2_Fixed charge 
p/MPAN/day</v>
      </c>
      <c r="E112" s="19" t="s">
        <v>47</v>
      </c>
      <c r="F112" s="19" t="s">
        <v>93</v>
      </c>
      <c r="G112" s="14"/>
      <c r="H112" s="19" t="s">
        <v>80</v>
      </c>
      <c r="I112" s="20" t="s">
        <v>52</v>
      </c>
      <c r="J112" s="5"/>
      <c r="K112" s="19" t="s">
        <v>49</v>
      </c>
      <c r="L112" s="21"/>
      <c r="M112" s="21"/>
      <c r="N112" s="67">
        <v>409.96</v>
      </c>
      <c r="O112" s="67">
        <v>681.82</v>
      </c>
      <c r="P112" s="67">
        <v>534.65</v>
      </c>
      <c r="Q112" s="67">
        <v>420.38</v>
      </c>
      <c r="R112" s="67">
        <v>239.9</v>
      </c>
      <c r="S112" s="67">
        <v>1028.08</v>
      </c>
      <c r="T112" s="67">
        <v>1027.6199999999999</v>
      </c>
      <c r="U112" s="67">
        <v>2.14</v>
      </c>
      <c r="V112" s="67">
        <v>214.83</v>
      </c>
      <c r="W112" s="67">
        <v>42.07</v>
      </c>
      <c r="X112" s="67">
        <v>357.56</v>
      </c>
      <c r="Y112" s="67">
        <v>491.62</v>
      </c>
      <c r="Z112" s="67">
        <v>615.73</v>
      </c>
      <c r="AA112" s="67">
        <v>509.48</v>
      </c>
      <c r="AB112" s="21"/>
    </row>
    <row r="113" spans="4:28" x14ac:dyDescent="0.45">
      <c r="D113" s="39" t="str">
        <f t="shared" si="1"/>
        <v>Tariff summary_All the way_LV Site Specific Band 3_Fixed charge 
p/MPAN/day</v>
      </c>
      <c r="E113" s="19" t="s">
        <v>47</v>
      </c>
      <c r="F113" s="19" t="s">
        <v>93</v>
      </c>
      <c r="G113" s="14"/>
      <c r="H113" s="19" t="s">
        <v>81</v>
      </c>
      <c r="I113" s="20" t="s">
        <v>52</v>
      </c>
      <c r="J113" s="5"/>
      <c r="K113" s="19" t="s">
        <v>49</v>
      </c>
      <c r="L113" s="21"/>
      <c r="M113" s="21"/>
      <c r="N113" s="67">
        <v>654.44000000000005</v>
      </c>
      <c r="O113" s="67">
        <v>1039.06</v>
      </c>
      <c r="P113" s="67">
        <v>841.09</v>
      </c>
      <c r="Q113" s="67">
        <v>677.82</v>
      </c>
      <c r="R113" s="67">
        <v>361.82</v>
      </c>
      <c r="S113" s="67">
        <v>1731.49</v>
      </c>
      <c r="T113" s="67">
        <v>1616.07</v>
      </c>
      <c r="U113" s="67">
        <v>2.14</v>
      </c>
      <c r="V113" s="67">
        <v>341.87</v>
      </c>
      <c r="W113" s="67">
        <v>62.48</v>
      </c>
      <c r="X113" s="67">
        <v>567.94000000000005</v>
      </c>
      <c r="Y113" s="67">
        <v>773.3</v>
      </c>
      <c r="Z113" s="67">
        <v>943.33</v>
      </c>
      <c r="AA113" s="67">
        <v>822.01</v>
      </c>
      <c r="AB113" s="21"/>
    </row>
    <row r="114" spans="4:28" x14ac:dyDescent="0.45">
      <c r="D114" s="39" t="str">
        <f t="shared" si="1"/>
        <v>Tariff summary_All the way_LV Site Specific Band 4_Fixed charge 
p/MPAN/day</v>
      </c>
      <c r="E114" s="19" t="s">
        <v>47</v>
      </c>
      <c r="F114" s="19" t="s">
        <v>93</v>
      </c>
      <c r="G114" s="14"/>
      <c r="H114" s="19" t="s">
        <v>82</v>
      </c>
      <c r="I114" s="20" t="s">
        <v>52</v>
      </c>
      <c r="J114" s="5"/>
      <c r="K114" s="19" t="s">
        <v>49</v>
      </c>
      <c r="L114" s="21"/>
      <c r="M114" s="21"/>
      <c r="N114" s="67">
        <v>1349.19</v>
      </c>
      <c r="O114" s="67">
        <v>2657.75</v>
      </c>
      <c r="P114" s="67">
        <v>1654.31</v>
      </c>
      <c r="Q114" s="67">
        <v>1523.55</v>
      </c>
      <c r="R114" s="67">
        <v>898.33</v>
      </c>
      <c r="S114" s="67">
        <v>3603.36</v>
      </c>
      <c r="T114" s="67">
        <v>3677.14</v>
      </c>
      <c r="U114" s="67">
        <v>2.14</v>
      </c>
      <c r="V114" s="67">
        <v>743.52</v>
      </c>
      <c r="W114" s="67">
        <v>119.19</v>
      </c>
      <c r="X114" s="67">
        <v>1144.0999999999999</v>
      </c>
      <c r="Y114" s="67">
        <v>1331.62</v>
      </c>
      <c r="Z114" s="67">
        <v>2012</v>
      </c>
      <c r="AA114" s="67">
        <v>1930.64</v>
      </c>
      <c r="AB114" s="21"/>
    </row>
    <row r="115" spans="4:28" x14ac:dyDescent="0.45">
      <c r="D115" s="39" t="str">
        <f t="shared" si="1"/>
        <v>Tariff summary_All the way_LV Sub Site Specific No Residual_Fixed charge 
p/MPAN/day</v>
      </c>
      <c r="E115" s="19" t="s">
        <v>47</v>
      </c>
      <c r="F115" s="19" t="s">
        <v>93</v>
      </c>
      <c r="G115" s="14"/>
      <c r="H115" s="19" t="s">
        <v>83</v>
      </c>
      <c r="I115" s="20" t="s">
        <v>52</v>
      </c>
      <c r="J115" s="5"/>
      <c r="K115" s="19" t="s">
        <v>49</v>
      </c>
      <c r="L115" s="21"/>
      <c r="M115" s="21"/>
      <c r="N115" s="67">
        <v>72.52</v>
      </c>
      <c r="O115" s="67">
        <v>14.29</v>
      </c>
      <c r="P115" s="67">
        <v>15.07</v>
      </c>
      <c r="Q115" s="67">
        <v>89.59</v>
      </c>
      <c r="R115" s="67">
        <v>40.26</v>
      </c>
      <c r="S115" s="67">
        <v>8.66</v>
      </c>
      <c r="T115" s="67">
        <v>8.49</v>
      </c>
      <c r="U115" s="67">
        <v>7.56</v>
      </c>
      <c r="V115" s="67">
        <v>11.03</v>
      </c>
      <c r="W115" s="67">
        <v>10.130000000000001</v>
      </c>
      <c r="X115" s="67">
        <v>10.35</v>
      </c>
      <c r="Y115" s="67">
        <v>11.22</v>
      </c>
      <c r="Z115" s="67">
        <v>12.79</v>
      </c>
      <c r="AA115" s="67">
        <v>14.23</v>
      </c>
      <c r="AB115" s="21"/>
    </row>
    <row r="116" spans="4:28" x14ac:dyDescent="0.45">
      <c r="D116" s="39" t="str">
        <f t="shared" si="1"/>
        <v>Tariff summary_All the way_LV Sub Site Specific Band 1_Fixed charge 
p/MPAN/day</v>
      </c>
      <c r="E116" s="19" t="s">
        <v>47</v>
      </c>
      <c r="F116" s="19" t="s">
        <v>93</v>
      </c>
      <c r="G116" s="14"/>
      <c r="H116" s="19" t="s">
        <v>84</v>
      </c>
      <c r="I116" s="20" t="s">
        <v>52</v>
      </c>
      <c r="J116" s="5"/>
      <c r="K116" s="19" t="s">
        <v>49</v>
      </c>
      <c r="L116" s="21"/>
      <c r="M116" s="21"/>
      <c r="N116" s="67">
        <v>227.89</v>
      </c>
      <c r="O116" s="67">
        <v>308.26</v>
      </c>
      <c r="P116" s="67">
        <v>270.07</v>
      </c>
      <c r="Q116" s="67">
        <v>302.57</v>
      </c>
      <c r="R116" s="67">
        <v>160.04</v>
      </c>
      <c r="S116" s="67">
        <v>577.04</v>
      </c>
      <c r="T116" s="67">
        <v>503.47</v>
      </c>
      <c r="U116" s="67">
        <v>0</v>
      </c>
      <c r="V116" s="67">
        <v>130.13</v>
      </c>
      <c r="W116" s="67">
        <v>29.55</v>
      </c>
      <c r="X116" s="67">
        <v>205.73</v>
      </c>
      <c r="Y116" s="67">
        <v>265.39999999999998</v>
      </c>
      <c r="Z116" s="67">
        <v>333.71</v>
      </c>
      <c r="AA116" s="67">
        <v>259.55</v>
      </c>
      <c r="AB116" s="21"/>
    </row>
    <row r="117" spans="4:28" x14ac:dyDescent="0.45">
      <c r="D117" s="39" t="str">
        <f t="shared" si="1"/>
        <v>Tariff summary_All the way_LV Sub Site Specific Band 2_Fixed charge 
p/MPAN/day</v>
      </c>
      <c r="E117" s="19" t="s">
        <v>47</v>
      </c>
      <c r="F117" s="19" t="s">
        <v>93</v>
      </c>
      <c r="G117" s="14"/>
      <c r="H117" s="19" t="s">
        <v>85</v>
      </c>
      <c r="I117" s="20" t="s">
        <v>52</v>
      </c>
      <c r="J117" s="5"/>
      <c r="K117" s="19" t="s">
        <v>49</v>
      </c>
      <c r="L117" s="21"/>
      <c r="M117" s="21"/>
      <c r="N117" s="67">
        <v>459.94</v>
      </c>
      <c r="O117" s="67">
        <v>681.82</v>
      </c>
      <c r="P117" s="67">
        <v>534.65</v>
      </c>
      <c r="Q117" s="67">
        <v>476.65</v>
      </c>
      <c r="R117" s="67">
        <v>262.89999999999998</v>
      </c>
      <c r="S117" s="67">
        <v>1012.49</v>
      </c>
      <c r="T117" s="67">
        <v>1012.4</v>
      </c>
      <c r="U117" s="67">
        <v>0</v>
      </c>
      <c r="V117" s="67">
        <v>211.71</v>
      </c>
      <c r="W117" s="67">
        <v>39.200000000000003</v>
      </c>
      <c r="X117" s="67">
        <v>354.72</v>
      </c>
      <c r="Y117" s="67">
        <v>488.52</v>
      </c>
      <c r="Z117" s="67">
        <v>612.21</v>
      </c>
      <c r="AA117" s="67">
        <v>505.54</v>
      </c>
      <c r="AB117" s="21"/>
    </row>
    <row r="118" spans="4:28" x14ac:dyDescent="0.45">
      <c r="D118" s="39" t="str">
        <f t="shared" si="1"/>
        <v>Tariff summary_All the way_LV Sub Site Specific Band 3_Fixed charge 
p/MPAN/day</v>
      </c>
      <c r="E118" s="19" t="s">
        <v>47</v>
      </c>
      <c r="F118" s="19" t="s">
        <v>93</v>
      </c>
      <c r="G118" s="14"/>
      <c r="H118" s="19" t="s">
        <v>86</v>
      </c>
      <c r="I118" s="20" t="s">
        <v>52</v>
      </c>
      <c r="J118" s="5"/>
      <c r="K118" s="12" t="s">
        <v>49</v>
      </c>
      <c r="L118" s="26"/>
      <c r="M118" s="26"/>
      <c r="N118" s="67">
        <v>704.41</v>
      </c>
      <c r="O118" s="67">
        <v>1039.06</v>
      </c>
      <c r="P118" s="67">
        <v>841.09</v>
      </c>
      <c r="Q118" s="67">
        <v>734.08</v>
      </c>
      <c r="R118" s="67">
        <v>384.81</v>
      </c>
      <c r="S118" s="67">
        <v>1715.9</v>
      </c>
      <c r="T118" s="67">
        <v>1600.85</v>
      </c>
      <c r="U118" s="67">
        <v>0</v>
      </c>
      <c r="V118" s="67">
        <v>338.75</v>
      </c>
      <c r="W118" s="67">
        <v>59.6</v>
      </c>
      <c r="X118" s="67">
        <v>565.09</v>
      </c>
      <c r="Y118" s="67">
        <v>770.19</v>
      </c>
      <c r="Z118" s="67">
        <v>939.81</v>
      </c>
      <c r="AA118" s="67">
        <v>818.06</v>
      </c>
      <c r="AB118" s="26"/>
    </row>
    <row r="119" spans="4:28" x14ac:dyDescent="0.45">
      <c r="D119" s="39" t="str">
        <f t="shared" si="1"/>
        <v>Tariff summary_All the way_LV Sub Site Specific Band 4_Fixed charge 
p/MPAN/day</v>
      </c>
      <c r="E119" s="19" t="s">
        <v>47</v>
      </c>
      <c r="F119" s="19" t="s">
        <v>93</v>
      </c>
      <c r="G119" s="14"/>
      <c r="H119" s="19" t="s">
        <v>87</v>
      </c>
      <c r="I119" s="20" t="s">
        <v>52</v>
      </c>
      <c r="J119" s="5"/>
      <c r="K119" s="12" t="s">
        <v>49</v>
      </c>
      <c r="L119" s="26"/>
      <c r="M119" s="26"/>
      <c r="N119" s="67">
        <v>1399.17</v>
      </c>
      <c r="O119" s="67">
        <v>2657.75</v>
      </c>
      <c r="P119" s="67">
        <v>1654.31</v>
      </c>
      <c r="Q119" s="67">
        <v>1579.82</v>
      </c>
      <c r="R119" s="67">
        <v>921.33</v>
      </c>
      <c r="S119" s="67">
        <v>3587.77</v>
      </c>
      <c r="T119" s="67">
        <v>3661.92</v>
      </c>
      <c r="U119" s="67">
        <v>0</v>
      </c>
      <c r="V119" s="67">
        <v>740.41</v>
      </c>
      <c r="W119" s="67">
        <v>116.32</v>
      </c>
      <c r="X119" s="67">
        <v>1141.25</v>
      </c>
      <c r="Y119" s="67">
        <v>1328.51</v>
      </c>
      <c r="Z119" s="67">
        <v>2008.48</v>
      </c>
      <c r="AA119" s="67">
        <v>1926.69</v>
      </c>
      <c r="AB119" s="26"/>
    </row>
    <row r="120" spans="4:28" x14ac:dyDescent="0.45">
      <c r="D120" s="39" t="str">
        <f t="shared" si="1"/>
        <v>Tariff summary_All the way_HV Site Specific No Residual_Fixed charge 
p/MPAN/day</v>
      </c>
      <c r="E120" s="19" t="s">
        <v>47</v>
      </c>
      <c r="F120" s="19" t="s">
        <v>93</v>
      </c>
      <c r="G120" s="14"/>
      <c r="H120" s="19" t="s">
        <v>88</v>
      </c>
      <c r="I120" s="20" t="s">
        <v>52</v>
      </c>
      <c r="J120" s="5"/>
      <c r="K120" s="12" t="s">
        <v>49</v>
      </c>
      <c r="L120" s="26"/>
      <c r="M120" s="26"/>
      <c r="N120" s="67">
        <v>159.34</v>
      </c>
      <c r="O120" s="67">
        <v>170.15</v>
      </c>
      <c r="P120" s="67">
        <v>182.44</v>
      </c>
      <c r="Q120" s="67">
        <v>393.96</v>
      </c>
      <c r="R120" s="67">
        <v>174.35</v>
      </c>
      <c r="S120" s="67">
        <v>128.88</v>
      </c>
      <c r="T120" s="67">
        <v>125.9</v>
      </c>
      <c r="U120" s="67">
        <v>94.8</v>
      </c>
      <c r="V120" s="67">
        <v>138.06</v>
      </c>
      <c r="W120" s="67">
        <v>127.37</v>
      </c>
      <c r="X120" s="67">
        <v>93.74</v>
      </c>
      <c r="Y120" s="67">
        <v>102.26</v>
      </c>
      <c r="Z120" s="67">
        <v>115.83</v>
      </c>
      <c r="AA120" s="67">
        <v>129.81</v>
      </c>
      <c r="AB120" s="26"/>
    </row>
    <row r="121" spans="4:28" x14ac:dyDescent="0.45">
      <c r="D121" s="39" t="str">
        <f t="shared" si="1"/>
        <v>Tariff summary_All the way_HV Site Specific Band 1_Fixed charge 
p/MPAN/day</v>
      </c>
      <c r="E121" s="19" t="s">
        <v>47</v>
      </c>
      <c r="F121" s="19" t="s">
        <v>93</v>
      </c>
      <c r="G121" s="14"/>
      <c r="H121" s="19" t="s">
        <v>89</v>
      </c>
      <c r="I121" s="20" t="s">
        <v>52</v>
      </c>
      <c r="J121" s="5"/>
      <c r="K121" s="12" t="s">
        <v>49</v>
      </c>
      <c r="L121" s="26"/>
      <c r="M121" s="26"/>
      <c r="N121" s="67">
        <v>1150.21</v>
      </c>
      <c r="O121" s="67">
        <v>2295.37</v>
      </c>
      <c r="P121" s="67">
        <v>1703.33</v>
      </c>
      <c r="Q121" s="67">
        <v>854.82</v>
      </c>
      <c r="R121" s="67">
        <v>908.69</v>
      </c>
      <c r="S121" s="67">
        <v>3044.35</v>
      </c>
      <c r="T121" s="67">
        <v>2728.06</v>
      </c>
      <c r="U121" s="67">
        <v>0</v>
      </c>
      <c r="V121" s="67">
        <v>627.33000000000004</v>
      </c>
      <c r="W121" s="67">
        <v>249.82</v>
      </c>
      <c r="X121" s="67">
        <v>1004.42</v>
      </c>
      <c r="Y121" s="67">
        <v>1252.1500000000001</v>
      </c>
      <c r="Z121" s="67">
        <v>2045.12</v>
      </c>
      <c r="AA121" s="67">
        <v>1363.13</v>
      </c>
      <c r="AB121" s="26"/>
    </row>
    <row r="122" spans="4:28" x14ac:dyDescent="0.45">
      <c r="D122" s="39" t="str">
        <f t="shared" si="1"/>
        <v>Tariff summary_All the way_HV Site Specific Band 2_Fixed charge 
p/MPAN/day</v>
      </c>
      <c r="E122" s="19" t="s">
        <v>47</v>
      </c>
      <c r="F122" s="19" t="s">
        <v>93</v>
      </c>
      <c r="G122" s="14"/>
      <c r="H122" s="19" t="s">
        <v>90</v>
      </c>
      <c r="I122" s="20" t="s">
        <v>52</v>
      </c>
      <c r="J122" s="5"/>
      <c r="K122" s="12" t="s">
        <v>49</v>
      </c>
      <c r="L122" s="26"/>
      <c r="M122" s="26"/>
      <c r="N122" s="67">
        <v>3398.23</v>
      </c>
      <c r="O122" s="67">
        <v>5674.24</v>
      </c>
      <c r="P122" s="67">
        <v>4764.16</v>
      </c>
      <c r="Q122" s="67">
        <v>3310.7</v>
      </c>
      <c r="R122" s="67">
        <v>2316.9</v>
      </c>
      <c r="S122" s="67">
        <v>9149.83</v>
      </c>
      <c r="T122" s="67">
        <v>8581.09</v>
      </c>
      <c r="U122" s="67">
        <v>0</v>
      </c>
      <c r="V122" s="67">
        <v>2900.87</v>
      </c>
      <c r="W122" s="67">
        <v>435.79</v>
      </c>
      <c r="X122" s="67">
        <v>2976.4</v>
      </c>
      <c r="Y122" s="67">
        <v>3709.74</v>
      </c>
      <c r="Z122" s="67">
        <v>5010.97</v>
      </c>
      <c r="AA122" s="67">
        <v>4661.6099999999997</v>
      </c>
      <c r="AB122" s="26"/>
    </row>
    <row r="123" spans="4:28" x14ac:dyDescent="0.45">
      <c r="D123" s="39" t="str">
        <f t="shared" si="1"/>
        <v>Tariff summary_All the way_HV Site Specific Band 3_Fixed charge 
p/MPAN/day</v>
      </c>
      <c r="E123" s="19" t="s">
        <v>47</v>
      </c>
      <c r="F123" s="19" t="s">
        <v>93</v>
      </c>
      <c r="G123" s="14"/>
      <c r="H123" s="19" t="s">
        <v>91</v>
      </c>
      <c r="I123" s="20" t="s">
        <v>52</v>
      </c>
      <c r="J123" s="5"/>
      <c r="K123" s="12" t="s">
        <v>49</v>
      </c>
      <c r="L123" s="26"/>
      <c r="M123" s="26"/>
      <c r="N123" s="67">
        <v>6948.84</v>
      </c>
      <c r="O123" s="67">
        <v>10228.85</v>
      </c>
      <c r="P123" s="67">
        <v>9900.56</v>
      </c>
      <c r="Q123" s="67">
        <v>7379.05</v>
      </c>
      <c r="R123" s="67">
        <v>4106.95</v>
      </c>
      <c r="S123" s="67">
        <v>18680.099999999999</v>
      </c>
      <c r="T123" s="67">
        <v>18607.189999999999</v>
      </c>
      <c r="U123" s="67">
        <v>0</v>
      </c>
      <c r="V123" s="67">
        <v>2545.5500000000002</v>
      </c>
      <c r="W123" s="67">
        <v>758.74</v>
      </c>
      <c r="X123" s="67">
        <v>6736.01</v>
      </c>
      <c r="Y123" s="67">
        <v>8155.65</v>
      </c>
      <c r="Z123" s="67">
        <v>10862.94</v>
      </c>
      <c r="AA123" s="67">
        <v>9436.27</v>
      </c>
      <c r="AB123" s="26"/>
    </row>
    <row r="124" spans="4:28" x14ac:dyDescent="0.45">
      <c r="D124" s="39" t="str">
        <f t="shared" si="1"/>
        <v>Tariff summary_All the way_HV Site Specific Band 4_Fixed charge 
p/MPAN/day</v>
      </c>
      <c r="E124" s="19" t="s">
        <v>47</v>
      </c>
      <c r="F124" s="19" t="s">
        <v>93</v>
      </c>
      <c r="G124" s="14"/>
      <c r="H124" s="19" t="s">
        <v>92</v>
      </c>
      <c r="I124" s="20" t="s">
        <v>52</v>
      </c>
      <c r="J124" s="5"/>
      <c r="K124" s="12" t="s">
        <v>49</v>
      </c>
      <c r="L124" s="26"/>
      <c r="M124" s="26"/>
      <c r="N124" s="67">
        <v>15992.62</v>
      </c>
      <c r="O124" s="67">
        <v>26851.63</v>
      </c>
      <c r="P124" s="67">
        <v>23548.06</v>
      </c>
      <c r="Q124" s="67">
        <v>14822.48</v>
      </c>
      <c r="R124" s="67">
        <v>10505.79</v>
      </c>
      <c r="S124" s="67">
        <v>48446.400000000001</v>
      </c>
      <c r="T124" s="67">
        <v>36326.71</v>
      </c>
      <c r="U124" s="67">
        <v>0</v>
      </c>
      <c r="V124" s="67">
        <v>6347.19</v>
      </c>
      <c r="W124" s="67">
        <v>1670.88</v>
      </c>
      <c r="X124" s="67">
        <v>17971.98</v>
      </c>
      <c r="Y124" s="67">
        <v>25189.56</v>
      </c>
      <c r="Z124" s="67">
        <v>27021.02</v>
      </c>
      <c r="AA124" s="67">
        <v>20912.8</v>
      </c>
      <c r="AB124" s="26"/>
    </row>
    <row r="125" spans="4:28" x14ac:dyDescent="0.45">
      <c r="D125" s="39" t="str">
        <f t="shared" si="1"/>
        <v>Tariff summary_All the way_Unmetered Supplies_Fixed charge 
p/MPAN/day</v>
      </c>
      <c r="E125" s="19" t="s">
        <v>47</v>
      </c>
      <c r="F125" s="19" t="s">
        <v>93</v>
      </c>
      <c r="G125" s="14"/>
      <c r="H125" s="19" t="s">
        <v>60</v>
      </c>
      <c r="I125" s="20" t="s">
        <v>52</v>
      </c>
      <c r="J125" s="5"/>
      <c r="K125" s="12" t="s">
        <v>49</v>
      </c>
      <c r="L125" s="26"/>
      <c r="M125" s="26"/>
      <c r="N125" s="67">
        <v>0</v>
      </c>
      <c r="O125" s="67">
        <v>0</v>
      </c>
      <c r="P125" s="67">
        <v>0</v>
      </c>
      <c r="Q125" s="67">
        <v>0</v>
      </c>
      <c r="R125" s="67">
        <v>0</v>
      </c>
      <c r="S125" s="67">
        <v>0</v>
      </c>
      <c r="T125" s="67">
        <v>0</v>
      </c>
      <c r="U125" s="67">
        <v>0</v>
      </c>
      <c r="V125" s="67">
        <v>0</v>
      </c>
      <c r="W125" s="67">
        <v>0</v>
      </c>
      <c r="X125" s="67">
        <v>0</v>
      </c>
      <c r="Y125" s="67">
        <v>0</v>
      </c>
      <c r="Z125" s="67">
        <v>0</v>
      </c>
      <c r="AA125" s="67">
        <v>0</v>
      </c>
      <c r="AB125" s="26"/>
    </row>
    <row r="126" spans="4:28" x14ac:dyDescent="0.45">
      <c r="D126" s="39" t="str">
        <f t="shared" si="1"/>
        <v>Tariff summary_All the way_LV Generation Aggregated_Fixed charge 
p/MPAN/day</v>
      </c>
      <c r="E126" s="19" t="s">
        <v>47</v>
      </c>
      <c r="F126" s="19" t="s">
        <v>93</v>
      </c>
      <c r="G126" s="14"/>
      <c r="H126" s="19" t="s">
        <v>61</v>
      </c>
      <c r="I126" s="20" t="s">
        <v>52</v>
      </c>
      <c r="J126" s="5"/>
      <c r="K126" s="12" t="s">
        <v>49</v>
      </c>
      <c r="L126" s="26"/>
      <c r="M126" s="26"/>
      <c r="N126" s="67">
        <v>0</v>
      </c>
      <c r="O126" s="67">
        <v>0</v>
      </c>
      <c r="P126" s="67">
        <v>0</v>
      </c>
      <c r="Q126" s="67">
        <v>0</v>
      </c>
      <c r="R126" s="67">
        <v>0</v>
      </c>
      <c r="S126" s="67">
        <v>0</v>
      </c>
      <c r="T126" s="67">
        <v>0</v>
      </c>
      <c r="U126" s="67">
        <v>0</v>
      </c>
      <c r="V126" s="67">
        <v>0</v>
      </c>
      <c r="W126" s="67">
        <v>0</v>
      </c>
      <c r="X126" s="67">
        <v>0</v>
      </c>
      <c r="Y126" s="67">
        <v>0</v>
      </c>
      <c r="Z126" s="67">
        <v>0</v>
      </c>
      <c r="AA126" s="67">
        <v>0</v>
      </c>
      <c r="AB126" s="26"/>
    </row>
    <row r="127" spans="4:28" x14ac:dyDescent="0.45">
      <c r="D127" s="39" t="str">
        <f t="shared" si="1"/>
        <v>Tariff summary_All the way_LV Sub Generation Aggregated_Fixed charge 
p/MPAN/day</v>
      </c>
      <c r="E127" s="19" t="s">
        <v>47</v>
      </c>
      <c r="F127" s="19" t="s">
        <v>93</v>
      </c>
      <c r="G127" s="14"/>
      <c r="H127" s="19" t="s">
        <v>62</v>
      </c>
      <c r="I127" s="20" t="s">
        <v>52</v>
      </c>
      <c r="J127" s="5"/>
      <c r="K127" s="12" t="s">
        <v>49</v>
      </c>
      <c r="L127" s="26"/>
      <c r="M127" s="26"/>
      <c r="N127" s="67">
        <v>0</v>
      </c>
      <c r="O127" s="67">
        <v>0</v>
      </c>
      <c r="P127" s="67">
        <v>0</v>
      </c>
      <c r="Q127" s="67">
        <v>0</v>
      </c>
      <c r="R127" s="67">
        <v>0</v>
      </c>
      <c r="S127" s="67">
        <v>0</v>
      </c>
      <c r="T127" s="67">
        <v>0</v>
      </c>
      <c r="U127" s="67">
        <v>0</v>
      </c>
      <c r="V127" s="67">
        <v>0</v>
      </c>
      <c r="W127" s="67">
        <v>0</v>
      </c>
      <c r="X127" s="67">
        <v>0</v>
      </c>
      <c r="Y127" s="67">
        <v>0</v>
      </c>
      <c r="Z127" s="67">
        <v>0</v>
      </c>
      <c r="AA127" s="67">
        <v>0</v>
      </c>
      <c r="AB127" s="26"/>
    </row>
    <row r="128" spans="4:28" x14ac:dyDescent="0.45">
      <c r="D128" s="39" t="str">
        <f t="shared" si="1"/>
        <v>Tariff summary_All the way_LV Generation Site Specific_Fixed charge 
p/MPAN/day</v>
      </c>
      <c r="E128" s="19" t="s">
        <v>47</v>
      </c>
      <c r="F128" s="19" t="s">
        <v>93</v>
      </c>
      <c r="G128" s="14"/>
      <c r="H128" s="19" t="s">
        <v>63</v>
      </c>
      <c r="I128" s="20" t="s">
        <v>52</v>
      </c>
      <c r="J128" s="5"/>
      <c r="K128" s="12" t="s">
        <v>49</v>
      </c>
      <c r="L128" s="26"/>
      <c r="M128" s="26"/>
      <c r="N128" s="67">
        <v>0</v>
      </c>
      <c r="O128" s="67">
        <v>0</v>
      </c>
      <c r="P128" s="67">
        <v>0</v>
      </c>
      <c r="Q128" s="67">
        <v>0</v>
      </c>
      <c r="R128" s="67">
        <v>0</v>
      </c>
      <c r="S128" s="67">
        <v>0</v>
      </c>
      <c r="T128" s="67">
        <v>0</v>
      </c>
      <c r="U128" s="67">
        <v>0</v>
      </c>
      <c r="V128" s="67">
        <v>0</v>
      </c>
      <c r="W128" s="67">
        <v>0</v>
      </c>
      <c r="X128" s="67">
        <v>0</v>
      </c>
      <c r="Y128" s="67">
        <v>0</v>
      </c>
      <c r="Z128" s="67">
        <v>0</v>
      </c>
      <c r="AA128" s="67">
        <v>0</v>
      </c>
      <c r="AB128" s="26"/>
    </row>
    <row r="129" spans="4:28" x14ac:dyDescent="0.45">
      <c r="D129" s="39" t="str">
        <f t="shared" si="1"/>
        <v>Tariff summary_All the way_LV Generation Site Specific no RP Charge_Fixed charge 
p/MPAN/day</v>
      </c>
      <c r="E129" s="19" t="s">
        <v>47</v>
      </c>
      <c r="F129" s="19" t="s">
        <v>93</v>
      </c>
      <c r="G129" s="14"/>
      <c r="H129" s="19" t="s">
        <v>64</v>
      </c>
      <c r="I129" s="20" t="s">
        <v>52</v>
      </c>
      <c r="J129" s="5"/>
      <c r="K129" s="12" t="s">
        <v>49</v>
      </c>
      <c r="L129" s="26"/>
      <c r="M129" s="26"/>
      <c r="N129" s="67">
        <v>0</v>
      </c>
      <c r="O129" s="67">
        <v>0</v>
      </c>
      <c r="P129" s="67">
        <v>0</v>
      </c>
      <c r="Q129" s="67">
        <v>0</v>
      </c>
      <c r="R129" s="67">
        <v>0</v>
      </c>
      <c r="S129" s="67">
        <v>0</v>
      </c>
      <c r="T129" s="67">
        <v>0</v>
      </c>
      <c r="U129" s="67">
        <v>0</v>
      </c>
      <c r="V129" s="67">
        <v>0</v>
      </c>
      <c r="W129" s="67">
        <v>0</v>
      </c>
      <c r="X129" s="67">
        <v>0</v>
      </c>
      <c r="Y129" s="67">
        <v>0</v>
      </c>
      <c r="Z129" s="67">
        <v>0</v>
      </c>
      <c r="AA129" s="67">
        <v>0</v>
      </c>
      <c r="AB129" s="26"/>
    </row>
    <row r="130" spans="4:28" x14ac:dyDescent="0.45">
      <c r="D130" s="39" t="str">
        <f t="shared" si="1"/>
        <v>Tariff summary_All the way_LV Sub Generation Site Specific_Fixed charge 
p/MPAN/day</v>
      </c>
      <c r="E130" s="19" t="s">
        <v>47</v>
      </c>
      <c r="F130" s="19" t="s">
        <v>93</v>
      </c>
      <c r="G130" s="14"/>
      <c r="H130" s="19" t="s">
        <v>65</v>
      </c>
      <c r="I130" s="20" t="s">
        <v>52</v>
      </c>
      <c r="J130" s="5"/>
      <c r="K130" s="12" t="s">
        <v>49</v>
      </c>
      <c r="L130" s="26"/>
      <c r="M130" s="26"/>
      <c r="N130" s="67">
        <v>0</v>
      </c>
      <c r="O130" s="67">
        <v>0</v>
      </c>
      <c r="P130" s="67">
        <v>0</v>
      </c>
      <c r="Q130" s="67">
        <v>0</v>
      </c>
      <c r="R130" s="67">
        <v>0</v>
      </c>
      <c r="S130" s="67">
        <v>0</v>
      </c>
      <c r="T130" s="67">
        <v>0</v>
      </c>
      <c r="U130" s="67">
        <v>0</v>
      </c>
      <c r="V130" s="67">
        <v>0</v>
      </c>
      <c r="W130" s="67">
        <v>0</v>
      </c>
      <c r="X130" s="67">
        <v>0</v>
      </c>
      <c r="Y130" s="67">
        <v>0</v>
      </c>
      <c r="Z130" s="67">
        <v>0</v>
      </c>
      <c r="AA130" s="67">
        <v>0</v>
      </c>
      <c r="AB130" s="26"/>
    </row>
    <row r="131" spans="4:28" x14ac:dyDescent="0.45">
      <c r="D131" s="39" t="str">
        <f t="shared" si="1"/>
        <v>Tariff summary_All the way_LV Sub Generation Site Specific no RP Charge_Fixed charge 
p/MPAN/day</v>
      </c>
      <c r="E131" s="19" t="s">
        <v>47</v>
      </c>
      <c r="F131" s="19" t="s">
        <v>93</v>
      </c>
      <c r="G131" s="14"/>
      <c r="H131" s="19" t="s">
        <v>66</v>
      </c>
      <c r="I131" s="20" t="s">
        <v>52</v>
      </c>
      <c r="J131" s="5"/>
      <c r="K131" s="12" t="s">
        <v>49</v>
      </c>
      <c r="L131" s="26"/>
      <c r="M131" s="26"/>
      <c r="N131" s="67">
        <v>0</v>
      </c>
      <c r="O131" s="67">
        <v>0</v>
      </c>
      <c r="P131" s="67">
        <v>0</v>
      </c>
      <c r="Q131" s="67">
        <v>0</v>
      </c>
      <c r="R131" s="67">
        <v>0</v>
      </c>
      <c r="S131" s="67">
        <v>0</v>
      </c>
      <c r="T131" s="67">
        <v>0</v>
      </c>
      <c r="U131" s="67">
        <v>0</v>
      </c>
      <c r="V131" s="67">
        <v>0</v>
      </c>
      <c r="W131" s="67">
        <v>0</v>
      </c>
      <c r="X131" s="67">
        <v>0</v>
      </c>
      <c r="Y131" s="67">
        <v>0</v>
      </c>
      <c r="Z131" s="67">
        <v>0</v>
      </c>
      <c r="AA131" s="67">
        <v>0</v>
      </c>
      <c r="AB131" s="26"/>
    </row>
    <row r="132" spans="4:28" x14ac:dyDescent="0.45">
      <c r="D132" s="39" t="str">
        <f t="shared" si="1"/>
        <v>Tariff summary_All the way_HV Generation Site Specific_Fixed charge 
p/MPAN/day</v>
      </c>
      <c r="E132" s="19" t="s">
        <v>47</v>
      </c>
      <c r="F132" s="19" t="s">
        <v>93</v>
      </c>
      <c r="G132" s="14"/>
      <c r="H132" s="19" t="s">
        <v>67</v>
      </c>
      <c r="I132" s="20" t="s">
        <v>52</v>
      </c>
      <c r="J132" s="5"/>
      <c r="K132" s="12" t="s">
        <v>49</v>
      </c>
      <c r="L132" s="26"/>
      <c r="M132" s="26"/>
      <c r="N132" s="67">
        <v>10.72</v>
      </c>
      <c r="O132" s="67">
        <v>106.5</v>
      </c>
      <c r="P132" s="67">
        <v>113.88</v>
      </c>
      <c r="Q132" s="67">
        <v>643.35</v>
      </c>
      <c r="R132" s="67">
        <v>348.55</v>
      </c>
      <c r="S132" s="67">
        <v>94</v>
      </c>
      <c r="T132" s="67">
        <v>91.79</v>
      </c>
      <c r="U132" s="67">
        <v>7.37</v>
      </c>
      <c r="V132" s="67">
        <v>10.72</v>
      </c>
      <c r="W132" s="67">
        <v>9.9</v>
      </c>
      <c r="X132" s="67">
        <v>58.53</v>
      </c>
      <c r="Y132" s="67">
        <v>63.9</v>
      </c>
      <c r="Z132" s="67">
        <v>72.319999999999993</v>
      </c>
      <c r="AA132" s="67">
        <v>81.12</v>
      </c>
      <c r="AB132" s="26"/>
    </row>
    <row r="133" spans="4:28" x14ac:dyDescent="0.45">
      <c r="D133" s="39" t="str">
        <f t="shared" si="1"/>
        <v>Tariff summary_All the way_HV Generation Site Specific no RP Charge_Fixed charge 
p/MPAN/day</v>
      </c>
      <c r="E133" s="19" t="s">
        <v>47</v>
      </c>
      <c r="F133" s="19" t="s">
        <v>93</v>
      </c>
      <c r="G133" s="14"/>
      <c r="H133" s="19" t="s">
        <v>68</v>
      </c>
      <c r="I133" s="24" t="s">
        <v>52</v>
      </c>
      <c r="J133" s="5"/>
      <c r="K133" s="12" t="s">
        <v>49</v>
      </c>
      <c r="L133" s="26"/>
      <c r="M133" s="26"/>
      <c r="N133" s="67">
        <v>10.72</v>
      </c>
      <c r="O133" s="67">
        <v>106.5</v>
      </c>
      <c r="P133" s="67">
        <v>113.88</v>
      </c>
      <c r="Q133" s="67">
        <v>643.35</v>
      </c>
      <c r="R133" s="67">
        <v>348.55</v>
      </c>
      <c r="S133" s="67">
        <v>94</v>
      </c>
      <c r="T133" s="67">
        <v>91.79</v>
      </c>
      <c r="U133" s="67">
        <v>7.37</v>
      </c>
      <c r="V133" s="67">
        <v>10.72</v>
      </c>
      <c r="W133" s="67">
        <v>9.9</v>
      </c>
      <c r="X133" s="67">
        <v>58.53</v>
      </c>
      <c r="Y133" s="67">
        <v>63.9</v>
      </c>
      <c r="Z133" s="67">
        <v>72.319999999999993</v>
      </c>
      <c r="AA133" s="67">
        <v>81.12</v>
      </c>
      <c r="AB133" s="26"/>
    </row>
    <row r="134" spans="4:28" x14ac:dyDescent="0.45">
      <c r="D134" s="39" t="str">
        <f t="shared" ref="D134:D197" si="2">E134&amp;"_"&amp;F134&amp;"_"&amp;H134&amp;"_"&amp;I134</f>
        <v>Tariff summary_All the way_Domestic Aggregated or CT with Residual_Capacity charge 
p/kVA/day</v>
      </c>
      <c r="E134" s="19" t="s">
        <v>47</v>
      </c>
      <c r="F134" s="19" t="s">
        <v>93</v>
      </c>
      <c r="G134" s="14"/>
      <c r="H134" s="16" t="s">
        <v>126</v>
      </c>
      <c r="I134" s="20" t="s">
        <v>53</v>
      </c>
      <c r="J134" s="5"/>
      <c r="K134" s="12" t="s">
        <v>49</v>
      </c>
      <c r="L134" s="26"/>
      <c r="M134" s="26"/>
      <c r="N134" s="67">
        <v>0</v>
      </c>
      <c r="O134" s="67">
        <v>0</v>
      </c>
      <c r="P134" s="67">
        <v>0</v>
      </c>
      <c r="Q134" s="67">
        <v>0</v>
      </c>
      <c r="R134" s="67">
        <v>0</v>
      </c>
      <c r="S134" s="67">
        <v>0</v>
      </c>
      <c r="T134" s="67">
        <v>0</v>
      </c>
      <c r="U134" s="67">
        <v>0</v>
      </c>
      <c r="V134" s="67">
        <v>0</v>
      </c>
      <c r="W134" s="67">
        <v>0</v>
      </c>
      <c r="X134" s="67">
        <v>0</v>
      </c>
      <c r="Y134" s="67">
        <v>0</v>
      </c>
      <c r="Z134" s="67">
        <v>0</v>
      </c>
      <c r="AA134" s="67">
        <v>0</v>
      </c>
      <c r="AB134" s="26"/>
    </row>
    <row r="135" spans="4:28" x14ac:dyDescent="0.45">
      <c r="D135" s="39" t="str">
        <f t="shared" si="2"/>
        <v>Tariff summary_All the way_Domestic Aggregated or CT (Related MPAN)_Capacity charge 
p/kVA/day</v>
      </c>
      <c r="E135" s="19" t="s">
        <v>47</v>
      </c>
      <c r="F135" s="19" t="s">
        <v>93</v>
      </c>
      <c r="G135" s="14"/>
      <c r="H135" s="19" t="s">
        <v>127</v>
      </c>
      <c r="I135" s="20" t="s">
        <v>53</v>
      </c>
      <c r="J135" s="5"/>
      <c r="K135" s="12" t="s">
        <v>49</v>
      </c>
      <c r="L135" s="26"/>
      <c r="M135" s="26"/>
      <c r="N135" s="67">
        <v>0</v>
      </c>
      <c r="O135" s="67">
        <v>0</v>
      </c>
      <c r="P135" s="67">
        <v>0</v>
      </c>
      <c r="Q135" s="67">
        <v>0</v>
      </c>
      <c r="R135" s="67">
        <v>0</v>
      </c>
      <c r="S135" s="67">
        <v>0</v>
      </c>
      <c r="T135" s="67">
        <v>0</v>
      </c>
      <c r="U135" s="67">
        <v>0</v>
      </c>
      <c r="V135" s="67">
        <v>0</v>
      </c>
      <c r="W135" s="67">
        <v>0</v>
      </c>
      <c r="X135" s="67">
        <v>0</v>
      </c>
      <c r="Y135" s="67">
        <v>0</v>
      </c>
      <c r="Z135" s="67">
        <v>0</v>
      </c>
      <c r="AA135" s="67">
        <v>0</v>
      </c>
      <c r="AB135" s="26"/>
    </row>
    <row r="136" spans="4:28" x14ac:dyDescent="0.45">
      <c r="D136" s="39" t="str">
        <f t="shared" si="2"/>
        <v>Tariff summary_All the way_Non-Domestic Aggregated or CT No Residual_Capacity charge 
p/kVA/day</v>
      </c>
      <c r="E136" s="19" t="s">
        <v>47</v>
      </c>
      <c r="F136" s="19" t="s">
        <v>93</v>
      </c>
      <c r="G136" s="14"/>
      <c r="H136" s="19" t="s">
        <v>128</v>
      </c>
      <c r="I136" s="20" t="s">
        <v>53</v>
      </c>
      <c r="J136" s="5"/>
      <c r="K136" s="12" t="s">
        <v>49</v>
      </c>
      <c r="L136" s="26"/>
      <c r="M136" s="26"/>
      <c r="N136" s="67">
        <v>0</v>
      </c>
      <c r="O136" s="67">
        <v>0</v>
      </c>
      <c r="P136" s="67">
        <v>0</v>
      </c>
      <c r="Q136" s="67">
        <v>0</v>
      </c>
      <c r="R136" s="67">
        <v>0</v>
      </c>
      <c r="S136" s="67">
        <v>0</v>
      </c>
      <c r="T136" s="67">
        <v>0</v>
      </c>
      <c r="U136" s="67">
        <v>0</v>
      </c>
      <c r="V136" s="67">
        <v>0</v>
      </c>
      <c r="W136" s="67">
        <v>0</v>
      </c>
      <c r="X136" s="67">
        <v>0</v>
      </c>
      <c r="Y136" s="67">
        <v>0</v>
      </c>
      <c r="Z136" s="67">
        <v>0</v>
      </c>
      <c r="AA136" s="67">
        <v>0</v>
      </c>
      <c r="AB136" s="26"/>
    </row>
    <row r="137" spans="4:28" x14ac:dyDescent="0.45">
      <c r="D137" s="39" t="str">
        <f t="shared" si="2"/>
        <v>Tariff summary_All the way_Non-Domestic Aggregated or CT Band 1_Capacity charge 
p/kVA/day</v>
      </c>
      <c r="E137" s="19" t="s">
        <v>47</v>
      </c>
      <c r="F137" s="19" t="s">
        <v>93</v>
      </c>
      <c r="G137" s="14"/>
      <c r="H137" s="19" t="s">
        <v>129</v>
      </c>
      <c r="I137" s="20" t="s">
        <v>53</v>
      </c>
      <c r="J137" s="5"/>
      <c r="K137" s="12" t="s">
        <v>49</v>
      </c>
      <c r="L137" s="26"/>
      <c r="M137" s="26"/>
      <c r="N137" s="67">
        <v>0</v>
      </c>
      <c r="O137" s="67">
        <v>0</v>
      </c>
      <c r="P137" s="67">
        <v>0</v>
      </c>
      <c r="Q137" s="67">
        <v>0</v>
      </c>
      <c r="R137" s="67">
        <v>0</v>
      </c>
      <c r="S137" s="67">
        <v>0</v>
      </c>
      <c r="T137" s="67">
        <v>0</v>
      </c>
      <c r="U137" s="67">
        <v>0</v>
      </c>
      <c r="V137" s="67">
        <v>0</v>
      </c>
      <c r="W137" s="67">
        <v>0</v>
      </c>
      <c r="X137" s="67">
        <v>0</v>
      </c>
      <c r="Y137" s="67">
        <v>0</v>
      </c>
      <c r="Z137" s="67">
        <v>0</v>
      </c>
      <c r="AA137" s="67">
        <v>0</v>
      </c>
      <c r="AB137" s="26"/>
    </row>
    <row r="138" spans="4:28" x14ac:dyDescent="0.45">
      <c r="D138" s="39" t="str">
        <f t="shared" si="2"/>
        <v>Tariff summary_All the way_Non-Domestic Aggregated or CT Band 2_Capacity charge 
p/kVA/day</v>
      </c>
      <c r="E138" s="19" t="s">
        <v>47</v>
      </c>
      <c r="F138" s="19" t="s">
        <v>93</v>
      </c>
      <c r="G138" s="14"/>
      <c r="H138" s="19" t="s">
        <v>130</v>
      </c>
      <c r="I138" s="20" t="s">
        <v>53</v>
      </c>
      <c r="J138" s="5"/>
      <c r="K138" s="12" t="s">
        <v>49</v>
      </c>
      <c r="L138" s="26"/>
      <c r="M138" s="26"/>
      <c r="N138" s="67">
        <v>0</v>
      </c>
      <c r="O138" s="67">
        <v>0</v>
      </c>
      <c r="P138" s="67">
        <v>0</v>
      </c>
      <c r="Q138" s="67">
        <v>0</v>
      </c>
      <c r="R138" s="67">
        <v>0</v>
      </c>
      <c r="S138" s="67">
        <v>0</v>
      </c>
      <c r="T138" s="67">
        <v>0</v>
      </c>
      <c r="U138" s="67">
        <v>0</v>
      </c>
      <c r="V138" s="67">
        <v>0</v>
      </c>
      <c r="W138" s="67">
        <v>0</v>
      </c>
      <c r="X138" s="67">
        <v>0</v>
      </c>
      <c r="Y138" s="67">
        <v>0</v>
      </c>
      <c r="Z138" s="67">
        <v>0</v>
      </c>
      <c r="AA138" s="67">
        <v>0</v>
      </c>
      <c r="AB138" s="26"/>
    </row>
    <row r="139" spans="4:28" x14ac:dyDescent="0.45">
      <c r="D139" s="39" t="str">
        <f t="shared" si="2"/>
        <v>Tariff summary_All the way_Non-Domestic Aggregated or CT Band 3_Capacity charge 
p/kVA/day</v>
      </c>
      <c r="E139" s="19" t="s">
        <v>47</v>
      </c>
      <c r="F139" s="19" t="s">
        <v>93</v>
      </c>
      <c r="G139" s="14"/>
      <c r="H139" s="19" t="s">
        <v>131</v>
      </c>
      <c r="I139" s="20" t="s">
        <v>53</v>
      </c>
      <c r="J139" s="5"/>
      <c r="K139" s="12" t="s">
        <v>49</v>
      </c>
      <c r="L139" s="26"/>
      <c r="M139" s="26"/>
      <c r="N139" s="67">
        <v>0</v>
      </c>
      <c r="O139" s="67">
        <v>0</v>
      </c>
      <c r="P139" s="67">
        <v>0</v>
      </c>
      <c r="Q139" s="67">
        <v>0</v>
      </c>
      <c r="R139" s="67">
        <v>0</v>
      </c>
      <c r="S139" s="67">
        <v>0</v>
      </c>
      <c r="T139" s="67">
        <v>0</v>
      </c>
      <c r="U139" s="67">
        <v>0</v>
      </c>
      <c r="V139" s="67">
        <v>0</v>
      </c>
      <c r="W139" s="67">
        <v>0</v>
      </c>
      <c r="X139" s="67">
        <v>0</v>
      </c>
      <c r="Y139" s="67">
        <v>0</v>
      </c>
      <c r="Z139" s="67">
        <v>0</v>
      </c>
      <c r="AA139" s="67">
        <v>0</v>
      </c>
      <c r="AB139" s="26"/>
    </row>
    <row r="140" spans="4:28" x14ac:dyDescent="0.45">
      <c r="D140" s="39" t="str">
        <f t="shared" si="2"/>
        <v>Tariff summary_All the way_Non-Domestic Aggregated or CT Band 4_Capacity charge 
p/kVA/day</v>
      </c>
      <c r="E140" s="19" t="s">
        <v>47</v>
      </c>
      <c r="F140" s="19" t="s">
        <v>93</v>
      </c>
      <c r="G140" s="14"/>
      <c r="H140" s="19" t="s">
        <v>132</v>
      </c>
      <c r="I140" s="20" t="s">
        <v>53</v>
      </c>
      <c r="J140" s="5"/>
      <c r="K140" s="12" t="s">
        <v>49</v>
      </c>
      <c r="L140" s="26"/>
      <c r="M140" s="26"/>
      <c r="N140" s="67">
        <v>0</v>
      </c>
      <c r="O140" s="67">
        <v>0</v>
      </c>
      <c r="P140" s="67">
        <v>0</v>
      </c>
      <c r="Q140" s="67">
        <v>0</v>
      </c>
      <c r="R140" s="67">
        <v>0</v>
      </c>
      <c r="S140" s="67">
        <v>0</v>
      </c>
      <c r="T140" s="67">
        <v>0</v>
      </c>
      <c r="U140" s="67">
        <v>0</v>
      </c>
      <c r="V140" s="67">
        <v>0</v>
      </c>
      <c r="W140" s="67">
        <v>0</v>
      </c>
      <c r="X140" s="67">
        <v>0</v>
      </c>
      <c r="Y140" s="67">
        <v>0</v>
      </c>
      <c r="Z140" s="67">
        <v>0</v>
      </c>
      <c r="AA140" s="67">
        <v>0</v>
      </c>
      <c r="AB140" s="26"/>
    </row>
    <row r="141" spans="4:28" x14ac:dyDescent="0.45">
      <c r="D141" s="39" t="str">
        <f t="shared" si="2"/>
        <v>Tariff summary_All the way_Non-Domestic Aggregated or CT (Related MPAN)_Capacity charge 
p/kVA/day</v>
      </c>
      <c r="E141" s="19" t="s">
        <v>47</v>
      </c>
      <c r="F141" s="19" t="s">
        <v>93</v>
      </c>
      <c r="G141" s="14"/>
      <c r="H141" s="19" t="s">
        <v>133</v>
      </c>
      <c r="I141" s="20" t="s">
        <v>53</v>
      </c>
      <c r="J141" s="5"/>
      <c r="K141" s="12" t="s">
        <v>49</v>
      </c>
      <c r="L141" s="26"/>
      <c r="M141" s="26"/>
      <c r="N141" s="67">
        <v>0</v>
      </c>
      <c r="O141" s="67">
        <v>0</v>
      </c>
      <c r="P141" s="67">
        <v>0</v>
      </c>
      <c r="Q141" s="67">
        <v>0</v>
      </c>
      <c r="R141" s="67">
        <v>0</v>
      </c>
      <c r="S141" s="67">
        <v>0</v>
      </c>
      <c r="T141" s="67">
        <v>0</v>
      </c>
      <c r="U141" s="67">
        <v>0</v>
      </c>
      <c r="V141" s="67">
        <v>0</v>
      </c>
      <c r="W141" s="67">
        <v>0</v>
      </c>
      <c r="X141" s="67">
        <v>0</v>
      </c>
      <c r="Y141" s="67">
        <v>0</v>
      </c>
      <c r="Z141" s="67">
        <v>0</v>
      </c>
      <c r="AA141" s="67">
        <v>0</v>
      </c>
      <c r="AB141" s="26"/>
    </row>
    <row r="142" spans="4:28" x14ac:dyDescent="0.45">
      <c r="D142" s="39" t="str">
        <f t="shared" si="2"/>
        <v>Tariff summary_All the way_LV Site Specific No Residual_Capacity charge 
p/kVA/day</v>
      </c>
      <c r="E142" s="19" t="s">
        <v>47</v>
      </c>
      <c r="F142" s="19" t="s">
        <v>93</v>
      </c>
      <c r="G142" s="14"/>
      <c r="H142" s="19" t="s">
        <v>78</v>
      </c>
      <c r="I142" s="20" t="s">
        <v>53</v>
      </c>
      <c r="J142" s="5"/>
      <c r="K142" s="12" t="s">
        <v>49</v>
      </c>
      <c r="L142" s="26"/>
      <c r="M142" s="26"/>
      <c r="N142" s="67">
        <v>3.71</v>
      </c>
      <c r="O142" s="67">
        <v>2.0699999999999998</v>
      </c>
      <c r="P142" s="67">
        <v>1.37</v>
      </c>
      <c r="Q142" s="67">
        <v>6.68</v>
      </c>
      <c r="R142" s="67">
        <v>3.66</v>
      </c>
      <c r="S142" s="67">
        <v>2.6</v>
      </c>
      <c r="T142" s="67">
        <v>3.19</v>
      </c>
      <c r="U142" s="67">
        <v>4.17</v>
      </c>
      <c r="V142" s="67">
        <v>3.71</v>
      </c>
      <c r="W142" s="67">
        <v>3.48</v>
      </c>
      <c r="X142" s="67">
        <v>3.26</v>
      </c>
      <c r="Y142" s="67">
        <v>4.93</v>
      </c>
      <c r="Z142" s="67">
        <v>4.7300000000000004</v>
      </c>
      <c r="AA142" s="67">
        <v>4.54</v>
      </c>
      <c r="AB142" s="26"/>
    </row>
    <row r="143" spans="4:28" x14ac:dyDescent="0.45">
      <c r="D143" s="39" t="str">
        <f t="shared" si="2"/>
        <v>Tariff summary_All the way_LV Site Specific Band 1_Capacity charge 
p/kVA/day</v>
      </c>
      <c r="E143" s="19" t="s">
        <v>47</v>
      </c>
      <c r="F143" s="19" t="s">
        <v>93</v>
      </c>
      <c r="G143" s="14"/>
      <c r="H143" s="19" t="s">
        <v>79</v>
      </c>
      <c r="I143" s="20" t="s">
        <v>53</v>
      </c>
      <c r="J143" s="5"/>
      <c r="K143" s="12" t="s">
        <v>49</v>
      </c>
      <c r="L143" s="26"/>
      <c r="M143" s="26"/>
      <c r="N143" s="67">
        <v>3.71</v>
      </c>
      <c r="O143" s="67">
        <v>2.0699999999999998</v>
      </c>
      <c r="P143" s="67">
        <v>1.37</v>
      </c>
      <c r="Q143" s="67">
        <v>6.68</v>
      </c>
      <c r="R143" s="67">
        <v>3.66</v>
      </c>
      <c r="S143" s="67">
        <v>2.6</v>
      </c>
      <c r="T143" s="67">
        <v>3.19</v>
      </c>
      <c r="U143" s="67">
        <v>4.17</v>
      </c>
      <c r="V143" s="67">
        <v>3.71</v>
      </c>
      <c r="W143" s="67">
        <v>3.48</v>
      </c>
      <c r="X143" s="67">
        <v>3.26</v>
      </c>
      <c r="Y143" s="67">
        <v>4.93</v>
      </c>
      <c r="Z143" s="67">
        <v>4.7300000000000004</v>
      </c>
      <c r="AA143" s="67">
        <v>4.54</v>
      </c>
      <c r="AB143" s="26"/>
    </row>
    <row r="144" spans="4:28" x14ac:dyDescent="0.45">
      <c r="D144" s="39" t="str">
        <f t="shared" si="2"/>
        <v>Tariff summary_All the way_LV Site Specific Band 2_Capacity charge 
p/kVA/day</v>
      </c>
      <c r="E144" s="19" t="s">
        <v>47</v>
      </c>
      <c r="F144" s="19" t="s">
        <v>93</v>
      </c>
      <c r="G144" s="14"/>
      <c r="H144" s="19" t="s">
        <v>80</v>
      </c>
      <c r="I144" s="20" t="s">
        <v>53</v>
      </c>
      <c r="J144" s="5"/>
      <c r="K144" s="12" t="s">
        <v>49</v>
      </c>
      <c r="L144" s="26"/>
      <c r="M144" s="26"/>
      <c r="N144" s="67">
        <v>3.71</v>
      </c>
      <c r="O144" s="67">
        <v>2.0699999999999998</v>
      </c>
      <c r="P144" s="67">
        <v>1.37</v>
      </c>
      <c r="Q144" s="67">
        <v>6.68</v>
      </c>
      <c r="R144" s="67">
        <v>3.66</v>
      </c>
      <c r="S144" s="67">
        <v>2.6</v>
      </c>
      <c r="T144" s="67">
        <v>3.19</v>
      </c>
      <c r="U144" s="67">
        <v>4.17</v>
      </c>
      <c r="V144" s="67">
        <v>3.71</v>
      </c>
      <c r="W144" s="67">
        <v>3.48</v>
      </c>
      <c r="X144" s="67">
        <v>3.26</v>
      </c>
      <c r="Y144" s="67">
        <v>4.93</v>
      </c>
      <c r="Z144" s="67">
        <v>4.7300000000000004</v>
      </c>
      <c r="AA144" s="67">
        <v>4.54</v>
      </c>
      <c r="AB144" s="26"/>
    </row>
    <row r="145" spans="4:28" x14ac:dyDescent="0.45">
      <c r="D145" s="39" t="str">
        <f t="shared" si="2"/>
        <v>Tariff summary_All the way_LV Site Specific Band 3_Capacity charge 
p/kVA/day</v>
      </c>
      <c r="E145" s="19" t="s">
        <v>47</v>
      </c>
      <c r="F145" s="19" t="s">
        <v>93</v>
      </c>
      <c r="G145" s="14"/>
      <c r="H145" s="19" t="s">
        <v>81</v>
      </c>
      <c r="I145" s="20" t="s">
        <v>53</v>
      </c>
      <c r="J145" s="5"/>
      <c r="K145" s="12" t="s">
        <v>49</v>
      </c>
      <c r="L145" s="26"/>
      <c r="M145" s="26"/>
      <c r="N145" s="67">
        <v>3.71</v>
      </c>
      <c r="O145" s="67">
        <v>2.0699999999999998</v>
      </c>
      <c r="P145" s="67">
        <v>1.37</v>
      </c>
      <c r="Q145" s="67">
        <v>6.68</v>
      </c>
      <c r="R145" s="67">
        <v>3.66</v>
      </c>
      <c r="S145" s="67">
        <v>2.6</v>
      </c>
      <c r="T145" s="67">
        <v>3.19</v>
      </c>
      <c r="U145" s="67">
        <v>4.17</v>
      </c>
      <c r="V145" s="67">
        <v>3.71</v>
      </c>
      <c r="W145" s="67">
        <v>3.48</v>
      </c>
      <c r="X145" s="67">
        <v>3.26</v>
      </c>
      <c r="Y145" s="67">
        <v>4.93</v>
      </c>
      <c r="Z145" s="67">
        <v>4.7300000000000004</v>
      </c>
      <c r="AA145" s="67">
        <v>4.54</v>
      </c>
      <c r="AB145" s="26"/>
    </row>
    <row r="146" spans="4:28" x14ac:dyDescent="0.45">
      <c r="D146" s="39" t="str">
        <f t="shared" si="2"/>
        <v>Tariff summary_All the way_LV Site Specific Band 4_Capacity charge 
p/kVA/day</v>
      </c>
      <c r="E146" s="19" t="s">
        <v>47</v>
      </c>
      <c r="F146" s="19" t="s">
        <v>93</v>
      </c>
      <c r="G146" s="14"/>
      <c r="H146" s="19" t="s">
        <v>82</v>
      </c>
      <c r="I146" s="20" t="s">
        <v>53</v>
      </c>
      <c r="J146" s="5"/>
      <c r="K146" s="12" t="s">
        <v>49</v>
      </c>
      <c r="L146" s="26"/>
      <c r="M146" s="26"/>
      <c r="N146" s="67">
        <v>3.71</v>
      </c>
      <c r="O146" s="67">
        <v>2.0699999999999998</v>
      </c>
      <c r="P146" s="67">
        <v>1.37</v>
      </c>
      <c r="Q146" s="67">
        <v>6.68</v>
      </c>
      <c r="R146" s="67">
        <v>3.66</v>
      </c>
      <c r="S146" s="67">
        <v>2.6</v>
      </c>
      <c r="T146" s="67">
        <v>3.19</v>
      </c>
      <c r="U146" s="67">
        <v>4.17</v>
      </c>
      <c r="V146" s="67">
        <v>3.71</v>
      </c>
      <c r="W146" s="67">
        <v>3.48</v>
      </c>
      <c r="X146" s="67">
        <v>3.26</v>
      </c>
      <c r="Y146" s="67">
        <v>4.93</v>
      </c>
      <c r="Z146" s="67">
        <v>4.7300000000000004</v>
      </c>
      <c r="AA146" s="67">
        <v>4.54</v>
      </c>
      <c r="AB146" s="26"/>
    </row>
    <row r="147" spans="4:28" x14ac:dyDescent="0.45">
      <c r="D147" s="39" t="str">
        <f t="shared" si="2"/>
        <v>Tariff summary_All the way_LV Sub Site Specific No Residual_Capacity charge 
p/kVA/day</v>
      </c>
      <c r="E147" s="19" t="s">
        <v>47</v>
      </c>
      <c r="F147" s="19" t="s">
        <v>93</v>
      </c>
      <c r="G147" s="14"/>
      <c r="H147" s="19" t="s">
        <v>83</v>
      </c>
      <c r="I147" s="20" t="s">
        <v>53</v>
      </c>
      <c r="J147" s="5"/>
      <c r="K147" s="12" t="s">
        <v>49</v>
      </c>
      <c r="L147" s="26"/>
      <c r="M147" s="26"/>
      <c r="N147" s="67">
        <v>3.83</v>
      </c>
      <c r="O147" s="67">
        <v>2.81</v>
      </c>
      <c r="P147" s="67">
        <v>1.56</v>
      </c>
      <c r="Q147" s="67">
        <v>10.49</v>
      </c>
      <c r="R147" s="67">
        <v>4.92</v>
      </c>
      <c r="S147" s="67">
        <v>4.74</v>
      </c>
      <c r="T147" s="67">
        <v>6.23</v>
      </c>
      <c r="U147" s="67">
        <v>7.1</v>
      </c>
      <c r="V147" s="67">
        <v>5.61</v>
      </c>
      <c r="W147" s="67">
        <v>4.5</v>
      </c>
      <c r="X147" s="67">
        <v>3.88</v>
      </c>
      <c r="Y147" s="67">
        <v>5.34</v>
      </c>
      <c r="Z147" s="67">
        <v>4.3099999999999996</v>
      </c>
      <c r="AA147" s="67">
        <v>4.72</v>
      </c>
      <c r="AB147" s="26"/>
    </row>
    <row r="148" spans="4:28" x14ac:dyDescent="0.45">
      <c r="D148" s="39" t="str">
        <f t="shared" si="2"/>
        <v>Tariff summary_All the way_LV Sub Site Specific Band 1_Capacity charge 
p/kVA/day</v>
      </c>
      <c r="E148" s="19" t="s">
        <v>47</v>
      </c>
      <c r="F148" s="19" t="s">
        <v>93</v>
      </c>
      <c r="G148" s="14"/>
      <c r="H148" s="19" t="s">
        <v>84</v>
      </c>
      <c r="I148" s="20" t="s">
        <v>53</v>
      </c>
      <c r="J148" s="5"/>
      <c r="K148" s="12" t="s">
        <v>49</v>
      </c>
      <c r="L148" s="26"/>
      <c r="M148" s="26"/>
      <c r="N148" s="67">
        <v>3.83</v>
      </c>
      <c r="O148" s="67">
        <v>2.81</v>
      </c>
      <c r="P148" s="67">
        <v>1.56</v>
      </c>
      <c r="Q148" s="67">
        <v>10.49</v>
      </c>
      <c r="R148" s="67">
        <v>4.92</v>
      </c>
      <c r="S148" s="67">
        <v>4.74</v>
      </c>
      <c r="T148" s="67">
        <v>6.23</v>
      </c>
      <c r="U148" s="67">
        <v>7.1</v>
      </c>
      <c r="V148" s="67">
        <v>5.61</v>
      </c>
      <c r="W148" s="67">
        <v>4.5</v>
      </c>
      <c r="X148" s="67">
        <v>3.88</v>
      </c>
      <c r="Y148" s="67">
        <v>5.34</v>
      </c>
      <c r="Z148" s="67">
        <v>4.3099999999999996</v>
      </c>
      <c r="AA148" s="67">
        <v>4.72</v>
      </c>
      <c r="AB148" s="26"/>
    </row>
    <row r="149" spans="4:28" x14ac:dyDescent="0.45">
      <c r="D149" s="39" t="str">
        <f t="shared" si="2"/>
        <v>Tariff summary_All the way_LV Sub Site Specific Band 2_Capacity charge 
p/kVA/day</v>
      </c>
      <c r="E149" s="19" t="s">
        <v>47</v>
      </c>
      <c r="F149" s="19" t="s">
        <v>93</v>
      </c>
      <c r="G149" s="14"/>
      <c r="H149" s="19" t="s">
        <v>85</v>
      </c>
      <c r="I149" s="20" t="s">
        <v>53</v>
      </c>
      <c r="J149" s="5"/>
      <c r="K149" s="12" t="s">
        <v>49</v>
      </c>
      <c r="L149" s="26"/>
      <c r="M149" s="26"/>
      <c r="N149" s="67">
        <v>3.83</v>
      </c>
      <c r="O149" s="67">
        <v>2.81</v>
      </c>
      <c r="P149" s="67">
        <v>1.56</v>
      </c>
      <c r="Q149" s="67">
        <v>10.49</v>
      </c>
      <c r="R149" s="67">
        <v>4.92</v>
      </c>
      <c r="S149" s="67">
        <v>4.74</v>
      </c>
      <c r="T149" s="67">
        <v>6.23</v>
      </c>
      <c r="U149" s="67">
        <v>7.1</v>
      </c>
      <c r="V149" s="67">
        <v>5.61</v>
      </c>
      <c r="W149" s="67">
        <v>4.5</v>
      </c>
      <c r="X149" s="67">
        <v>3.88</v>
      </c>
      <c r="Y149" s="67">
        <v>5.34</v>
      </c>
      <c r="Z149" s="67">
        <v>4.3099999999999996</v>
      </c>
      <c r="AA149" s="67">
        <v>4.72</v>
      </c>
      <c r="AB149" s="26"/>
    </row>
    <row r="150" spans="4:28" x14ac:dyDescent="0.45">
      <c r="D150" s="39" t="str">
        <f t="shared" si="2"/>
        <v>Tariff summary_All the way_LV Sub Site Specific Band 3_Capacity charge 
p/kVA/day</v>
      </c>
      <c r="E150" s="19" t="s">
        <v>47</v>
      </c>
      <c r="F150" s="19" t="s">
        <v>93</v>
      </c>
      <c r="G150" s="14"/>
      <c r="H150" s="19" t="s">
        <v>86</v>
      </c>
      <c r="I150" s="20" t="s">
        <v>53</v>
      </c>
      <c r="J150" s="5"/>
      <c r="K150" s="12" t="s">
        <v>49</v>
      </c>
      <c r="L150" s="26"/>
      <c r="M150" s="26"/>
      <c r="N150" s="67">
        <v>3.83</v>
      </c>
      <c r="O150" s="67">
        <v>2.81</v>
      </c>
      <c r="P150" s="67">
        <v>1.56</v>
      </c>
      <c r="Q150" s="67">
        <v>10.49</v>
      </c>
      <c r="R150" s="67">
        <v>4.92</v>
      </c>
      <c r="S150" s="67">
        <v>4.74</v>
      </c>
      <c r="T150" s="67">
        <v>6.23</v>
      </c>
      <c r="U150" s="67">
        <v>7.1</v>
      </c>
      <c r="V150" s="67">
        <v>5.61</v>
      </c>
      <c r="W150" s="67">
        <v>4.5</v>
      </c>
      <c r="X150" s="67">
        <v>3.88</v>
      </c>
      <c r="Y150" s="67">
        <v>5.34</v>
      </c>
      <c r="Z150" s="67">
        <v>4.3099999999999996</v>
      </c>
      <c r="AA150" s="67">
        <v>4.72</v>
      </c>
      <c r="AB150" s="26"/>
    </row>
    <row r="151" spans="4:28" x14ac:dyDescent="0.45">
      <c r="D151" s="39" t="str">
        <f t="shared" si="2"/>
        <v>Tariff summary_All the way_LV Sub Site Specific Band 4_Capacity charge 
p/kVA/day</v>
      </c>
      <c r="E151" s="19" t="s">
        <v>47</v>
      </c>
      <c r="F151" s="19" t="s">
        <v>93</v>
      </c>
      <c r="G151" s="14"/>
      <c r="H151" s="19" t="s">
        <v>87</v>
      </c>
      <c r="I151" s="20" t="s">
        <v>53</v>
      </c>
      <c r="J151" s="5"/>
      <c r="K151" s="12" t="s">
        <v>49</v>
      </c>
      <c r="L151" s="26"/>
      <c r="M151" s="26"/>
      <c r="N151" s="67">
        <v>3.83</v>
      </c>
      <c r="O151" s="67">
        <v>2.81</v>
      </c>
      <c r="P151" s="67">
        <v>1.56</v>
      </c>
      <c r="Q151" s="67">
        <v>10.49</v>
      </c>
      <c r="R151" s="67">
        <v>4.92</v>
      </c>
      <c r="S151" s="67">
        <v>4.74</v>
      </c>
      <c r="T151" s="67">
        <v>6.23</v>
      </c>
      <c r="U151" s="67">
        <v>7.1</v>
      </c>
      <c r="V151" s="67">
        <v>5.61</v>
      </c>
      <c r="W151" s="67">
        <v>4.5</v>
      </c>
      <c r="X151" s="67">
        <v>3.88</v>
      </c>
      <c r="Y151" s="67">
        <v>5.34</v>
      </c>
      <c r="Z151" s="67">
        <v>4.3099999999999996</v>
      </c>
      <c r="AA151" s="67">
        <v>4.72</v>
      </c>
      <c r="AB151" s="26"/>
    </row>
    <row r="152" spans="4:28" x14ac:dyDescent="0.45">
      <c r="D152" s="39" t="str">
        <f t="shared" si="2"/>
        <v>Tariff summary_All the way_HV Site Specific No Residual_Capacity charge 
p/kVA/day</v>
      </c>
      <c r="E152" s="19" t="s">
        <v>47</v>
      </c>
      <c r="F152" s="19" t="s">
        <v>93</v>
      </c>
      <c r="G152" s="14"/>
      <c r="H152" s="19" t="s">
        <v>88</v>
      </c>
      <c r="I152" s="20" t="s">
        <v>53</v>
      </c>
      <c r="J152" s="5"/>
      <c r="K152" s="12" t="s">
        <v>49</v>
      </c>
      <c r="L152" s="26"/>
      <c r="M152" s="26"/>
      <c r="N152" s="67">
        <v>3.76</v>
      </c>
      <c r="O152" s="67">
        <v>2.86</v>
      </c>
      <c r="P152" s="67">
        <v>1.88</v>
      </c>
      <c r="Q152" s="67">
        <v>13.9</v>
      </c>
      <c r="R152" s="67">
        <v>5.87</v>
      </c>
      <c r="S152" s="67">
        <v>5.23</v>
      </c>
      <c r="T152" s="67">
        <v>5.01</v>
      </c>
      <c r="U152" s="67">
        <v>7.31</v>
      </c>
      <c r="V152" s="67">
        <v>4.25</v>
      </c>
      <c r="W152" s="67">
        <v>3.75</v>
      </c>
      <c r="X152" s="67">
        <v>4.7</v>
      </c>
      <c r="Y152" s="67">
        <v>5.64</v>
      </c>
      <c r="Z152" s="67">
        <v>3.72</v>
      </c>
      <c r="AA152" s="67">
        <v>4.84</v>
      </c>
      <c r="AB152" s="26"/>
    </row>
    <row r="153" spans="4:28" x14ac:dyDescent="0.45">
      <c r="D153" s="39" t="str">
        <f t="shared" si="2"/>
        <v>Tariff summary_All the way_HV Site Specific Band 1_Capacity charge 
p/kVA/day</v>
      </c>
      <c r="E153" s="19" t="s">
        <v>47</v>
      </c>
      <c r="F153" s="19" t="s">
        <v>93</v>
      </c>
      <c r="G153" s="14"/>
      <c r="H153" s="19" t="s">
        <v>89</v>
      </c>
      <c r="I153" s="20" t="s">
        <v>53</v>
      </c>
      <c r="J153" s="5"/>
      <c r="K153" s="12" t="s">
        <v>49</v>
      </c>
      <c r="L153" s="26"/>
      <c r="M153" s="26"/>
      <c r="N153" s="67">
        <v>3.76</v>
      </c>
      <c r="O153" s="67">
        <v>2.86</v>
      </c>
      <c r="P153" s="67">
        <v>1.88</v>
      </c>
      <c r="Q153" s="67">
        <v>13.9</v>
      </c>
      <c r="R153" s="67">
        <v>5.87</v>
      </c>
      <c r="S153" s="67">
        <v>5.23</v>
      </c>
      <c r="T153" s="67">
        <v>5.01</v>
      </c>
      <c r="U153" s="67">
        <v>7.31</v>
      </c>
      <c r="V153" s="67">
        <v>4.25</v>
      </c>
      <c r="W153" s="67">
        <v>3.75</v>
      </c>
      <c r="X153" s="67">
        <v>4.7</v>
      </c>
      <c r="Y153" s="67">
        <v>5.64</v>
      </c>
      <c r="Z153" s="67">
        <v>3.72</v>
      </c>
      <c r="AA153" s="67">
        <v>4.84</v>
      </c>
      <c r="AB153" s="26"/>
    </row>
    <row r="154" spans="4:28" x14ac:dyDescent="0.45">
      <c r="D154" s="39" t="str">
        <f t="shared" si="2"/>
        <v>Tariff summary_All the way_HV Site Specific Band 2_Capacity charge 
p/kVA/day</v>
      </c>
      <c r="E154" s="19" t="s">
        <v>47</v>
      </c>
      <c r="F154" s="19" t="s">
        <v>93</v>
      </c>
      <c r="G154" s="14"/>
      <c r="H154" s="19" t="s">
        <v>90</v>
      </c>
      <c r="I154" s="20" t="s">
        <v>53</v>
      </c>
      <c r="J154" s="5"/>
      <c r="K154" s="12" t="s">
        <v>49</v>
      </c>
      <c r="L154" s="26"/>
      <c r="M154" s="26"/>
      <c r="N154" s="67">
        <v>3.76</v>
      </c>
      <c r="O154" s="67">
        <v>2.86</v>
      </c>
      <c r="P154" s="67">
        <v>1.88</v>
      </c>
      <c r="Q154" s="67">
        <v>13.9</v>
      </c>
      <c r="R154" s="67">
        <v>5.87</v>
      </c>
      <c r="S154" s="67">
        <v>5.23</v>
      </c>
      <c r="T154" s="67">
        <v>5.01</v>
      </c>
      <c r="U154" s="67">
        <v>7.31</v>
      </c>
      <c r="V154" s="67">
        <v>4.25</v>
      </c>
      <c r="W154" s="67">
        <v>3.75</v>
      </c>
      <c r="X154" s="67">
        <v>4.7</v>
      </c>
      <c r="Y154" s="67">
        <v>5.64</v>
      </c>
      <c r="Z154" s="67">
        <v>3.72</v>
      </c>
      <c r="AA154" s="67">
        <v>4.84</v>
      </c>
      <c r="AB154" s="26"/>
    </row>
    <row r="155" spans="4:28" x14ac:dyDescent="0.45">
      <c r="D155" s="39" t="str">
        <f t="shared" si="2"/>
        <v>Tariff summary_All the way_HV Site Specific Band 3_Capacity charge 
p/kVA/day</v>
      </c>
      <c r="E155" s="19" t="s">
        <v>47</v>
      </c>
      <c r="F155" s="19" t="s">
        <v>93</v>
      </c>
      <c r="G155" s="14"/>
      <c r="H155" s="19" t="s">
        <v>91</v>
      </c>
      <c r="I155" s="20" t="s">
        <v>53</v>
      </c>
      <c r="J155" s="5"/>
      <c r="K155" s="12" t="s">
        <v>49</v>
      </c>
      <c r="L155" s="26"/>
      <c r="M155" s="26"/>
      <c r="N155" s="67">
        <v>3.76</v>
      </c>
      <c r="O155" s="67">
        <v>2.86</v>
      </c>
      <c r="P155" s="67">
        <v>1.88</v>
      </c>
      <c r="Q155" s="67">
        <v>13.9</v>
      </c>
      <c r="R155" s="67">
        <v>5.87</v>
      </c>
      <c r="S155" s="67">
        <v>5.23</v>
      </c>
      <c r="T155" s="67">
        <v>5.01</v>
      </c>
      <c r="U155" s="67">
        <v>7.31</v>
      </c>
      <c r="V155" s="67">
        <v>4.25</v>
      </c>
      <c r="W155" s="67">
        <v>3.75</v>
      </c>
      <c r="X155" s="67">
        <v>4.7</v>
      </c>
      <c r="Y155" s="67">
        <v>5.64</v>
      </c>
      <c r="Z155" s="67">
        <v>3.72</v>
      </c>
      <c r="AA155" s="67">
        <v>4.84</v>
      </c>
      <c r="AB155" s="26"/>
    </row>
    <row r="156" spans="4:28" x14ac:dyDescent="0.45">
      <c r="D156" s="39" t="str">
        <f t="shared" si="2"/>
        <v>Tariff summary_All the way_HV Site Specific Band 4_Capacity charge 
p/kVA/day</v>
      </c>
      <c r="E156" s="19" t="s">
        <v>47</v>
      </c>
      <c r="F156" s="19" t="s">
        <v>93</v>
      </c>
      <c r="G156" s="14"/>
      <c r="H156" s="19" t="s">
        <v>92</v>
      </c>
      <c r="I156" s="20" t="s">
        <v>53</v>
      </c>
      <c r="J156" s="5"/>
      <c r="K156" s="12" t="s">
        <v>49</v>
      </c>
      <c r="L156" s="26"/>
      <c r="M156" s="26"/>
      <c r="N156" s="67">
        <v>3.76</v>
      </c>
      <c r="O156" s="67">
        <v>2.86</v>
      </c>
      <c r="P156" s="67">
        <v>1.88</v>
      </c>
      <c r="Q156" s="67">
        <v>13.9</v>
      </c>
      <c r="R156" s="67">
        <v>5.87</v>
      </c>
      <c r="S156" s="67">
        <v>5.23</v>
      </c>
      <c r="T156" s="67">
        <v>5.01</v>
      </c>
      <c r="U156" s="67">
        <v>7.31</v>
      </c>
      <c r="V156" s="67">
        <v>4.25</v>
      </c>
      <c r="W156" s="67">
        <v>3.75</v>
      </c>
      <c r="X156" s="67">
        <v>4.7</v>
      </c>
      <c r="Y156" s="67">
        <v>5.64</v>
      </c>
      <c r="Z156" s="67">
        <v>3.72</v>
      </c>
      <c r="AA156" s="67">
        <v>4.84</v>
      </c>
      <c r="AB156" s="26"/>
    </row>
    <row r="157" spans="4:28" x14ac:dyDescent="0.45">
      <c r="D157" s="39" t="str">
        <f t="shared" si="2"/>
        <v>Tariff summary_All the way_Unmetered Supplies_Capacity charge 
p/kVA/day</v>
      </c>
      <c r="E157" s="19" t="s">
        <v>47</v>
      </c>
      <c r="F157" s="19" t="s">
        <v>93</v>
      </c>
      <c r="G157" s="14"/>
      <c r="H157" s="19" t="s">
        <v>60</v>
      </c>
      <c r="I157" s="20" t="s">
        <v>53</v>
      </c>
      <c r="J157" s="5"/>
      <c r="K157" s="12" t="s">
        <v>49</v>
      </c>
      <c r="L157" s="26"/>
      <c r="M157" s="26"/>
      <c r="N157" s="67">
        <v>0</v>
      </c>
      <c r="O157" s="67">
        <v>0</v>
      </c>
      <c r="P157" s="67">
        <v>0</v>
      </c>
      <c r="Q157" s="67">
        <v>0</v>
      </c>
      <c r="R157" s="67">
        <v>0</v>
      </c>
      <c r="S157" s="67">
        <v>0</v>
      </c>
      <c r="T157" s="67">
        <v>0</v>
      </c>
      <c r="U157" s="67">
        <v>0</v>
      </c>
      <c r="V157" s="67">
        <v>0</v>
      </c>
      <c r="W157" s="67">
        <v>0</v>
      </c>
      <c r="X157" s="67">
        <v>0</v>
      </c>
      <c r="Y157" s="67">
        <v>0</v>
      </c>
      <c r="Z157" s="67">
        <v>0</v>
      </c>
      <c r="AA157" s="67">
        <v>0</v>
      </c>
      <c r="AB157" s="26"/>
    </row>
    <row r="158" spans="4:28" x14ac:dyDescent="0.45">
      <c r="D158" s="39" t="str">
        <f t="shared" si="2"/>
        <v>Tariff summary_All the way_LV Generation Aggregated_Capacity charge 
p/kVA/day</v>
      </c>
      <c r="E158" s="19" t="s">
        <v>47</v>
      </c>
      <c r="F158" s="19" t="s">
        <v>93</v>
      </c>
      <c r="G158" s="14"/>
      <c r="H158" s="19" t="s">
        <v>61</v>
      </c>
      <c r="I158" s="20" t="s">
        <v>53</v>
      </c>
      <c r="J158" s="5"/>
      <c r="K158" s="12" t="s">
        <v>49</v>
      </c>
      <c r="L158" s="26"/>
      <c r="M158" s="26"/>
      <c r="N158" s="67">
        <v>0</v>
      </c>
      <c r="O158" s="67">
        <v>0</v>
      </c>
      <c r="P158" s="67">
        <v>0</v>
      </c>
      <c r="Q158" s="67">
        <v>0</v>
      </c>
      <c r="R158" s="67">
        <v>0</v>
      </c>
      <c r="S158" s="67">
        <v>0</v>
      </c>
      <c r="T158" s="67">
        <v>0</v>
      </c>
      <c r="U158" s="67">
        <v>0</v>
      </c>
      <c r="V158" s="67">
        <v>0</v>
      </c>
      <c r="W158" s="67">
        <v>0</v>
      </c>
      <c r="X158" s="67">
        <v>0</v>
      </c>
      <c r="Y158" s="67">
        <v>0</v>
      </c>
      <c r="Z158" s="67">
        <v>0</v>
      </c>
      <c r="AA158" s="67">
        <v>0</v>
      </c>
      <c r="AB158" s="26"/>
    </row>
    <row r="159" spans="4:28" x14ac:dyDescent="0.45">
      <c r="D159" s="39" t="str">
        <f t="shared" si="2"/>
        <v>Tariff summary_All the way_LV Sub Generation Aggregated_Capacity charge 
p/kVA/day</v>
      </c>
      <c r="E159" s="19" t="s">
        <v>47</v>
      </c>
      <c r="F159" s="19" t="s">
        <v>93</v>
      </c>
      <c r="G159" s="14"/>
      <c r="H159" s="19" t="s">
        <v>62</v>
      </c>
      <c r="I159" s="20" t="s">
        <v>53</v>
      </c>
      <c r="J159" s="5"/>
      <c r="K159" s="12" t="s">
        <v>49</v>
      </c>
      <c r="L159" s="26"/>
      <c r="M159" s="26"/>
      <c r="N159" s="67">
        <v>0</v>
      </c>
      <c r="O159" s="67">
        <v>0</v>
      </c>
      <c r="P159" s="67">
        <v>0</v>
      </c>
      <c r="Q159" s="67">
        <v>0</v>
      </c>
      <c r="R159" s="67">
        <v>0</v>
      </c>
      <c r="S159" s="67">
        <v>0</v>
      </c>
      <c r="T159" s="67">
        <v>0</v>
      </c>
      <c r="U159" s="67">
        <v>0</v>
      </c>
      <c r="V159" s="67">
        <v>0</v>
      </c>
      <c r="W159" s="67">
        <v>0</v>
      </c>
      <c r="X159" s="67">
        <v>0</v>
      </c>
      <c r="Y159" s="67">
        <v>0</v>
      </c>
      <c r="Z159" s="67">
        <v>0</v>
      </c>
      <c r="AA159" s="67">
        <v>0</v>
      </c>
      <c r="AB159" s="26"/>
    </row>
    <row r="160" spans="4:28" x14ac:dyDescent="0.45">
      <c r="D160" s="39" t="str">
        <f t="shared" si="2"/>
        <v>Tariff summary_All the way_LV Generation Site Specific_Capacity charge 
p/kVA/day</v>
      </c>
      <c r="E160" s="19" t="s">
        <v>47</v>
      </c>
      <c r="F160" s="19" t="s">
        <v>93</v>
      </c>
      <c r="G160" s="14"/>
      <c r="H160" s="19" t="s">
        <v>63</v>
      </c>
      <c r="I160" s="20" t="s">
        <v>53</v>
      </c>
      <c r="J160" s="5"/>
      <c r="K160" s="12" t="s">
        <v>49</v>
      </c>
      <c r="L160" s="26"/>
      <c r="M160" s="26"/>
      <c r="N160" s="67">
        <v>0</v>
      </c>
      <c r="O160" s="67">
        <v>0</v>
      </c>
      <c r="P160" s="67">
        <v>0</v>
      </c>
      <c r="Q160" s="67">
        <v>0</v>
      </c>
      <c r="R160" s="67">
        <v>0</v>
      </c>
      <c r="S160" s="67">
        <v>0</v>
      </c>
      <c r="T160" s="67">
        <v>0</v>
      </c>
      <c r="U160" s="67">
        <v>0</v>
      </c>
      <c r="V160" s="67">
        <v>0</v>
      </c>
      <c r="W160" s="67">
        <v>0</v>
      </c>
      <c r="X160" s="67">
        <v>0</v>
      </c>
      <c r="Y160" s="67">
        <v>0</v>
      </c>
      <c r="Z160" s="67">
        <v>0</v>
      </c>
      <c r="AA160" s="67">
        <v>0</v>
      </c>
      <c r="AB160" s="26"/>
    </row>
    <row r="161" spans="4:28" x14ac:dyDescent="0.45">
      <c r="D161" s="39" t="str">
        <f t="shared" si="2"/>
        <v>Tariff summary_All the way_LV Generation Site Specific no RP Charge_Capacity charge 
p/kVA/day</v>
      </c>
      <c r="E161" s="19" t="s">
        <v>47</v>
      </c>
      <c r="F161" s="19" t="s">
        <v>93</v>
      </c>
      <c r="G161" s="14"/>
      <c r="H161" s="19" t="s">
        <v>64</v>
      </c>
      <c r="I161" s="20" t="s">
        <v>53</v>
      </c>
      <c r="J161" s="5"/>
      <c r="K161" s="12" t="s">
        <v>49</v>
      </c>
      <c r="L161" s="26"/>
      <c r="M161" s="26"/>
      <c r="N161" s="67">
        <v>0</v>
      </c>
      <c r="O161" s="67">
        <v>0</v>
      </c>
      <c r="P161" s="67">
        <v>0</v>
      </c>
      <c r="Q161" s="67">
        <v>0</v>
      </c>
      <c r="R161" s="67">
        <v>0</v>
      </c>
      <c r="S161" s="67">
        <v>0</v>
      </c>
      <c r="T161" s="67">
        <v>0</v>
      </c>
      <c r="U161" s="67">
        <v>0</v>
      </c>
      <c r="V161" s="67">
        <v>0</v>
      </c>
      <c r="W161" s="67">
        <v>0</v>
      </c>
      <c r="X161" s="67">
        <v>0</v>
      </c>
      <c r="Y161" s="67">
        <v>0</v>
      </c>
      <c r="Z161" s="67">
        <v>0</v>
      </c>
      <c r="AA161" s="67">
        <v>0</v>
      </c>
      <c r="AB161" s="26"/>
    </row>
    <row r="162" spans="4:28" x14ac:dyDescent="0.45">
      <c r="D162" s="39" t="str">
        <f t="shared" si="2"/>
        <v>Tariff summary_All the way_LV Sub Generation Site Specific_Capacity charge 
p/kVA/day</v>
      </c>
      <c r="E162" s="19" t="s">
        <v>47</v>
      </c>
      <c r="F162" s="19" t="s">
        <v>93</v>
      </c>
      <c r="G162" s="14"/>
      <c r="H162" s="19" t="s">
        <v>65</v>
      </c>
      <c r="I162" s="20" t="s">
        <v>53</v>
      </c>
      <c r="J162" s="5"/>
      <c r="K162" s="12" t="s">
        <v>49</v>
      </c>
      <c r="L162" s="26"/>
      <c r="M162" s="26"/>
      <c r="N162" s="67">
        <v>0</v>
      </c>
      <c r="O162" s="67">
        <v>0</v>
      </c>
      <c r="P162" s="67">
        <v>0</v>
      </c>
      <c r="Q162" s="67">
        <v>0</v>
      </c>
      <c r="R162" s="67">
        <v>0</v>
      </c>
      <c r="S162" s="67">
        <v>0</v>
      </c>
      <c r="T162" s="67">
        <v>0</v>
      </c>
      <c r="U162" s="67">
        <v>0</v>
      </c>
      <c r="V162" s="67">
        <v>0</v>
      </c>
      <c r="W162" s="67">
        <v>0</v>
      </c>
      <c r="X162" s="67">
        <v>0</v>
      </c>
      <c r="Y162" s="67">
        <v>0</v>
      </c>
      <c r="Z162" s="67">
        <v>0</v>
      </c>
      <c r="AA162" s="67">
        <v>0</v>
      </c>
      <c r="AB162" s="26"/>
    </row>
    <row r="163" spans="4:28" x14ac:dyDescent="0.45">
      <c r="D163" s="39" t="str">
        <f t="shared" si="2"/>
        <v>Tariff summary_All the way_LV Sub Generation Site Specific no RP Charge_Capacity charge 
p/kVA/day</v>
      </c>
      <c r="E163" s="19" t="s">
        <v>47</v>
      </c>
      <c r="F163" s="19" t="s">
        <v>93</v>
      </c>
      <c r="G163" s="14"/>
      <c r="H163" s="19" t="s">
        <v>66</v>
      </c>
      <c r="I163" s="20" t="s">
        <v>53</v>
      </c>
      <c r="J163" s="5"/>
      <c r="K163" s="12" t="s">
        <v>49</v>
      </c>
      <c r="L163" s="26"/>
      <c r="M163" s="26"/>
      <c r="N163" s="67">
        <v>0</v>
      </c>
      <c r="O163" s="67">
        <v>0</v>
      </c>
      <c r="P163" s="67">
        <v>0</v>
      </c>
      <c r="Q163" s="67">
        <v>0</v>
      </c>
      <c r="R163" s="67">
        <v>0</v>
      </c>
      <c r="S163" s="67">
        <v>0</v>
      </c>
      <c r="T163" s="67">
        <v>0</v>
      </c>
      <c r="U163" s="67">
        <v>0</v>
      </c>
      <c r="V163" s="67">
        <v>0</v>
      </c>
      <c r="W163" s="67">
        <v>0</v>
      </c>
      <c r="X163" s="67">
        <v>0</v>
      </c>
      <c r="Y163" s="67">
        <v>0</v>
      </c>
      <c r="Z163" s="67">
        <v>0</v>
      </c>
      <c r="AA163" s="67">
        <v>0</v>
      </c>
      <c r="AB163" s="26"/>
    </row>
    <row r="164" spans="4:28" x14ac:dyDescent="0.45">
      <c r="D164" s="39" t="str">
        <f t="shared" si="2"/>
        <v>Tariff summary_All the way_HV Generation Site Specific_Capacity charge 
p/kVA/day</v>
      </c>
      <c r="E164" s="19" t="s">
        <v>47</v>
      </c>
      <c r="F164" s="19" t="s">
        <v>93</v>
      </c>
      <c r="G164" s="14"/>
      <c r="H164" s="19" t="s">
        <v>67</v>
      </c>
      <c r="I164" s="20" t="s">
        <v>53</v>
      </c>
      <c r="J164" s="5"/>
      <c r="K164" s="12" t="s">
        <v>49</v>
      </c>
      <c r="L164" s="26"/>
      <c r="M164" s="26"/>
      <c r="N164" s="67">
        <v>0</v>
      </c>
      <c r="O164" s="67">
        <v>0</v>
      </c>
      <c r="P164" s="67">
        <v>0</v>
      </c>
      <c r="Q164" s="67">
        <v>0</v>
      </c>
      <c r="R164" s="67">
        <v>0</v>
      </c>
      <c r="S164" s="67">
        <v>0</v>
      </c>
      <c r="T164" s="67">
        <v>0</v>
      </c>
      <c r="U164" s="67">
        <v>0</v>
      </c>
      <c r="V164" s="67">
        <v>0</v>
      </c>
      <c r="W164" s="67">
        <v>0</v>
      </c>
      <c r="X164" s="67">
        <v>0</v>
      </c>
      <c r="Y164" s="67">
        <v>0</v>
      </c>
      <c r="Z164" s="67">
        <v>0</v>
      </c>
      <c r="AA164" s="67">
        <v>0</v>
      </c>
      <c r="AB164" s="26"/>
    </row>
    <row r="165" spans="4:28" x14ac:dyDescent="0.45">
      <c r="D165" s="39" t="str">
        <f t="shared" si="2"/>
        <v>Tariff summary_All the way_HV Generation Site Specific no RP Charge_Capacity charge 
p/kVA/day</v>
      </c>
      <c r="E165" s="19" t="s">
        <v>47</v>
      </c>
      <c r="F165" s="19" t="s">
        <v>93</v>
      </c>
      <c r="G165" s="14"/>
      <c r="H165" s="19" t="s">
        <v>68</v>
      </c>
      <c r="I165" s="24" t="s">
        <v>53</v>
      </c>
      <c r="J165" s="5"/>
      <c r="K165" s="12" t="s">
        <v>49</v>
      </c>
      <c r="L165" s="26"/>
      <c r="M165" s="26"/>
      <c r="N165" s="67">
        <v>0</v>
      </c>
      <c r="O165" s="67">
        <v>0</v>
      </c>
      <c r="P165" s="67">
        <v>0</v>
      </c>
      <c r="Q165" s="67">
        <v>0</v>
      </c>
      <c r="R165" s="67">
        <v>0</v>
      </c>
      <c r="S165" s="67">
        <v>0</v>
      </c>
      <c r="T165" s="67">
        <v>0</v>
      </c>
      <c r="U165" s="67">
        <v>0</v>
      </c>
      <c r="V165" s="67">
        <v>0</v>
      </c>
      <c r="W165" s="67">
        <v>0</v>
      </c>
      <c r="X165" s="67">
        <v>0</v>
      </c>
      <c r="Y165" s="67">
        <v>0</v>
      </c>
      <c r="Z165" s="67">
        <v>0</v>
      </c>
      <c r="AA165" s="67">
        <v>0</v>
      </c>
      <c r="AB165" s="26"/>
    </row>
    <row r="166" spans="4:28" x14ac:dyDescent="0.45">
      <c r="D166" s="39" t="str">
        <f t="shared" si="2"/>
        <v>Tariff summary_All the way_Domestic Aggregated or CT with Residual_Exceeded capacity charge 
p/kVA/day</v>
      </c>
      <c r="E166" s="19" t="s">
        <v>47</v>
      </c>
      <c r="F166" s="19" t="s">
        <v>93</v>
      </c>
      <c r="G166" s="14"/>
      <c r="H166" s="16" t="s">
        <v>126</v>
      </c>
      <c r="I166" s="20" t="s">
        <v>54</v>
      </c>
      <c r="J166" s="5"/>
      <c r="K166" s="12" t="s">
        <v>49</v>
      </c>
      <c r="L166" s="26"/>
      <c r="M166" s="26"/>
      <c r="N166" s="67">
        <v>0</v>
      </c>
      <c r="O166" s="67">
        <v>0</v>
      </c>
      <c r="P166" s="67">
        <v>0</v>
      </c>
      <c r="Q166" s="67">
        <v>0</v>
      </c>
      <c r="R166" s="67">
        <v>0</v>
      </c>
      <c r="S166" s="67">
        <v>0</v>
      </c>
      <c r="T166" s="67">
        <v>0</v>
      </c>
      <c r="U166" s="67">
        <v>0</v>
      </c>
      <c r="V166" s="67">
        <v>0</v>
      </c>
      <c r="W166" s="67">
        <v>0</v>
      </c>
      <c r="X166" s="67">
        <v>0</v>
      </c>
      <c r="Y166" s="67">
        <v>0</v>
      </c>
      <c r="Z166" s="67">
        <v>0</v>
      </c>
      <c r="AA166" s="67">
        <v>0</v>
      </c>
      <c r="AB166" s="26"/>
    </row>
    <row r="167" spans="4:28" x14ac:dyDescent="0.45">
      <c r="D167" s="39" t="str">
        <f t="shared" si="2"/>
        <v>Tariff summary_All the way_Domestic Aggregated or CT (Related MPAN)_Exceeded capacity charge 
p/kVA/day</v>
      </c>
      <c r="E167" s="19" t="s">
        <v>47</v>
      </c>
      <c r="F167" s="19" t="s">
        <v>93</v>
      </c>
      <c r="G167" s="14"/>
      <c r="H167" s="19" t="s">
        <v>127</v>
      </c>
      <c r="I167" s="20" t="s">
        <v>54</v>
      </c>
      <c r="J167" s="5"/>
      <c r="K167" s="12" t="s">
        <v>49</v>
      </c>
      <c r="L167" s="26"/>
      <c r="M167" s="26"/>
      <c r="N167" s="67">
        <v>0</v>
      </c>
      <c r="O167" s="67">
        <v>0</v>
      </c>
      <c r="P167" s="67">
        <v>0</v>
      </c>
      <c r="Q167" s="67">
        <v>0</v>
      </c>
      <c r="R167" s="67">
        <v>0</v>
      </c>
      <c r="S167" s="67">
        <v>0</v>
      </c>
      <c r="T167" s="67">
        <v>0</v>
      </c>
      <c r="U167" s="67">
        <v>0</v>
      </c>
      <c r="V167" s="67">
        <v>0</v>
      </c>
      <c r="W167" s="67">
        <v>0</v>
      </c>
      <c r="X167" s="67">
        <v>0</v>
      </c>
      <c r="Y167" s="67">
        <v>0</v>
      </c>
      <c r="Z167" s="67">
        <v>0</v>
      </c>
      <c r="AA167" s="67">
        <v>0</v>
      </c>
      <c r="AB167" s="26"/>
    </row>
    <row r="168" spans="4:28" x14ac:dyDescent="0.45">
      <c r="D168" s="39" t="str">
        <f t="shared" si="2"/>
        <v>Tariff summary_All the way_Non-Domestic Aggregated or CT No Residual_Exceeded capacity charge 
p/kVA/day</v>
      </c>
      <c r="E168" s="19" t="s">
        <v>47</v>
      </c>
      <c r="F168" s="19" t="s">
        <v>93</v>
      </c>
      <c r="G168" s="14"/>
      <c r="H168" s="19" t="s">
        <v>128</v>
      </c>
      <c r="I168" s="20" t="s">
        <v>54</v>
      </c>
      <c r="J168" s="5"/>
      <c r="K168" s="12" t="s">
        <v>49</v>
      </c>
      <c r="L168" s="26"/>
      <c r="M168" s="26"/>
      <c r="N168" s="67">
        <v>0</v>
      </c>
      <c r="O168" s="67">
        <v>0</v>
      </c>
      <c r="P168" s="67">
        <v>0</v>
      </c>
      <c r="Q168" s="67">
        <v>0</v>
      </c>
      <c r="R168" s="67">
        <v>0</v>
      </c>
      <c r="S168" s="67">
        <v>0</v>
      </c>
      <c r="T168" s="67">
        <v>0</v>
      </c>
      <c r="U168" s="67">
        <v>0</v>
      </c>
      <c r="V168" s="67">
        <v>0</v>
      </c>
      <c r="W168" s="67">
        <v>0</v>
      </c>
      <c r="X168" s="67">
        <v>0</v>
      </c>
      <c r="Y168" s="67">
        <v>0</v>
      </c>
      <c r="Z168" s="67">
        <v>0</v>
      </c>
      <c r="AA168" s="67">
        <v>0</v>
      </c>
      <c r="AB168" s="26"/>
    </row>
    <row r="169" spans="4:28" x14ac:dyDescent="0.45">
      <c r="D169" s="39" t="str">
        <f t="shared" si="2"/>
        <v>Tariff summary_All the way_Non-Domestic Aggregated or CT Band 1_Exceeded capacity charge 
p/kVA/day</v>
      </c>
      <c r="E169" s="19" t="s">
        <v>47</v>
      </c>
      <c r="F169" s="19" t="s">
        <v>93</v>
      </c>
      <c r="G169" s="14"/>
      <c r="H169" s="19" t="s">
        <v>129</v>
      </c>
      <c r="I169" s="20" t="s">
        <v>54</v>
      </c>
      <c r="J169" s="5"/>
      <c r="K169" s="12" t="s">
        <v>49</v>
      </c>
      <c r="L169" s="26"/>
      <c r="M169" s="26"/>
      <c r="N169" s="67">
        <v>0</v>
      </c>
      <c r="O169" s="67">
        <v>0</v>
      </c>
      <c r="P169" s="67">
        <v>0</v>
      </c>
      <c r="Q169" s="67">
        <v>0</v>
      </c>
      <c r="R169" s="67">
        <v>0</v>
      </c>
      <c r="S169" s="67">
        <v>0</v>
      </c>
      <c r="T169" s="67">
        <v>0</v>
      </c>
      <c r="U169" s="67">
        <v>0</v>
      </c>
      <c r="V169" s="67">
        <v>0</v>
      </c>
      <c r="W169" s="67">
        <v>0</v>
      </c>
      <c r="X169" s="67">
        <v>0</v>
      </c>
      <c r="Y169" s="67">
        <v>0</v>
      </c>
      <c r="Z169" s="67">
        <v>0</v>
      </c>
      <c r="AA169" s="67">
        <v>0</v>
      </c>
      <c r="AB169" s="26"/>
    </row>
    <row r="170" spans="4:28" x14ac:dyDescent="0.45">
      <c r="D170" s="39" t="str">
        <f t="shared" si="2"/>
        <v>Tariff summary_All the way_Non-Domestic Aggregated or CT Band 2_Exceeded capacity charge 
p/kVA/day</v>
      </c>
      <c r="E170" s="19" t="s">
        <v>47</v>
      </c>
      <c r="F170" s="19" t="s">
        <v>93</v>
      </c>
      <c r="G170" s="14"/>
      <c r="H170" s="19" t="s">
        <v>130</v>
      </c>
      <c r="I170" s="20" t="s">
        <v>54</v>
      </c>
      <c r="J170" s="5"/>
      <c r="K170" s="12" t="s">
        <v>49</v>
      </c>
      <c r="L170" s="26"/>
      <c r="M170" s="26"/>
      <c r="N170" s="67">
        <v>0</v>
      </c>
      <c r="O170" s="67">
        <v>0</v>
      </c>
      <c r="P170" s="67">
        <v>0</v>
      </c>
      <c r="Q170" s="67">
        <v>0</v>
      </c>
      <c r="R170" s="67">
        <v>0</v>
      </c>
      <c r="S170" s="67">
        <v>0</v>
      </c>
      <c r="T170" s="67">
        <v>0</v>
      </c>
      <c r="U170" s="67">
        <v>0</v>
      </c>
      <c r="V170" s="67">
        <v>0</v>
      </c>
      <c r="W170" s="67">
        <v>0</v>
      </c>
      <c r="X170" s="67">
        <v>0</v>
      </c>
      <c r="Y170" s="67">
        <v>0</v>
      </c>
      <c r="Z170" s="67">
        <v>0</v>
      </c>
      <c r="AA170" s="67">
        <v>0</v>
      </c>
      <c r="AB170" s="26"/>
    </row>
    <row r="171" spans="4:28" x14ac:dyDescent="0.45">
      <c r="D171" s="39" t="str">
        <f t="shared" si="2"/>
        <v>Tariff summary_All the way_Non-Domestic Aggregated or CT Band 3_Exceeded capacity charge 
p/kVA/day</v>
      </c>
      <c r="E171" s="19" t="s">
        <v>47</v>
      </c>
      <c r="F171" s="19" t="s">
        <v>93</v>
      </c>
      <c r="G171" s="14"/>
      <c r="H171" s="19" t="s">
        <v>131</v>
      </c>
      <c r="I171" s="20" t="s">
        <v>54</v>
      </c>
      <c r="J171" s="5"/>
      <c r="K171" s="12" t="s">
        <v>49</v>
      </c>
      <c r="L171" s="26"/>
      <c r="M171" s="26"/>
      <c r="N171" s="67">
        <v>0</v>
      </c>
      <c r="O171" s="67">
        <v>0</v>
      </c>
      <c r="P171" s="67">
        <v>0</v>
      </c>
      <c r="Q171" s="67">
        <v>0</v>
      </c>
      <c r="R171" s="67">
        <v>0</v>
      </c>
      <c r="S171" s="67">
        <v>0</v>
      </c>
      <c r="T171" s="67">
        <v>0</v>
      </c>
      <c r="U171" s="67">
        <v>0</v>
      </c>
      <c r="V171" s="67">
        <v>0</v>
      </c>
      <c r="W171" s="67">
        <v>0</v>
      </c>
      <c r="X171" s="67">
        <v>0</v>
      </c>
      <c r="Y171" s="67">
        <v>0</v>
      </c>
      <c r="Z171" s="67">
        <v>0</v>
      </c>
      <c r="AA171" s="67">
        <v>0</v>
      </c>
      <c r="AB171" s="26"/>
    </row>
    <row r="172" spans="4:28" x14ac:dyDescent="0.45">
      <c r="D172" s="39" t="str">
        <f t="shared" si="2"/>
        <v>Tariff summary_All the way_Non-Domestic Aggregated or CT Band 4_Exceeded capacity charge 
p/kVA/day</v>
      </c>
      <c r="E172" s="19" t="s">
        <v>47</v>
      </c>
      <c r="F172" s="19" t="s">
        <v>93</v>
      </c>
      <c r="G172" s="14"/>
      <c r="H172" s="19" t="s">
        <v>132</v>
      </c>
      <c r="I172" s="20" t="s">
        <v>54</v>
      </c>
      <c r="J172" s="5"/>
      <c r="K172" s="12" t="s">
        <v>49</v>
      </c>
      <c r="L172" s="26"/>
      <c r="M172" s="26"/>
      <c r="N172" s="67">
        <v>0</v>
      </c>
      <c r="O172" s="67">
        <v>0</v>
      </c>
      <c r="P172" s="67">
        <v>0</v>
      </c>
      <c r="Q172" s="67">
        <v>0</v>
      </c>
      <c r="R172" s="67">
        <v>0</v>
      </c>
      <c r="S172" s="67">
        <v>0</v>
      </c>
      <c r="T172" s="67">
        <v>0</v>
      </c>
      <c r="U172" s="67">
        <v>0</v>
      </c>
      <c r="V172" s="67">
        <v>0</v>
      </c>
      <c r="W172" s="67">
        <v>0</v>
      </c>
      <c r="X172" s="67">
        <v>0</v>
      </c>
      <c r="Y172" s="67">
        <v>0</v>
      </c>
      <c r="Z172" s="67">
        <v>0</v>
      </c>
      <c r="AA172" s="67">
        <v>0</v>
      </c>
      <c r="AB172" s="26"/>
    </row>
    <row r="173" spans="4:28" x14ac:dyDescent="0.45">
      <c r="D173" s="39" t="str">
        <f t="shared" si="2"/>
        <v>Tariff summary_All the way_Non-Domestic Aggregated or CT (Related MPAN)_Exceeded capacity charge 
p/kVA/day</v>
      </c>
      <c r="E173" s="19" t="s">
        <v>47</v>
      </c>
      <c r="F173" s="19" t="s">
        <v>93</v>
      </c>
      <c r="G173" s="14"/>
      <c r="H173" s="19" t="s">
        <v>133</v>
      </c>
      <c r="I173" s="20" t="s">
        <v>54</v>
      </c>
      <c r="J173" s="5"/>
      <c r="K173" s="12" t="s">
        <v>49</v>
      </c>
      <c r="L173" s="26"/>
      <c r="M173" s="26"/>
      <c r="N173" s="67">
        <v>0</v>
      </c>
      <c r="O173" s="67">
        <v>0</v>
      </c>
      <c r="P173" s="67">
        <v>0</v>
      </c>
      <c r="Q173" s="67">
        <v>0</v>
      </c>
      <c r="R173" s="67">
        <v>0</v>
      </c>
      <c r="S173" s="67">
        <v>0</v>
      </c>
      <c r="T173" s="67">
        <v>0</v>
      </c>
      <c r="U173" s="67">
        <v>0</v>
      </c>
      <c r="V173" s="67">
        <v>0</v>
      </c>
      <c r="W173" s="67">
        <v>0</v>
      </c>
      <c r="X173" s="67">
        <v>0</v>
      </c>
      <c r="Y173" s="67">
        <v>0</v>
      </c>
      <c r="Z173" s="67">
        <v>0</v>
      </c>
      <c r="AA173" s="67">
        <v>0</v>
      </c>
      <c r="AB173" s="26"/>
    </row>
    <row r="174" spans="4:28" x14ac:dyDescent="0.45">
      <c r="D174" s="39" t="str">
        <f t="shared" si="2"/>
        <v>Tariff summary_All the way_LV Site Specific No Residual_Exceeded capacity charge 
p/kVA/day</v>
      </c>
      <c r="E174" s="19" t="s">
        <v>47</v>
      </c>
      <c r="F174" s="19" t="s">
        <v>93</v>
      </c>
      <c r="G174" s="14"/>
      <c r="H174" s="19" t="s">
        <v>78</v>
      </c>
      <c r="I174" s="20" t="s">
        <v>54</v>
      </c>
      <c r="J174" s="5"/>
      <c r="K174" s="12" t="s">
        <v>49</v>
      </c>
      <c r="L174" s="26"/>
      <c r="M174" s="26"/>
      <c r="N174" s="67">
        <v>5.46</v>
      </c>
      <c r="O174" s="67">
        <v>4.4000000000000004</v>
      </c>
      <c r="P174" s="67">
        <v>2.88</v>
      </c>
      <c r="Q174" s="67">
        <v>10.93</v>
      </c>
      <c r="R174" s="67">
        <v>6.84</v>
      </c>
      <c r="S174" s="67">
        <v>3.78</v>
      </c>
      <c r="T174" s="67">
        <v>5.25</v>
      </c>
      <c r="U174" s="67">
        <v>6.47</v>
      </c>
      <c r="V174" s="67">
        <v>6.98</v>
      </c>
      <c r="W174" s="67">
        <v>7.33</v>
      </c>
      <c r="X174" s="67">
        <v>6.18</v>
      </c>
      <c r="Y174" s="67">
        <v>8.65</v>
      </c>
      <c r="Z174" s="67">
        <v>9.3800000000000008</v>
      </c>
      <c r="AA174" s="67">
        <v>8.4700000000000006</v>
      </c>
      <c r="AB174" s="26"/>
    </row>
    <row r="175" spans="4:28" x14ac:dyDescent="0.45">
      <c r="D175" s="39" t="str">
        <f t="shared" si="2"/>
        <v>Tariff summary_All the way_LV Site Specific Band 1_Exceeded capacity charge 
p/kVA/day</v>
      </c>
      <c r="E175" s="19" t="s">
        <v>47</v>
      </c>
      <c r="F175" s="19" t="s">
        <v>93</v>
      </c>
      <c r="G175" s="14"/>
      <c r="H175" s="19" t="s">
        <v>79</v>
      </c>
      <c r="I175" s="20" t="s">
        <v>54</v>
      </c>
      <c r="J175" s="5"/>
      <c r="K175" s="12" t="s">
        <v>49</v>
      </c>
      <c r="L175" s="26"/>
      <c r="M175" s="26"/>
      <c r="N175" s="67">
        <v>5.46</v>
      </c>
      <c r="O175" s="67">
        <v>4.4000000000000004</v>
      </c>
      <c r="P175" s="67">
        <v>2.88</v>
      </c>
      <c r="Q175" s="67">
        <v>10.93</v>
      </c>
      <c r="R175" s="67">
        <v>6.84</v>
      </c>
      <c r="S175" s="67">
        <v>3.78</v>
      </c>
      <c r="T175" s="67">
        <v>5.25</v>
      </c>
      <c r="U175" s="67">
        <v>6.47</v>
      </c>
      <c r="V175" s="67">
        <v>6.98</v>
      </c>
      <c r="W175" s="67">
        <v>7.33</v>
      </c>
      <c r="X175" s="67">
        <v>6.18</v>
      </c>
      <c r="Y175" s="67">
        <v>8.65</v>
      </c>
      <c r="Z175" s="67">
        <v>9.3800000000000008</v>
      </c>
      <c r="AA175" s="67">
        <v>8.4700000000000006</v>
      </c>
      <c r="AB175" s="26"/>
    </row>
    <row r="176" spans="4:28" x14ac:dyDescent="0.45">
      <c r="D176" s="39" t="str">
        <f t="shared" si="2"/>
        <v>Tariff summary_All the way_LV Site Specific Band 2_Exceeded capacity charge 
p/kVA/day</v>
      </c>
      <c r="E176" s="19" t="s">
        <v>47</v>
      </c>
      <c r="F176" s="19" t="s">
        <v>93</v>
      </c>
      <c r="G176" s="14"/>
      <c r="H176" s="19" t="s">
        <v>80</v>
      </c>
      <c r="I176" s="20" t="s">
        <v>54</v>
      </c>
      <c r="J176" s="5"/>
      <c r="K176" s="12" t="s">
        <v>49</v>
      </c>
      <c r="L176" s="26"/>
      <c r="M176" s="26"/>
      <c r="N176" s="67">
        <v>5.46</v>
      </c>
      <c r="O176" s="67">
        <v>4.4000000000000004</v>
      </c>
      <c r="P176" s="67">
        <v>2.88</v>
      </c>
      <c r="Q176" s="67">
        <v>10.93</v>
      </c>
      <c r="R176" s="67">
        <v>6.84</v>
      </c>
      <c r="S176" s="67">
        <v>3.78</v>
      </c>
      <c r="T176" s="67">
        <v>5.25</v>
      </c>
      <c r="U176" s="67">
        <v>6.47</v>
      </c>
      <c r="V176" s="67">
        <v>6.98</v>
      </c>
      <c r="W176" s="67">
        <v>7.33</v>
      </c>
      <c r="X176" s="67">
        <v>6.18</v>
      </c>
      <c r="Y176" s="67">
        <v>8.65</v>
      </c>
      <c r="Z176" s="67">
        <v>9.3800000000000008</v>
      </c>
      <c r="AA176" s="67">
        <v>8.4700000000000006</v>
      </c>
      <c r="AB176" s="26"/>
    </row>
    <row r="177" spans="4:28" x14ac:dyDescent="0.45">
      <c r="D177" s="39" t="str">
        <f t="shared" si="2"/>
        <v>Tariff summary_All the way_LV Site Specific Band 3_Exceeded capacity charge 
p/kVA/day</v>
      </c>
      <c r="E177" s="19" t="s">
        <v>47</v>
      </c>
      <c r="F177" s="19" t="s">
        <v>93</v>
      </c>
      <c r="G177" s="14"/>
      <c r="H177" s="19" t="s">
        <v>81</v>
      </c>
      <c r="I177" s="20" t="s">
        <v>54</v>
      </c>
      <c r="J177" s="5"/>
      <c r="K177" s="12" t="s">
        <v>49</v>
      </c>
      <c r="L177" s="26"/>
      <c r="M177" s="26"/>
      <c r="N177" s="67">
        <v>5.46</v>
      </c>
      <c r="O177" s="67">
        <v>4.4000000000000004</v>
      </c>
      <c r="P177" s="67">
        <v>2.88</v>
      </c>
      <c r="Q177" s="67">
        <v>10.93</v>
      </c>
      <c r="R177" s="67">
        <v>6.84</v>
      </c>
      <c r="S177" s="67">
        <v>3.78</v>
      </c>
      <c r="T177" s="67">
        <v>5.25</v>
      </c>
      <c r="U177" s="67">
        <v>6.47</v>
      </c>
      <c r="V177" s="67">
        <v>6.98</v>
      </c>
      <c r="W177" s="67">
        <v>7.33</v>
      </c>
      <c r="X177" s="67">
        <v>6.18</v>
      </c>
      <c r="Y177" s="67">
        <v>8.65</v>
      </c>
      <c r="Z177" s="67">
        <v>9.3800000000000008</v>
      </c>
      <c r="AA177" s="67">
        <v>8.4700000000000006</v>
      </c>
      <c r="AB177" s="26"/>
    </row>
    <row r="178" spans="4:28" x14ac:dyDescent="0.45">
      <c r="D178" s="39" t="str">
        <f t="shared" si="2"/>
        <v>Tariff summary_All the way_LV Site Specific Band 4_Exceeded capacity charge 
p/kVA/day</v>
      </c>
      <c r="E178" s="19" t="s">
        <v>47</v>
      </c>
      <c r="F178" s="19" t="s">
        <v>93</v>
      </c>
      <c r="G178" s="14"/>
      <c r="H178" s="19" t="s">
        <v>82</v>
      </c>
      <c r="I178" s="20" t="s">
        <v>54</v>
      </c>
      <c r="J178" s="5"/>
      <c r="K178" s="12" t="s">
        <v>49</v>
      </c>
      <c r="L178" s="26"/>
      <c r="M178" s="26"/>
      <c r="N178" s="67">
        <v>5.46</v>
      </c>
      <c r="O178" s="67">
        <v>4.4000000000000004</v>
      </c>
      <c r="P178" s="67">
        <v>2.88</v>
      </c>
      <c r="Q178" s="67">
        <v>10.93</v>
      </c>
      <c r="R178" s="67">
        <v>6.84</v>
      </c>
      <c r="S178" s="67">
        <v>3.78</v>
      </c>
      <c r="T178" s="67">
        <v>5.25</v>
      </c>
      <c r="U178" s="67">
        <v>6.47</v>
      </c>
      <c r="V178" s="67">
        <v>6.98</v>
      </c>
      <c r="W178" s="67">
        <v>7.33</v>
      </c>
      <c r="X178" s="67">
        <v>6.18</v>
      </c>
      <c r="Y178" s="67">
        <v>8.65</v>
      </c>
      <c r="Z178" s="67">
        <v>9.3800000000000008</v>
      </c>
      <c r="AA178" s="67">
        <v>8.4700000000000006</v>
      </c>
      <c r="AB178" s="26"/>
    </row>
    <row r="179" spans="4:28" x14ac:dyDescent="0.45">
      <c r="D179" s="39" t="str">
        <f t="shared" si="2"/>
        <v>Tariff summary_All the way_LV Sub Site Specific No Residual_Exceeded capacity charge 
p/kVA/day</v>
      </c>
      <c r="E179" s="19" t="s">
        <v>47</v>
      </c>
      <c r="F179" s="19" t="s">
        <v>93</v>
      </c>
      <c r="G179" s="14"/>
      <c r="H179" s="19" t="s">
        <v>83</v>
      </c>
      <c r="I179" s="20" t="s">
        <v>54</v>
      </c>
      <c r="J179" s="5"/>
      <c r="K179" s="12" t="s">
        <v>49</v>
      </c>
      <c r="L179" s="26"/>
      <c r="M179" s="26"/>
      <c r="N179" s="67">
        <v>6.3</v>
      </c>
      <c r="O179" s="67">
        <v>4.4000000000000004</v>
      </c>
      <c r="P179" s="67">
        <v>2.42</v>
      </c>
      <c r="Q179" s="67">
        <v>13.77</v>
      </c>
      <c r="R179" s="67">
        <v>6.43</v>
      </c>
      <c r="S179" s="67">
        <v>5.4</v>
      </c>
      <c r="T179" s="67">
        <v>8.2899999999999991</v>
      </c>
      <c r="U179" s="67">
        <v>8.07</v>
      </c>
      <c r="V179" s="67">
        <v>7.26</v>
      </c>
      <c r="W179" s="67">
        <v>5.87</v>
      </c>
      <c r="X179" s="67">
        <v>5.73</v>
      </c>
      <c r="Y179" s="67">
        <v>7.26</v>
      </c>
      <c r="Z179" s="67">
        <v>7.86</v>
      </c>
      <c r="AA179" s="67">
        <v>7.9</v>
      </c>
      <c r="AB179" s="26"/>
    </row>
    <row r="180" spans="4:28" x14ac:dyDescent="0.45">
      <c r="D180" s="39" t="str">
        <f t="shared" si="2"/>
        <v>Tariff summary_All the way_LV Sub Site Specific Band 1_Exceeded capacity charge 
p/kVA/day</v>
      </c>
      <c r="E180" s="19" t="s">
        <v>47</v>
      </c>
      <c r="F180" s="19" t="s">
        <v>93</v>
      </c>
      <c r="G180" s="14"/>
      <c r="H180" s="19" t="s">
        <v>84</v>
      </c>
      <c r="I180" s="20" t="s">
        <v>54</v>
      </c>
      <c r="J180" s="5"/>
      <c r="K180" s="12" t="s">
        <v>49</v>
      </c>
      <c r="L180" s="26"/>
      <c r="M180" s="26"/>
      <c r="N180" s="67">
        <v>6.3</v>
      </c>
      <c r="O180" s="67">
        <v>4.4000000000000004</v>
      </c>
      <c r="P180" s="67">
        <v>2.42</v>
      </c>
      <c r="Q180" s="67">
        <v>13.77</v>
      </c>
      <c r="R180" s="67">
        <v>6.43</v>
      </c>
      <c r="S180" s="67">
        <v>5.4</v>
      </c>
      <c r="T180" s="67">
        <v>8.2899999999999991</v>
      </c>
      <c r="U180" s="67">
        <v>8.07</v>
      </c>
      <c r="V180" s="67">
        <v>7.26</v>
      </c>
      <c r="W180" s="67">
        <v>5.87</v>
      </c>
      <c r="X180" s="67">
        <v>5.73</v>
      </c>
      <c r="Y180" s="67">
        <v>7.26</v>
      </c>
      <c r="Z180" s="67">
        <v>7.86</v>
      </c>
      <c r="AA180" s="67">
        <v>7.9</v>
      </c>
      <c r="AB180" s="26"/>
    </row>
    <row r="181" spans="4:28" x14ac:dyDescent="0.45">
      <c r="D181" s="39" t="str">
        <f t="shared" si="2"/>
        <v>Tariff summary_All the way_LV Sub Site Specific Band 2_Exceeded capacity charge 
p/kVA/day</v>
      </c>
      <c r="E181" s="19" t="s">
        <v>47</v>
      </c>
      <c r="F181" s="19" t="s">
        <v>93</v>
      </c>
      <c r="G181" s="14"/>
      <c r="H181" s="19" t="s">
        <v>85</v>
      </c>
      <c r="I181" s="20" t="s">
        <v>54</v>
      </c>
      <c r="J181" s="5"/>
      <c r="K181" s="12" t="s">
        <v>49</v>
      </c>
      <c r="L181" s="26"/>
      <c r="M181" s="26"/>
      <c r="N181" s="67">
        <v>6.3</v>
      </c>
      <c r="O181" s="67">
        <v>4.4000000000000004</v>
      </c>
      <c r="P181" s="67">
        <v>2.42</v>
      </c>
      <c r="Q181" s="67">
        <v>13.77</v>
      </c>
      <c r="R181" s="67">
        <v>6.43</v>
      </c>
      <c r="S181" s="67">
        <v>5.4</v>
      </c>
      <c r="T181" s="67">
        <v>8.2899999999999991</v>
      </c>
      <c r="U181" s="67">
        <v>8.07</v>
      </c>
      <c r="V181" s="67">
        <v>7.26</v>
      </c>
      <c r="W181" s="67">
        <v>5.87</v>
      </c>
      <c r="X181" s="67">
        <v>5.73</v>
      </c>
      <c r="Y181" s="67">
        <v>7.26</v>
      </c>
      <c r="Z181" s="67">
        <v>7.86</v>
      </c>
      <c r="AA181" s="67">
        <v>7.9</v>
      </c>
      <c r="AB181" s="26"/>
    </row>
    <row r="182" spans="4:28" x14ac:dyDescent="0.45">
      <c r="D182" s="39" t="str">
        <f t="shared" si="2"/>
        <v>Tariff summary_All the way_LV Sub Site Specific Band 3_Exceeded capacity charge 
p/kVA/day</v>
      </c>
      <c r="E182" s="19" t="s">
        <v>47</v>
      </c>
      <c r="F182" s="19" t="s">
        <v>93</v>
      </c>
      <c r="G182" s="14"/>
      <c r="H182" s="19" t="s">
        <v>86</v>
      </c>
      <c r="I182" s="20" t="s">
        <v>54</v>
      </c>
      <c r="J182" s="5"/>
      <c r="K182" s="12" t="s">
        <v>49</v>
      </c>
      <c r="L182" s="26"/>
      <c r="M182" s="26"/>
      <c r="N182" s="67">
        <v>6.3</v>
      </c>
      <c r="O182" s="67">
        <v>4.4000000000000004</v>
      </c>
      <c r="P182" s="67">
        <v>2.42</v>
      </c>
      <c r="Q182" s="67">
        <v>13.77</v>
      </c>
      <c r="R182" s="67">
        <v>6.43</v>
      </c>
      <c r="S182" s="67">
        <v>5.4</v>
      </c>
      <c r="T182" s="67">
        <v>8.2899999999999991</v>
      </c>
      <c r="U182" s="67">
        <v>8.07</v>
      </c>
      <c r="V182" s="67">
        <v>7.26</v>
      </c>
      <c r="W182" s="67">
        <v>5.87</v>
      </c>
      <c r="X182" s="67">
        <v>5.73</v>
      </c>
      <c r="Y182" s="67">
        <v>7.26</v>
      </c>
      <c r="Z182" s="67">
        <v>7.86</v>
      </c>
      <c r="AA182" s="67">
        <v>7.9</v>
      </c>
      <c r="AB182" s="26"/>
    </row>
    <row r="183" spans="4:28" x14ac:dyDescent="0.45">
      <c r="D183" s="39" t="str">
        <f t="shared" si="2"/>
        <v>Tariff summary_All the way_LV Sub Site Specific Band 4_Exceeded capacity charge 
p/kVA/day</v>
      </c>
      <c r="E183" s="19" t="s">
        <v>47</v>
      </c>
      <c r="F183" s="19" t="s">
        <v>93</v>
      </c>
      <c r="G183" s="14"/>
      <c r="H183" s="19" t="s">
        <v>87</v>
      </c>
      <c r="I183" s="20" t="s">
        <v>54</v>
      </c>
      <c r="J183" s="5"/>
      <c r="K183" s="12" t="s">
        <v>49</v>
      </c>
      <c r="L183" s="26"/>
      <c r="M183" s="26"/>
      <c r="N183" s="67">
        <v>6.3</v>
      </c>
      <c r="O183" s="67">
        <v>4.4000000000000004</v>
      </c>
      <c r="P183" s="67">
        <v>2.42</v>
      </c>
      <c r="Q183" s="67">
        <v>13.77</v>
      </c>
      <c r="R183" s="67">
        <v>6.43</v>
      </c>
      <c r="S183" s="67">
        <v>5.4</v>
      </c>
      <c r="T183" s="67">
        <v>8.2899999999999991</v>
      </c>
      <c r="U183" s="67">
        <v>8.07</v>
      </c>
      <c r="V183" s="67">
        <v>7.26</v>
      </c>
      <c r="W183" s="67">
        <v>5.87</v>
      </c>
      <c r="X183" s="67">
        <v>5.73</v>
      </c>
      <c r="Y183" s="67">
        <v>7.26</v>
      </c>
      <c r="Z183" s="67">
        <v>7.86</v>
      </c>
      <c r="AA183" s="67">
        <v>7.9</v>
      </c>
      <c r="AB183" s="26"/>
    </row>
    <row r="184" spans="4:28" x14ac:dyDescent="0.45">
      <c r="D184" s="39" t="str">
        <f t="shared" si="2"/>
        <v>Tariff summary_All the way_HV Site Specific No Residual_Exceeded capacity charge 
p/kVA/day</v>
      </c>
      <c r="E184" s="19" t="s">
        <v>47</v>
      </c>
      <c r="F184" s="19" t="s">
        <v>93</v>
      </c>
      <c r="G184" s="14"/>
      <c r="H184" s="19" t="s">
        <v>88</v>
      </c>
      <c r="I184" s="20" t="s">
        <v>54</v>
      </c>
      <c r="J184" s="5"/>
      <c r="K184" s="12" t="s">
        <v>49</v>
      </c>
      <c r="L184" s="26"/>
      <c r="M184" s="26"/>
      <c r="N184" s="67">
        <v>6.53</v>
      </c>
      <c r="O184" s="67">
        <v>4.84</v>
      </c>
      <c r="P184" s="67">
        <v>3</v>
      </c>
      <c r="Q184" s="67">
        <v>15.94</v>
      </c>
      <c r="R184" s="67">
        <v>7.1</v>
      </c>
      <c r="S184" s="67">
        <v>6.43</v>
      </c>
      <c r="T184" s="67">
        <v>7.71</v>
      </c>
      <c r="U184" s="67">
        <v>8.1999999999999993</v>
      </c>
      <c r="V184" s="67">
        <v>6.5</v>
      </c>
      <c r="W184" s="67">
        <v>5.24</v>
      </c>
      <c r="X184" s="67">
        <v>6.66</v>
      </c>
      <c r="Y184" s="67">
        <v>7.34</v>
      </c>
      <c r="Z184" s="67">
        <v>7.79</v>
      </c>
      <c r="AA184" s="67">
        <v>8.41</v>
      </c>
      <c r="AB184" s="26"/>
    </row>
    <row r="185" spans="4:28" x14ac:dyDescent="0.45">
      <c r="D185" s="39" t="str">
        <f t="shared" si="2"/>
        <v>Tariff summary_All the way_HV Site Specific Band 1_Exceeded capacity charge 
p/kVA/day</v>
      </c>
      <c r="E185" s="19" t="s">
        <v>47</v>
      </c>
      <c r="F185" s="19" t="s">
        <v>93</v>
      </c>
      <c r="G185" s="14"/>
      <c r="H185" s="19" t="s">
        <v>89</v>
      </c>
      <c r="I185" s="20" t="s">
        <v>54</v>
      </c>
      <c r="J185" s="5"/>
      <c r="K185" s="12" t="s">
        <v>49</v>
      </c>
      <c r="L185" s="26"/>
      <c r="M185" s="26"/>
      <c r="N185" s="67">
        <v>6.53</v>
      </c>
      <c r="O185" s="67">
        <v>4.84</v>
      </c>
      <c r="P185" s="67">
        <v>3</v>
      </c>
      <c r="Q185" s="67">
        <v>15.94</v>
      </c>
      <c r="R185" s="67">
        <v>7.1</v>
      </c>
      <c r="S185" s="67">
        <v>6.43</v>
      </c>
      <c r="T185" s="67">
        <v>7.71</v>
      </c>
      <c r="U185" s="67">
        <v>8.1999999999999993</v>
      </c>
      <c r="V185" s="67">
        <v>6.5</v>
      </c>
      <c r="W185" s="67">
        <v>5.24</v>
      </c>
      <c r="X185" s="67">
        <v>6.66</v>
      </c>
      <c r="Y185" s="67">
        <v>7.34</v>
      </c>
      <c r="Z185" s="67">
        <v>7.79</v>
      </c>
      <c r="AA185" s="67">
        <v>8.41</v>
      </c>
      <c r="AB185" s="26"/>
    </row>
    <row r="186" spans="4:28" x14ac:dyDescent="0.45">
      <c r="D186" s="39" t="str">
        <f t="shared" si="2"/>
        <v>Tariff summary_All the way_HV Site Specific Band 2_Exceeded capacity charge 
p/kVA/day</v>
      </c>
      <c r="E186" s="19" t="s">
        <v>47</v>
      </c>
      <c r="F186" s="19" t="s">
        <v>93</v>
      </c>
      <c r="G186" s="14"/>
      <c r="H186" s="19" t="s">
        <v>90</v>
      </c>
      <c r="I186" s="20" t="s">
        <v>54</v>
      </c>
      <c r="J186" s="5"/>
      <c r="K186" s="12" t="s">
        <v>49</v>
      </c>
      <c r="L186" s="26"/>
      <c r="M186" s="26"/>
      <c r="N186" s="67">
        <v>6.53</v>
      </c>
      <c r="O186" s="67">
        <v>4.84</v>
      </c>
      <c r="P186" s="67">
        <v>3</v>
      </c>
      <c r="Q186" s="67">
        <v>15.94</v>
      </c>
      <c r="R186" s="67">
        <v>7.1</v>
      </c>
      <c r="S186" s="67">
        <v>6.43</v>
      </c>
      <c r="T186" s="67">
        <v>7.71</v>
      </c>
      <c r="U186" s="67">
        <v>8.1999999999999993</v>
      </c>
      <c r="V186" s="67">
        <v>6.5</v>
      </c>
      <c r="W186" s="67">
        <v>5.24</v>
      </c>
      <c r="X186" s="67">
        <v>6.66</v>
      </c>
      <c r="Y186" s="67">
        <v>7.34</v>
      </c>
      <c r="Z186" s="67">
        <v>7.79</v>
      </c>
      <c r="AA186" s="67">
        <v>8.41</v>
      </c>
      <c r="AB186" s="26"/>
    </row>
    <row r="187" spans="4:28" x14ac:dyDescent="0.45">
      <c r="D187" s="39" t="str">
        <f t="shared" si="2"/>
        <v>Tariff summary_All the way_HV Site Specific Band 3_Exceeded capacity charge 
p/kVA/day</v>
      </c>
      <c r="E187" s="19" t="s">
        <v>47</v>
      </c>
      <c r="F187" s="19" t="s">
        <v>93</v>
      </c>
      <c r="G187" s="14"/>
      <c r="H187" s="19" t="s">
        <v>91</v>
      </c>
      <c r="I187" s="20" t="s">
        <v>54</v>
      </c>
      <c r="J187" s="5"/>
      <c r="K187" s="12" t="s">
        <v>49</v>
      </c>
      <c r="L187" s="26"/>
      <c r="M187" s="26"/>
      <c r="N187" s="67">
        <v>6.53</v>
      </c>
      <c r="O187" s="67">
        <v>4.84</v>
      </c>
      <c r="P187" s="67">
        <v>3</v>
      </c>
      <c r="Q187" s="67">
        <v>15.94</v>
      </c>
      <c r="R187" s="67">
        <v>7.1</v>
      </c>
      <c r="S187" s="67">
        <v>6.43</v>
      </c>
      <c r="T187" s="67">
        <v>7.71</v>
      </c>
      <c r="U187" s="67">
        <v>8.1999999999999993</v>
      </c>
      <c r="V187" s="67">
        <v>6.5</v>
      </c>
      <c r="W187" s="67">
        <v>5.24</v>
      </c>
      <c r="X187" s="67">
        <v>6.66</v>
      </c>
      <c r="Y187" s="67">
        <v>7.34</v>
      </c>
      <c r="Z187" s="67">
        <v>7.79</v>
      </c>
      <c r="AA187" s="67">
        <v>8.41</v>
      </c>
      <c r="AB187" s="26"/>
    </row>
    <row r="188" spans="4:28" x14ac:dyDescent="0.45">
      <c r="D188" s="39" t="str">
        <f t="shared" si="2"/>
        <v>Tariff summary_All the way_HV Site Specific Band 4_Exceeded capacity charge 
p/kVA/day</v>
      </c>
      <c r="E188" s="19" t="s">
        <v>47</v>
      </c>
      <c r="F188" s="19" t="s">
        <v>93</v>
      </c>
      <c r="G188" s="14"/>
      <c r="H188" s="19" t="s">
        <v>92</v>
      </c>
      <c r="I188" s="20" t="s">
        <v>54</v>
      </c>
      <c r="J188" s="5"/>
      <c r="K188" s="12" t="s">
        <v>49</v>
      </c>
      <c r="L188" s="26"/>
      <c r="M188" s="26"/>
      <c r="N188" s="67">
        <v>6.53</v>
      </c>
      <c r="O188" s="67">
        <v>4.84</v>
      </c>
      <c r="P188" s="67">
        <v>3</v>
      </c>
      <c r="Q188" s="67">
        <v>15.94</v>
      </c>
      <c r="R188" s="67">
        <v>7.1</v>
      </c>
      <c r="S188" s="67">
        <v>6.43</v>
      </c>
      <c r="T188" s="67">
        <v>7.71</v>
      </c>
      <c r="U188" s="67">
        <v>8.1999999999999993</v>
      </c>
      <c r="V188" s="67">
        <v>6.5</v>
      </c>
      <c r="W188" s="67">
        <v>5.24</v>
      </c>
      <c r="X188" s="67">
        <v>6.66</v>
      </c>
      <c r="Y188" s="67">
        <v>7.34</v>
      </c>
      <c r="Z188" s="67">
        <v>7.79</v>
      </c>
      <c r="AA188" s="67">
        <v>8.41</v>
      </c>
      <c r="AB188" s="26"/>
    </row>
    <row r="189" spans="4:28" x14ac:dyDescent="0.45">
      <c r="D189" s="39" t="str">
        <f t="shared" si="2"/>
        <v>Tariff summary_All the way_Unmetered Supplies_Exceeded capacity charge 
p/kVA/day</v>
      </c>
      <c r="E189" s="19" t="s">
        <v>47</v>
      </c>
      <c r="F189" s="19" t="s">
        <v>93</v>
      </c>
      <c r="G189" s="14"/>
      <c r="H189" s="19" t="s">
        <v>60</v>
      </c>
      <c r="I189" s="20" t="s">
        <v>54</v>
      </c>
      <c r="J189" s="5"/>
      <c r="K189" s="12" t="s">
        <v>49</v>
      </c>
      <c r="L189" s="26"/>
      <c r="M189" s="26"/>
      <c r="N189" s="67">
        <v>0</v>
      </c>
      <c r="O189" s="67">
        <v>0</v>
      </c>
      <c r="P189" s="67">
        <v>0</v>
      </c>
      <c r="Q189" s="67">
        <v>0</v>
      </c>
      <c r="R189" s="67">
        <v>0</v>
      </c>
      <c r="S189" s="67">
        <v>0</v>
      </c>
      <c r="T189" s="67">
        <v>0</v>
      </c>
      <c r="U189" s="67">
        <v>0</v>
      </c>
      <c r="V189" s="67">
        <v>0</v>
      </c>
      <c r="W189" s="67">
        <v>0</v>
      </c>
      <c r="X189" s="67">
        <v>0</v>
      </c>
      <c r="Y189" s="67">
        <v>0</v>
      </c>
      <c r="Z189" s="67">
        <v>0</v>
      </c>
      <c r="AA189" s="67">
        <v>0</v>
      </c>
      <c r="AB189" s="26"/>
    </row>
    <row r="190" spans="4:28" x14ac:dyDescent="0.45">
      <c r="D190" s="39" t="str">
        <f t="shared" si="2"/>
        <v>Tariff summary_All the way_LV Generation Aggregated_Exceeded capacity charge 
p/kVA/day</v>
      </c>
      <c r="E190" s="19" t="s">
        <v>47</v>
      </c>
      <c r="F190" s="19" t="s">
        <v>93</v>
      </c>
      <c r="G190" s="14"/>
      <c r="H190" s="19" t="s">
        <v>61</v>
      </c>
      <c r="I190" s="20" t="s">
        <v>54</v>
      </c>
      <c r="J190" s="5"/>
      <c r="K190" s="12" t="s">
        <v>49</v>
      </c>
      <c r="L190" s="26"/>
      <c r="M190" s="26"/>
      <c r="N190" s="67">
        <v>0</v>
      </c>
      <c r="O190" s="67">
        <v>0</v>
      </c>
      <c r="P190" s="67">
        <v>0</v>
      </c>
      <c r="Q190" s="67">
        <v>0</v>
      </c>
      <c r="R190" s="67">
        <v>0</v>
      </c>
      <c r="S190" s="67">
        <v>0</v>
      </c>
      <c r="T190" s="67">
        <v>0</v>
      </c>
      <c r="U190" s="67">
        <v>0</v>
      </c>
      <c r="V190" s="67">
        <v>0</v>
      </c>
      <c r="W190" s="67">
        <v>0</v>
      </c>
      <c r="X190" s="67">
        <v>0</v>
      </c>
      <c r="Y190" s="67">
        <v>0</v>
      </c>
      <c r="Z190" s="67">
        <v>0</v>
      </c>
      <c r="AA190" s="67">
        <v>0</v>
      </c>
      <c r="AB190" s="26"/>
    </row>
    <row r="191" spans="4:28" x14ac:dyDescent="0.45">
      <c r="D191" s="39" t="str">
        <f t="shared" si="2"/>
        <v>Tariff summary_All the way_LV Sub Generation Aggregated_Exceeded capacity charge 
p/kVA/day</v>
      </c>
      <c r="E191" s="19" t="s">
        <v>47</v>
      </c>
      <c r="F191" s="19" t="s">
        <v>93</v>
      </c>
      <c r="G191" s="14"/>
      <c r="H191" s="19" t="s">
        <v>62</v>
      </c>
      <c r="I191" s="20" t="s">
        <v>54</v>
      </c>
      <c r="J191" s="5"/>
      <c r="K191" s="12" t="s">
        <v>49</v>
      </c>
      <c r="L191" s="26"/>
      <c r="M191" s="26"/>
      <c r="N191" s="67">
        <v>0</v>
      </c>
      <c r="O191" s="67">
        <v>0</v>
      </c>
      <c r="P191" s="67">
        <v>0</v>
      </c>
      <c r="Q191" s="67">
        <v>0</v>
      </c>
      <c r="R191" s="67">
        <v>0</v>
      </c>
      <c r="S191" s="67">
        <v>0</v>
      </c>
      <c r="T191" s="67">
        <v>0</v>
      </c>
      <c r="U191" s="67">
        <v>0</v>
      </c>
      <c r="V191" s="67">
        <v>0</v>
      </c>
      <c r="W191" s="67">
        <v>0</v>
      </c>
      <c r="X191" s="67">
        <v>0</v>
      </c>
      <c r="Y191" s="67">
        <v>0</v>
      </c>
      <c r="Z191" s="67">
        <v>0</v>
      </c>
      <c r="AA191" s="67">
        <v>0</v>
      </c>
      <c r="AB191" s="26"/>
    </row>
    <row r="192" spans="4:28" x14ac:dyDescent="0.45">
      <c r="D192" s="39" t="str">
        <f t="shared" si="2"/>
        <v>Tariff summary_All the way_LV Generation Site Specific_Exceeded capacity charge 
p/kVA/day</v>
      </c>
      <c r="E192" s="19" t="s">
        <v>47</v>
      </c>
      <c r="F192" s="19" t="s">
        <v>93</v>
      </c>
      <c r="G192" s="14"/>
      <c r="H192" s="19" t="s">
        <v>63</v>
      </c>
      <c r="I192" s="20" t="s">
        <v>54</v>
      </c>
      <c r="J192" s="5"/>
      <c r="K192" s="12" t="s">
        <v>49</v>
      </c>
      <c r="L192" s="26"/>
      <c r="M192" s="26"/>
      <c r="N192" s="67">
        <v>0</v>
      </c>
      <c r="O192" s="67">
        <v>0</v>
      </c>
      <c r="P192" s="67">
        <v>0</v>
      </c>
      <c r="Q192" s="67">
        <v>0</v>
      </c>
      <c r="R192" s="67">
        <v>0</v>
      </c>
      <c r="S192" s="67">
        <v>0</v>
      </c>
      <c r="T192" s="67">
        <v>0</v>
      </c>
      <c r="U192" s="67">
        <v>0</v>
      </c>
      <c r="V192" s="67">
        <v>0</v>
      </c>
      <c r="W192" s="67">
        <v>0</v>
      </c>
      <c r="X192" s="67">
        <v>0</v>
      </c>
      <c r="Y192" s="67">
        <v>0</v>
      </c>
      <c r="Z192" s="67">
        <v>0</v>
      </c>
      <c r="AA192" s="67">
        <v>0</v>
      </c>
      <c r="AB192" s="26"/>
    </row>
    <row r="193" spans="4:28" x14ac:dyDescent="0.45">
      <c r="D193" s="39" t="str">
        <f t="shared" si="2"/>
        <v>Tariff summary_All the way_LV Generation Site Specific no RP Charge_Exceeded capacity charge 
p/kVA/day</v>
      </c>
      <c r="E193" s="19" t="s">
        <v>47</v>
      </c>
      <c r="F193" s="19" t="s">
        <v>93</v>
      </c>
      <c r="G193" s="14"/>
      <c r="H193" s="19" t="s">
        <v>64</v>
      </c>
      <c r="I193" s="20" t="s">
        <v>54</v>
      </c>
      <c r="J193" s="5"/>
      <c r="K193" s="12" t="s">
        <v>49</v>
      </c>
      <c r="L193" s="26"/>
      <c r="M193" s="26"/>
      <c r="N193" s="67">
        <v>0</v>
      </c>
      <c r="O193" s="67">
        <v>0</v>
      </c>
      <c r="P193" s="67">
        <v>0</v>
      </c>
      <c r="Q193" s="67">
        <v>0</v>
      </c>
      <c r="R193" s="67">
        <v>0</v>
      </c>
      <c r="S193" s="67">
        <v>0</v>
      </c>
      <c r="T193" s="67">
        <v>0</v>
      </c>
      <c r="U193" s="67">
        <v>0</v>
      </c>
      <c r="V193" s="67">
        <v>0</v>
      </c>
      <c r="W193" s="67">
        <v>0</v>
      </c>
      <c r="X193" s="67">
        <v>0</v>
      </c>
      <c r="Y193" s="67">
        <v>0</v>
      </c>
      <c r="Z193" s="67">
        <v>0</v>
      </c>
      <c r="AA193" s="67">
        <v>0</v>
      </c>
      <c r="AB193" s="26"/>
    </row>
    <row r="194" spans="4:28" x14ac:dyDescent="0.45">
      <c r="D194" s="39" t="str">
        <f t="shared" si="2"/>
        <v>Tariff summary_All the way_LV Sub Generation Site Specific_Exceeded capacity charge 
p/kVA/day</v>
      </c>
      <c r="E194" s="19" t="s">
        <v>47</v>
      </c>
      <c r="F194" s="19" t="s">
        <v>93</v>
      </c>
      <c r="G194" s="14"/>
      <c r="H194" s="19" t="s">
        <v>65</v>
      </c>
      <c r="I194" s="20" t="s">
        <v>54</v>
      </c>
      <c r="J194" s="5"/>
      <c r="K194" s="12" t="s">
        <v>49</v>
      </c>
      <c r="L194" s="26"/>
      <c r="M194" s="26"/>
      <c r="N194" s="67">
        <v>0</v>
      </c>
      <c r="O194" s="67">
        <v>0</v>
      </c>
      <c r="P194" s="67">
        <v>0</v>
      </c>
      <c r="Q194" s="67">
        <v>0</v>
      </c>
      <c r="R194" s="67">
        <v>0</v>
      </c>
      <c r="S194" s="67">
        <v>0</v>
      </c>
      <c r="T194" s="67">
        <v>0</v>
      </c>
      <c r="U194" s="67">
        <v>0</v>
      </c>
      <c r="V194" s="67">
        <v>0</v>
      </c>
      <c r="W194" s="67">
        <v>0</v>
      </c>
      <c r="X194" s="67">
        <v>0</v>
      </c>
      <c r="Y194" s="67">
        <v>0</v>
      </c>
      <c r="Z194" s="67">
        <v>0</v>
      </c>
      <c r="AA194" s="67">
        <v>0</v>
      </c>
      <c r="AB194" s="26"/>
    </row>
    <row r="195" spans="4:28" x14ac:dyDescent="0.45">
      <c r="D195" s="39" t="str">
        <f t="shared" si="2"/>
        <v>Tariff summary_All the way_LV Sub Generation Site Specific no RP Charge_Exceeded capacity charge 
p/kVA/day</v>
      </c>
      <c r="E195" s="19" t="s">
        <v>47</v>
      </c>
      <c r="F195" s="19" t="s">
        <v>93</v>
      </c>
      <c r="G195" s="14"/>
      <c r="H195" s="19" t="s">
        <v>66</v>
      </c>
      <c r="I195" s="20" t="s">
        <v>54</v>
      </c>
      <c r="J195" s="5"/>
      <c r="K195" s="12" t="s">
        <v>49</v>
      </c>
      <c r="L195" s="26"/>
      <c r="M195" s="26"/>
      <c r="N195" s="67">
        <v>0</v>
      </c>
      <c r="O195" s="67">
        <v>0</v>
      </c>
      <c r="P195" s="67">
        <v>0</v>
      </c>
      <c r="Q195" s="67">
        <v>0</v>
      </c>
      <c r="R195" s="67">
        <v>0</v>
      </c>
      <c r="S195" s="67">
        <v>0</v>
      </c>
      <c r="T195" s="67">
        <v>0</v>
      </c>
      <c r="U195" s="67">
        <v>0</v>
      </c>
      <c r="V195" s="67">
        <v>0</v>
      </c>
      <c r="W195" s="67">
        <v>0</v>
      </c>
      <c r="X195" s="67">
        <v>0</v>
      </c>
      <c r="Y195" s="67">
        <v>0</v>
      </c>
      <c r="Z195" s="67">
        <v>0</v>
      </c>
      <c r="AA195" s="67">
        <v>0</v>
      </c>
      <c r="AB195" s="26"/>
    </row>
    <row r="196" spans="4:28" x14ac:dyDescent="0.45">
      <c r="D196" s="39" t="str">
        <f t="shared" si="2"/>
        <v>Tariff summary_All the way_HV Generation Site Specific_Exceeded capacity charge 
p/kVA/day</v>
      </c>
      <c r="E196" s="19" t="s">
        <v>47</v>
      </c>
      <c r="F196" s="19" t="s">
        <v>93</v>
      </c>
      <c r="G196" s="14"/>
      <c r="H196" s="19" t="s">
        <v>67</v>
      </c>
      <c r="I196" s="20" t="s">
        <v>54</v>
      </c>
      <c r="J196" s="5"/>
      <c r="K196" s="12" t="s">
        <v>49</v>
      </c>
      <c r="L196" s="26"/>
      <c r="M196" s="26"/>
      <c r="N196" s="67">
        <v>0</v>
      </c>
      <c r="O196" s="67">
        <v>0</v>
      </c>
      <c r="P196" s="67">
        <v>0</v>
      </c>
      <c r="Q196" s="67">
        <v>0</v>
      </c>
      <c r="R196" s="67">
        <v>0</v>
      </c>
      <c r="S196" s="67">
        <v>0</v>
      </c>
      <c r="T196" s="67">
        <v>0</v>
      </c>
      <c r="U196" s="67">
        <v>0</v>
      </c>
      <c r="V196" s="67">
        <v>0</v>
      </c>
      <c r="W196" s="67">
        <v>0</v>
      </c>
      <c r="X196" s="67">
        <v>0</v>
      </c>
      <c r="Y196" s="67">
        <v>0</v>
      </c>
      <c r="Z196" s="67">
        <v>0</v>
      </c>
      <c r="AA196" s="67">
        <v>0</v>
      </c>
      <c r="AB196" s="26"/>
    </row>
    <row r="197" spans="4:28" x14ac:dyDescent="0.45">
      <c r="D197" s="39" t="str">
        <f t="shared" si="2"/>
        <v>Tariff summary_All the way_HV Generation Site Specific no RP Charge_Exceeded capacity charge 
p/kVA/day</v>
      </c>
      <c r="E197" s="19" t="s">
        <v>47</v>
      </c>
      <c r="F197" s="19" t="s">
        <v>93</v>
      </c>
      <c r="G197" s="14"/>
      <c r="H197" s="19" t="s">
        <v>68</v>
      </c>
      <c r="I197" s="24" t="s">
        <v>54</v>
      </c>
      <c r="J197" s="5"/>
      <c r="K197" s="12" t="s">
        <v>49</v>
      </c>
      <c r="L197" s="26"/>
      <c r="M197" s="26"/>
      <c r="N197" s="67">
        <v>0</v>
      </c>
      <c r="O197" s="67">
        <v>0</v>
      </c>
      <c r="P197" s="67">
        <v>0</v>
      </c>
      <c r="Q197" s="67">
        <v>0</v>
      </c>
      <c r="R197" s="67">
        <v>0</v>
      </c>
      <c r="S197" s="67">
        <v>0</v>
      </c>
      <c r="T197" s="67">
        <v>0</v>
      </c>
      <c r="U197" s="67">
        <v>0</v>
      </c>
      <c r="V197" s="67">
        <v>0</v>
      </c>
      <c r="W197" s="67">
        <v>0</v>
      </c>
      <c r="X197" s="67">
        <v>0</v>
      </c>
      <c r="Y197" s="67">
        <v>0</v>
      </c>
      <c r="Z197" s="67">
        <v>0</v>
      </c>
      <c r="AA197" s="67">
        <v>0</v>
      </c>
      <c r="AB197" s="26"/>
    </row>
    <row r="198" spans="4:28" x14ac:dyDescent="0.45">
      <c r="D198" s="39" t="str">
        <f t="shared" ref="D198:D420" si="3">E198&amp;"_"&amp;F198&amp;"_"&amp;H198&amp;"_"&amp;I198</f>
        <v>Tariff summary_All the way_Domestic Aggregated or CT with Residual_Reactive power charge 
p/kVArh</v>
      </c>
      <c r="E198" s="19" t="s">
        <v>47</v>
      </c>
      <c r="F198" s="19" t="s">
        <v>93</v>
      </c>
      <c r="G198" s="14"/>
      <c r="H198" s="16" t="s">
        <v>126</v>
      </c>
      <c r="I198" s="20" t="s">
        <v>55</v>
      </c>
      <c r="J198" s="5"/>
      <c r="K198" s="12" t="s">
        <v>49</v>
      </c>
      <c r="L198" s="26"/>
      <c r="M198" s="26"/>
      <c r="N198" s="67">
        <v>0</v>
      </c>
      <c r="O198" s="67">
        <v>0</v>
      </c>
      <c r="P198" s="67">
        <v>0</v>
      </c>
      <c r="Q198" s="67">
        <v>0</v>
      </c>
      <c r="R198" s="67">
        <v>0</v>
      </c>
      <c r="S198" s="67">
        <v>0</v>
      </c>
      <c r="T198" s="67">
        <v>0</v>
      </c>
      <c r="U198" s="67">
        <v>0</v>
      </c>
      <c r="V198" s="67">
        <v>0</v>
      </c>
      <c r="W198" s="67">
        <v>0</v>
      </c>
      <c r="X198" s="67">
        <v>0</v>
      </c>
      <c r="Y198" s="67">
        <v>0</v>
      </c>
      <c r="Z198" s="67">
        <v>0</v>
      </c>
      <c r="AA198" s="67">
        <v>0</v>
      </c>
      <c r="AB198" s="26"/>
    </row>
    <row r="199" spans="4:28" x14ac:dyDescent="0.45">
      <c r="D199" s="39" t="str">
        <f t="shared" si="3"/>
        <v>Tariff summary_All the way_Domestic Aggregated or CT (Related MPAN)_Reactive power charge 
p/kVArh</v>
      </c>
      <c r="E199" s="19" t="s">
        <v>47</v>
      </c>
      <c r="F199" s="19" t="s">
        <v>93</v>
      </c>
      <c r="G199" s="14"/>
      <c r="H199" s="19" t="s">
        <v>127</v>
      </c>
      <c r="I199" s="20" t="s">
        <v>55</v>
      </c>
      <c r="J199" s="5"/>
      <c r="K199" s="12" t="s">
        <v>49</v>
      </c>
      <c r="L199" s="26"/>
      <c r="M199" s="26"/>
      <c r="N199" s="67">
        <v>0</v>
      </c>
      <c r="O199" s="67">
        <v>0</v>
      </c>
      <c r="P199" s="67">
        <v>0</v>
      </c>
      <c r="Q199" s="67">
        <v>0</v>
      </c>
      <c r="R199" s="67">
        <v>0</v>
      </c>
      <c r="S199" s="67">
        <v>0</v>
      </c>
      <c r="T199" s="67">
        <v>0</v>
      </c>
      <c r="U199" s="67">
        <v>0</v>
      </c>
      <c r="V199" s="67">
        <v>0</v>
      </c>
      <c r="W199" s="67">
        <v>0</v>
      </c>
      <c r="X199" s="67">
        <v>0</v>
      </c>
      <c r="Y199" s="67">
        <v>0</v>
      </c>
      <c r="Z199" s="67">
        <v>0</v>
      </c>
      <c r="AA199" s="67">
        <v>0</v>
      </c>
      <c r="AB199" s="26"/>
    </row>
    <row r="200" spans="4:28" x14ac:dyDescent="0.45">
      <c r="D200" s="39" t="str">
        <f t="shared" si="3"/>
        <v>Tariff summary_All the way_Non-Domestic Aggregated or CT No Residual_Reactive power charge 
p/kVArh</v>
      </c>
      <c r="E200" s="19" t="s">
        <v>47</v>
      </c>
      <c r="F200" s="19" t="s">
        <v>93</v>
      </c>
      <c r="G200" s="14"/>
      <c r="H200" s="19" t="s">
        <v>128</v>
      </c>
      <c r="I200" s="20" t="s">
        <v>55</v>
      </c>
      <c r="J200" s="5"/>
      <c r="K200" s="12" t="s">
        <v>49</v>
      </c>
      <c r="L200" s="26"/>
      <c r="M200" s="26"/>
      <c r="N200" s="67">
        <v>0</v>
      </c>
      <c r="O200" s="67">
        <v>0</v>
      </c>
      <c r="P200" s="67">
        <v>0</v>
      </c>
      <c r="Q200" s="67">
        <v>0</v>
      </c>
      <c r="R200" s="67">
        <v>0</v>
      </c>
      <c r="S200" s="67">
        <v>0</v>
      </c>
      <c r="T200" s="67">
        <v>0</v>
      </c>
      <c r="U200" s="67">
        <v>0</v>
      </c>
      <c r="V200" s="67">
        <v>0</v>
      </c>
      <c r="W200" s="67">
        <v>0</v>
      </c>
      <c r="X200" s="67">
        <v>0</v>
      </c>
      <c r="Y200" s="67">
        <v>0</v>
      </c>
      <c r="Z200" s="67">
        <v>0</v>
      </c>
      <c r="AA200" s="67">
        <v>0</v>
      </c>
      <c r="AB200" s="26"/>
    </row>
    <row r="201" spans="4:28" x14ac:dyDescent="0.45">
      <c r="D201" s="39" t="str">
        <f t="shared" si="3"/>
        <v>Tariff summary_All the way_Non-Domestic Aggregated or CT Band 1_Reactive power charge 
p/kVArh</v>
      </c>
      <c r="E201" s="19" t="s">
        <v>47</v>
      </c>
      <c r="F201" s="19" t="s">
        <v>93</v>
      </c>
      <c r="G201" s="14"/>
      <c r="H201" s="19" t="s">
        <v>129</v>
      </c>
      <c r="I201" s="20" t="s">
        <v>55</v>
      </c>
      <c r="J201" s="5"/>
      <c r="K201" s="12" t="s">
        <v>49</v>
      </c>
      <c r="L201" s="26"/>
      <c r="M201" s="26"/>
      <c r="N201" s="67">
        <v>0</v>
      </c>
      <c r="O201" s="67">
        <v>0</v>
      </c>
      <c r="P201" s="67">
        <v>0</v>
      </c>
      <c r="Q201" s="67">
        <v>0</v>
      </c>
      <c r="R201" s="67">
        <v>0</v>
      </c>
      <c r="S201" s="67">
        <v>0</v>
      </c>
      <c r="T201" s="67">
        <v>0</v>
      </c>
      <c r="U201" s="67">
        <v>0</v>
      </c>
      <c r="V201" s="67">
        <v>0</v>
      </c>
      <c r="W201" s="67">
        <v>0</v>
      </c>
      <c r="X201" s="67">
        <v>0</v>
      </c>
      <c r="Y201" s="67">
        <v>0</v>
      </c>
      <c r="Z201" s="67">
        <v>0</v>
      </c>
      <c r="AA201" s="67">
        <v>0</v>
      </c>
      <c r="AB201" s="26"/>
    </row>
    <row r="202" spans="4:28" x14ac:dyDescent="0.45">
      <c r="D202" s="39" t="str">
        <f t="shared" si="3"/>
        <v>Tariff summary_All the way_Non-Domestic Aggregated or CT Band 2_Reactive power charge 
p/kVArh</v>
      </c>
      <c r="E202" s="19" t="s">
        <v>47</v>
      </c>
      <c r="F202" s="19" t="s">
        <v>93</v>
      </c>
      <c r="G202" s="14"/>
      <c r="H202" s="19" t="s">
        <v>130</v>
      </c>
      <c r="I202" s="20" t="s">
        <v>55</v>
      </c>
      <c r="J202" s="5"/>
      <c r="K202" s="12" t="s">
        <v>49</v>
      </c>
      <c r="L202" s="26"/>
      <c r="M202" s="26"/>
      <c r="N202" s="67">
        <v>0</v>
      </c>
      <c r="O202" s="67">
        <v>0</v>
      </c>
      <c r="P202" s="67">
        <v>0</v>
      </c>
      <c r="Q202" s="67">
        <v>0</v>
      </c>
      <c r="R202" s="67">
        <v>0</v>
      </c>
      <c r="S202" s="67">
        <v>0</v>
      </c>
      <c r="T202" s="67">
        <v>0</v>
      </c>
      <c r="U202" s="67">
        <v>0</v>
      </c>
      <c r="V202" s="67">
        <v>0</v>
      </c>
      <c r="W202" s="67">
        <v>0</v>
      </c>
      <c r="X202" s="67">
        <v>0</v>
      </c>
      <c r="Y202" s="67">
        <v>0</v>
      </c>
      <c r="Z202" s="67">
        <v>0</v>
      </c>
      <c r="AA202" s="67">
        <v>0</v>
      </c>
      <c r="AB202" s="26"/>
    </row>
    <row r="203" spans="4:28" x14ac:dyDescent="0.45">
      <c r="D203" s="39" t="str">
        <f t="shared" si="3"/>
        <v>Tariff summary_All the way_Non-Domestic Aggregated or CT Band 3_Reactive power charge 
p/kVArh</v>
      </c>
      <c r="E203" s="19" t="s">
        <v>47</v>
      </c>
      <c r="F203" s="19" t="s">
        <v>93</v>
      </c>
      <c r="G203" s="14"/>
      <c r="H203" s="19" t="s">
        <v>131</v>
      </c>
      <c r="I203" s="20" t="s">
        <v>55</v>
      </c>
      <c r="J203" s="5"/>
      <c r="K203" s="12" t="s">
        <v>49</v>
      </c>
      <c r="L203" s="26"/>
      <c r="M203" s="26"/>
      <c r="N203" s="67">
        <v>0</v>
      </c>
      <c r="O203" s="67">
        <v>0</v>
      </c>
      <c r="P203" s="67">
        <v>0</v>
      </c>
      <c r="Q203" s="67">
        <v>0</v>
      </c>
      <c r="R203" s="67">
        <v>0</v>
      </c>
      <c r="S203" s="67">
        <v>0</v>
      </c>
      <c r="T203" s="67">
        <v>0</v>
      </c>
      <c r="U203" s="67">
        <v>0</v>
      </c>
      <c r="V203" s="67">
        <v>0</v>
      </c>
      <c r="W203" s="67">
        <v>0</v>
      </c>
      <c r="X203" s="67">
        <v>0</v>
      </c>
      <c r="Y203" s="67">
        <v>0</v>
      </c>
      <c r="Z203" s="67">
        <v>0</v>
      </c>
      <c r="AA203" s="67">
        <v>0</v>
      </c>
      <c r="AB203" s="26"/>
    </row>
    <row r="204" spans="4:28" x14ac:dyDescent="0.45">
      <c r="D204" s="39" t="str">
        <f t="shared" si="3"/>
        <v>Tariff summary_All the way_Non-Domestic Aggregated or CT Band 4_Reactive power charge 
p/kVArh</v>
      </c>
      <c r="E204" s="19" t="s">
        <v>47</v>
      </c>
      <c r="F204" s="19" t="s">
        <v>93</v>
      </c>
      <c r="G204" s="14"/>
      <c r="H204" s="19" t="s">
        <v>132</v>
      </c>
      <c r="I204" s="20" t="s">
        <v>55</v>
      </c>
      <c r="J204" s="5"/>
      <c r="K204" s="12" t="s">
        <v>49</v>
      </c>
      <c r="L204" s="26"/>
      <c r="M204" s="26"/>
      <c r="N204" s="67">
        <v>0</v>
      </c>
      <c r="O204" s="67">
        <v>0</v>
      </c>
      <c r="P204" s="67">
        <v>0</v>
      </c>
      <c r="Q204" s="67">
        <v>0</v>
      </c>
      <c r="R204" s="67">
        <v>0</v>
      </c>
      <c r="S204" s="67">
        <v>0</v>
      </c>
      <c r="T204" s="67">
        <v>0</v>
      </c>
      <c r="U204" s="67">
        <v>0</v>
      </c>
      <c r="V204" s="67">
        <v>0</v>
      </c>
      <c r="W204" s="67">
        <v>0</v>
      </c>
      <c r="X204" s="67">
        <v>0</v>
      </c>
      <c r="Y204" s="67">
        <v>0</v>
      </c>
      <c r="Z204" s="67">
        <v>0</v>
      </c>
      <c r="AA204" s="67">
        <v>0</v>
      </c>
      <c r="AB204" s="26"/>
    </row>
    <row r="205" spans="4:28" x14ac:dyDescent="0.45">
      <c r="D205" s="39" t="str">
        <f t="shared" si="3"/>
        <v>Tariff summary_All the way_Non-Domestic Aggregated or CT (Related MPAN)_Reactive power charge 
p/kVArh</v>
      </c>
      <c r="E205" s="19" t="s">
        <v>47</v>
      </c>
      <c r="F205" s="19" t="s">
        <v>93</v>
      </c>
      <c r="G205" s="14"/>
      <c r="H205" s="19" t="s">
        <v>133</v>
      </c>
      <c r="I205" s="20" t="s">
        <v>55</v>
      </c>
      <c r="J205" s="5"/>
      <c r="K205" s="12" t="s">
        <v>49</v>
      </c>
      <c r="L205" s="26"/>
      <c r="M205" s="26"/>
      <c r="N205" s="67">
        <v>0</v>
      </c>
      <c r="O205" s="67">
        <v>0</v>
      </c>
      <c r="P205" s="67">
        <v>0</v>
      </c>
      <c r="Q205" s="67">
        <v>0</v>
      </c>
      <c r="R205" s="67">
        <v>0</v>
      </c>
      <c r="S205" s="67">
        <v>0</v>
      </c>
      <c r="T205" s="67">
        <v>0</v>
      </c>
      <c r="U205" s="67">
        <v>0</v>
      </c>
      <c r="V205" s="67">
        <v>0</v>
      </c>
      <c r="W205" s="67">
        <v>0</v>
      </c>
      <c r="X205" s="67">
        <v>0</v>
      </c>
      <c r="Y205" s="67">
        <v>0</v>
      </c>
      <c r="Z205" s="67">
        <v>0</v>
      </c>
      <c r="AA205" s="67">
        <v>0</v>
      </c>
      <c r="AB205" s="26"/>
    </row>
    <row r="206" spans="4:28" x14ac:dyDescent="0.45">
      <c r="D206" s="39" t="str">
        <f t="shared" si="3"/>
        <v>Tariff summary_All the way_LV Site Specific No Residual_Reactive power charge 
p/kVArh</v>
      </c>
      <c r="E206" s="19" t="s">
        <v>47</v>
      </c>
      <c r="F206" s="19" t="s">
        <v>93</v>
      </c>
      <c r="G206" s="14"/>
      <c r="H206" s="19" t="s">
        <v>78</v>
      </c>
      <c r="I206" s="20" t="s">
        <v>55</v>
      </c>
      <c r="J206" s="5"/>
      <c r="K206" s="12" t="s">
        <v>49</v>
      </c>
      <c r="L206" s="26"/>
      <c r="M206" s="26"/>
      <c r="N206" s="67">
        <v>0.14899999999999999</v>
      </c>
      <c r="O206" s="67">
        <v>0.14699999999999999</v>
      </c>
      <c r="P206" s="67">
        <v>0.10199999999999999</v>
      </c>
      <c r="Q206" s="67">
        <v>0.28199999999999997</v>
      </c>
      <c r="R206" s="67">
        <v>0.22</v>
      </c>
      <c r="S206" s="67">
        <v>0.16700000000000001</v>
      </c>
      <c r="T206" s="67">
        <v>0.50700000000000001</v>
      </c>
      <c r="U206" s="67">
        <v>0.44900000000000001</v>
      </c>
      <c r="V206" s="67">
        <v>0.29599999999999999</v>
      </c>
      <c r="W206" s="67">
        <v>0.36399999999999999</v>
      </c>
      <c r="X206" s="67">
        <v>0.154</v>
      </c>
      <c r="Y206" s="67">
        <v>0.115</v>
      </c>
      <c r="Z206" s="67">
        <v>0.125</v>
      </c>
      <c r="AA206" s="67">
        <v>0.17</v>
      </c>
      <c r="AB206" s="26"/>
    </row>
    <row r="207" spans="4:28" x14ac:dyDescent="0.45">
      <c r="D207" s="39" t="str">
        <f t="shared" si="3"/>
        <v>Tariff summary_All the way_LV Site Specific Band 1_Reactive power charge 
p/kVArh</v>
      </c>
      <c r="E207" s="19" t="s">
        <v>47</v>
      </c>
      <c r="F207" s="19" t="s">
        <v>93</v>
      </c>
      <c r="G207" s="14"/>
      <c r="H207" s="19" t="s">
        <v>79</v>
      </c>
      <c r="I207" s="20" t="s">
        <v>55</v>
      </c>
      <c r="J207" s="5"/>
      <c r="K207" s="12" t="s">
        <v>49</v>
      </c>
      <c r="L207" s="26"/>
      <c r="M207" s="26"/>
      <c r="N207" s="67">
        <v>0.14899999999999999</v>
      </c>
      <c r="O207" s="67">
        <v>0.14699999999999999</v>
      </c>
      <c r="P207" s="67">
        <v>0.10199999999999999</v>
      </c>
      <c r="Q207" s="67">
        <v>0.28199999999999997</v>
      </c>
      <c r="R207" s="67">
        <v>0.22</v>
      </c>
      <c r="S207" s="67">
        <v>0.16700000000000001</v>
      </c>
      <c r="T207" s="67">
        <v>0.50700000000000001</v>
      </c>
      <c r="U207" s="67">
        <v>0.44900000000000001</v>
      </c>
      <c r="V207" s="67">
        <v>0.29599999999999999</v>
      </c>
      <c r="W207" s="67">
        <v>0.36399999999999999</v>
      </c>
      <c r="X207" s="67">
        <v>0.154</v>
      </c>
      <c r="Y207" s="67">
        <v>0.115</v>
      </c>
      <c r="Z207" s="67">
        <v>0.125</v>
      </c>
      <c r="AA207" s="67">
        <v>0.17</v>
      </c>
      <c r="AB207" s="26"/>
    </row>
    <row r="208" spans="4:28" x14ac:dyDescent="0.45">
      <c r="D208" s="39" t="str">
        <f t="shared" si="3"/>
        <v>Tariff summary_All the way_LV Site Specific Band 2_Reactive power charge 
p/kVArh</v>
      </c>
      <c r="E208" s="19" t="s">
        <v>47</v>
      </c>
      <c r="F208" s="19" t="s">
        <v>93</v>
      </c>
      <c r="G208" s="14"/>
      <c r="H208" s="19" t="s">
        <v>80</v>
      </c>
      <c r="I208" s="20" t="s">
        <v>55</v>
      </c>
      <c r="J208" s="5"/>
      <c r="K208" s="12" t="s">
        <v>49</v>
      </c>
      <c r="L208" s="26"/>
      <c r="M208" s="26"/>
      <c r="N208" s="67">
        <v>0.14899999999999999</v>
      </c>
      <c r="O208" s="67">
        <v>0.14699999999999999</v>
      </c>
      <c r="P208" s="67">
        <v>0.10199999999999999</v>
      </c>
      <c r="Q208" s="67">
        <v>0.28199999999999997</v>
      </c>
      <c r="R208" s="67">
        <v>0.22</v>
      </c>
      <c r="S208" s="67">
        <v>0.16700000000000001</v>
      </c>
      <c r="T208" s="67">
        <v>0.50700000000000001</v>
      </c>
      <c r="U208" s="67">
        <v>0.44900000000000001</v>
      </c>
      <c r="V208" s="67">
        <v>0.29599999999999999</v>
      </c>
      <c r="W208" s="67">
        <v>0.36399999999999999</v>
      </c>
      <c r="X208" s="67">
        <v>0.154</v>
      </c>
      <c r="Y208" s="67">
        <v>0.115</v>
      </c>
      <c r="Z208" s="67">
        <v>0.125</v>
      </c>
      <c r="AA208" s="67">
        <v>0.17</v>
      </c>
      <c r="AB208" s="26"/>
    </row>
    <row r="209" spans="4:28" x14ac:dyDescent="0.45">
      <c r="D209" s="39" t="str">
        <f t="shared" si="3"/>
        <v>Tariff summary_All the way_LV Site Specific Band 3_Reactive power charge 
p/kVArh</v>
      </c>
      <c r="E209" s="19" t="s">
        <v>47</v>
      </c>
      <c r="F209" s="19" t="s">
        <v>93</v>
      </c>
      <c r="G209" s="14"/>
      <c r="H209" s="19" t="s">
        <v>81</v>
      </c>
      <c r="I209" s="20" t="s">
        <v>55</v>
      </c>
      <c r="J209" s="5"/>
      <c r="K209" s="12" t="s">
        <v>49</v>
      </c>
      <c r="L209" s="26"/>
      <c r="M209" s="26"/>
      <c r="N209" s="67">
        <v>0.14899999999999999</v>
      </c>
      <c r="O209" s="67">
        <v>0.14699999999999999</v>
      </c>
      <c r="P209" s="67">
        <v>0.10199999999999999</v>
      </c>
      <c r="Q209" s="67">
        <v>0.28199999999999997</v>
      </c>
      <c r="R209" s="67">
        <v>0.22</v>
      </c>
      <c r="S209" s="67">
        <v>0.16700000000000001</v>
      </c>
      <c r="T209" s="67">
        <v>0.50700000000000001</v>
      </c>
      <c r="U209" s="67">
        <v>0.44900000000000001</v>
      </c>
      <c r="V209" s="67">
        <v>0.29599999999999999</v>
      </c>
      <c r="W209" s="67">
        <v>0.36399999999999999</v>
      </c>
      <c r="X209" s="67">
        <v>0.154</v>
      </c>
      <c r="Y209" s="67">
        <v>0.115</v>
      </c>
      <c r="Z209" s="67">
        <v>0.125</v>
      </c>
      <c r="AA209" s="67">
        <v>0.17</v>
      </c>
      <c r="AB209" s="26"/>
    </row>
    <row r="210" spans="4:28" x14ac:dyDescent="0.45">
      <c r="D210" s="39" t="str">
        <f t="shared" si="3"/>
        <v>Tariff summary_All the way_LV Site Specific Band 4_Reactive power charge 
p/kVArh</v>
      </c>
      <c r="E210" s="19" t="s">
        <v>47</v>
      </c>
      <c r="F210" s="19" t="s">
        <v>93</v>
      </c>
      <c r="G210" s="14"/>
      <c r="H210" s="19" t="s">
        <v>82</v>
      </c>
      <c r="I210" s="20" t="s">
        <v>55</v>
      </c>
      <c r="J210" s="5"/>
      <c r="K210" s="12" t="s">
        <v>49</v>
      </c>
      <c r="L210" s="26"/>
      <c r="M210" s="26"/>
      <c r="N210" s="67">
        <v>0.14899999999999999</v>
      </c>
      <c r="O210" s="67">
        <v>0.14699999999999999</v>
      </c>
      <c r="P210" s="67">
        <v>0.10199999999999999</v>
      </c>
      <c r="Q210" s="67">
        <v>0.28199999999999997</v>
      </c>
      <c r="R210" s="67">
        <v>0.22</v>
      </c>
      <c r="S210" s="67">
        <v>0.16700000000000001</v>
      </c>
      <c r="T210" s="67">
        <v>0.50700000000000001</v>
      </c>
      <c r="U210" s="67">
        <v>0.44900000000000001</v>
      </c>
      <c r="V210" s="67">
        <v>0.29599999999999999</v>
      </c>
      <c r="W210" s="67">
        <v>0.36399999999999999</v>
      </c>
      <c r="X210" s="67">
        <v>0.154</v>
      </c>
      <c r="Y210" s="67">
        <v>0.115</v>
      </c>
      <c r="Z210" s="67">
        <v>0.125</v>
      </c>
      <c r="AA210" s="67">
        <v>0.17</v>
      </c>
      <c r="AB210" s="26"/>
    </row>
    <row r="211" spans="4:28" x14ac:dyDescent="0.45">
      <c r="D211" s="39" t="str">
        <f t="shared" si="3"/>
        <v>Tariff summary_All the way_LV Sub Site Specific No Residual_Reactive power charge 
p/kVArh</v>
      </c>
      <c r="E211" s="19" t="s">
        <v>47</v>
      </c>
      <c r="F211" s="19" t="s">
        <v>93</v>
      </c>
      <c r="G211" s="14"/>
      <c r="H211" s="19" t="s">
        <v>83</v>
      </c>
      <c r="I211" s="20" t="s">
        <v>55</v>
      </c>
      <c r="J211" s="5"/>
      <c r="K211" s="12" t="s">
        <v>49</v>
      </c>
      <c r="L211" s="26"/>
      <c r="M211" s="26"/>
      <c r="N211" s="67">
        <v>0.107</v>
      </c>
      <c r="O211" s="67">
        <v>8.2000000000000003E-2</v>
      </c>
      <c r="P211" s="67">
        <v>6.5000000000000002E-2</v>
      </c>
      <c r="Q211" s="67">
        <v>0.127</v>
      </c>
      <c r="R211" s="67">
        <v>0.123</v>
      </c>
      <c r="S211" s="67">
        <v>7.2999999999999995E-2</v>
      </c>
      <c r="T211" s="67">
        <v>0.33100000000000002</v>
      </c>
      <c r="U211" s="67">
        <v>0.27</v>
      </c>
      <c r="V211" s="67">
        <v>0.189</v>
      </c>
      <c r="W211" s="67">
        <v>0.22</v>
      </c>
      <c r="X211" s="67">
        <v>0.107</v>
      </c>
      <c r="Y211" s="67">
        <v>7.0000000000000007E-2</v>
      </c>
      <c r="Z211" s="67">
        <v>8.2000000000000003E-2</v>
      </c>
      <c r="AA211" s="67">
        <v>0.121</v>
      </c>
      <c r="AB211" s="26"/>
    </row>
    <row r="212" spans="4:28" x14ac:dyDescent="0.45">
      <c r="D212" s="39" t="str">
        <f t="shared" si="3"/>
        <v>Tariff summary_All the way_LV Sub Site Specific Band 1_Reactive power charge 
p/kVArh</v>
      </c>
      <c r="E212" s="19" t="s">
        <v>47</v>
      </c>
      <c r="F212" s="19" t="s">
        <v>93</v>
      </c>
      <c r="G212" s="14"/>
      <c r="H212" s="19" t="s">
        <v>84</v>
      </c>
      <c r="I212" s="20" t="s">
        <v>55</v>
      </c>
      <c r="J212" s="5"/>
      <c r="K212" s="12" t="s">
        <v>49</v>
      </c>
      <c r="L212" s="26"/>
      <c r="M212" s="26"/>
      <c r="N212" s="67">
        <v>0.107</v>
      </c>
      <c r="O212" s="67">
        <v>8.2000000000000003E-2</v>
      </c>
      <c r="P212" s="67">
        <v>6.5000000000000002E-2</v>
      </c>
      <c r="Q212" s="67">
        <v>0.127</v>
      </c>
      <c r="R212" s="67">
        <v>0.123</v>
      </c>
      <c r="S212" s="67">
        <v>7.2999999999999995E-2</v>
      </c>
      <c r="T212" s="67">
        <v>0.33100000000000002</v>
      </c>
      <c r="U212" s="67">
        <v>0.27</v>
      </c>
      <c r="V212" s="67">
        <v>0.189</v>
      </c>
      <c r="W212" s="67">
        <v>0.22</v>
      </c>
      <c r="X212" s="67">
        <v>0.107</v>
      </c>
      <c r="Y212" s="67">
        <v>7.0000000000000007E-2</v>
      </c>
      <c r="Z212" s="67">
        <v>8.2000000000000003E-2</v>
      </c>
      <c r="AA212" s="67">
        <v>0.121</v>
      </c>
      <c r="AB212" s="26"/>
    </row>
    <row r="213" spans="4:28" x14ac:dyDescent="0.45">
      <c r="D213" s="39" t="str">
        <f t="shared" si="3"/>
        <v>Tariff summary_All the way_LV Sub Site Specific Band 2_Reactive power charge 
p/kVArh</v>
      </c>
      <c r="E213" s="19" t="s">
        <v>47</v>
      </c>
      <c r="F213" s="19" t="s">
        <v>93</v>
      </c>
      <c r="G213" s="14"/>
      <c r="H213" s="19" t="s">
        <v>85</v>
      </c>
      <c r="I213" s="20" t="s">
        <v>55</v>
      </c>
      <c r="J213" s="5"/>
      <c r="K213" s="12" t="s">
        <v>49</v>
      </c>
      <c r="L213" s="26"/>
      <c r="M213" s="26"/>
      <c r="N213" s="67">
        <v>0.107</v>
      </c>
      <c r="O213" s="67">
        <v>8.2000000000000003E-2</v>
      </c>
      <c r="P213" s="67">
        <v>6.5000000000000002E-2</v>
      </c>
      <c r="Q213" s="67">
        <v>0.127</v>
      </c>
      <c r="R213" s="67">
        <v>0.123</v>
      </c>
      <c r="S213" s="67">
        <v>7.2999999999999995E-2</v>
      </c>
      <c r="T213" s="67">
        <v>0.33100000000000002</v>
      </c>
      <c r="U213" s="67">
        <v>0.27</v>
      </c>
      <c r="V213" s="67">
        <v>0.189</v>
      </c>
      <c r="W213" s="67">
        <v>0.22</v>
      </c>
      <c r="X213" s="67">
        <v>0.107</v>
      </c>
      <c r="Y213" s="67">
        <v>7.0000000000000007E-2</v>
      </c>
      <c r="Z213" s="67">
        <v>8.2000000000000003E-2</v>
      </c>
      <c r="AA213" s="67">
        <v>0.121</v>
      </c>
      <c r="AB213" s="26"/>
    </row>
    <row r="214" spans="4:28" x14ac:dyDescent="0.45">
      <c r="D214" s="39" t="str">
        <f t="shared" si="3"/>
        <v>Tariff summary_All the way_LV Sub Site Specific Band 3_Reactive power charge 
p/kVArh</v>
      </c>
      <c r="E214" s="19" t="s">
        <v>47</v>
      </c>
      <c r="F214" s="19" t="s">
        <v>93</v>
      </c>
      <c r="G214" s="14"/>
      <c r="H214" s="19" t="s">
        <v>86</v>
      </c>
      <c r="I214" s="20" t="s">
        <v>55</v>
      </c>
      <c r="J214" s="5"/>
      <c r="K214" s="12" t="s">
        <v>49</v>
      </c>
      <c r="L214" s="26"/>
      <c r="M214" s="26"/>
      <c r="N214" s="67">
        <v>0.107</v>
      </c>
      <c r="O214" s="67">
        <v>8.2000000000000003E-2</v>
      </c>
      <c r="P214" s="67">
        <v>6.5000000000000002E-2</v>
      </c>
      <c r="Q214" s="67">
        <v>0.127</v>
      </c>
      <c r="R214" s="67">
        <v>0.123</v>
      </c>
      <c r="S214" s="67">
        <v>7.2999999999999995E-2</v>
      </c>
      <c r="T214" s="67">
        <v>0.33100000000000002</v>
      </c>
      <c r="U214" s="67">
        <v>0.27</v>
      </c>
      <c r="V214" s="67">
        <v>0.189</v>
      </c>
      <c r="W214" s="67">
        <v>0.22</v>
      </c>
      <c r="X214" s="67">
        <v>0.107</v>
      </c>
      <c r="Y214" s="67">
        <v>7.0000000000000007E-2</v>
      </c>
      <c r="Z214" s="67">
        <v>8.2000000000000003E-2</v>
      </c>
      <c r="AA214" s="67">
        <v>0.121</v>
      </c>
      <c r="AB214" s="26"/>
    </row>
    <row r="215" spans="4:28" x14ac:dyDescent="0.45">
      <c r="D215" s="39" t="str">
        <f t="shared" si="3"/>
        <v>Tariff summary_All the way_LV Sub Site Specific Band 4_Reactive power charge 
p/kVArh</v>
      </c>
      <c r="E215" s="19" t="s">
        <v>47</v>
      </c>
      <c r="F215" s="19" t="s">
        <v>93</v>
      </c>
      <c r="G215" s="14"/>
      <c r="H215" s="19" t="s">
        <v>87</v>
      </c>
      <c r="I215" s="20" t="s">
        <v>55</v>
      </c>
      <c r="J215" s="5"/>
      <c r="K215" s="12" t="s">
        <v>49</v>
      </c>
      <c r="L215" s="26"/>
      <c r="M215" s="26"/>
      <c r="N215" s="67">
        <v>0.107</v>
      </c>
      <c r="O215" s="67">
        <v>8.2000000000000003E-2</v>
      </c>
      <c r="P215" s="67">
        <v>6.5000000000000002E-2</v>
      </c>
      <c r="Q215" s="67">
        <v>0.127</v>
      </c>
      <c r="R215" s="67">
        <v>0.123</v>
      </c>
      <c r="S215" s="67">
        <v>7.2999999999999995E-2</v>
      </c>
      <c r="T215" s="67">
        <v>0.33100000000000002</v>
      </c>
      <c r="U215" s="67">
        <v>0.27</v>
      </c>
      <c r="V215" s="67">
        <v>0.189</v>
      </c>
      <c r="W215" s="67">
        <v>0.22</v>
      </c>
      <c r="X215" s="67">
        <v>0.107</v>
      </c>
      <c r="Y215" s="67">
        <v>7.0000000000000007E-2</v>
      </c>
      <c r="Z215" s="67">
        <v>8.2000000000000003E-2</v>
      </c>
      <c r="AA215" s="67">
        <v>0.121</v>
      </c>
      <c r="AB215" s="26"/>
    </row>
    <row r="216" spans="4:28" x14ac:dyDescent="0.45">
      <c r="D216" s="39" t="str">
        <f t="shared" si="3"/>
        <v>Tariff summary_All the way_HV Site Specific No Residual_Reactive power charge 
p/kVArh</v>
      </c>
      <c r="E216" s="19" t="s">
        <v>47</v>
      </c>
      <c r="F216" s="19" t="s">
        <v>93</v>
      </c>
      <c r="G216" s="14"/>
      <c r="H216" s="19" t="s">
        <v>88</v>
      </c>
      <c r="I216" s="20" t="s">
        <v>55</v>
      </c>
      <c r="J216" s="5"/>
      <c r="K216" s="12" t="s">
        <v>49</v>
      </c>
      <c r="L216" s="26"/>
      <c r="M216" s="26"/>
      <c r="N216" s="67">
        <v>6.4000000000000001E-2</v>
      </c>
      <c r="O216" s="67">
        <v>6.0999999999999999E-2</v>
      </c>
      <c r="P216" s="67">
        <v>0.04</v>
      </c>
      <c r="Q216" s="67">
        <v>7.5999999999999998E-2</v>
      </c>
      <c r="R216" s="67">
        <v>9.2999999999999999E-2</v>
      </c>
      <c r="S216" s="67">
        <v>4.2999999999999997E-2</v>
      </c>
      <c r="T216" s="67">
        <v>0.20599999999999999</v>
      </c>
      <c r="U216" s="67">
        <v>0.21</v>
      </c>
      <c r="V216" s="67">
        <v>0.155</v>
      </c>
      <c r="W216" s="67">
        <v>0.17499999999999999</v>
      </c>
      <c r="X216" s="67">
        <v>5.3999999999999999E-2</v>
      </c>
      <c r="Y216" s="67">
        <v>0.03</v>
      </c>
      <c r="Z216" s="67">
        <v>5.2999999999999999E-2</v>
      </c>
      <c r="AA216" s="67">
        <v>8.3000000000000004E-2</v>
      </c>
      <c r="AB216" s="26"/>
    </row>
    <row r="217" spans="4:28" x14ac:dyDescent="0.45">
      <c r="D217" s="39" t="str">
        <f t="shared" si="3"/>
        <v>Tariff summary_All the way_HV Site Specific Band 1_Reactive power charge 
p/kVArh</v>
      </c>
      <c r="E217" s="19" t="s">
        <v>47</v>
      </c>
      <c r="F217" s="19" t="s">
        <v>93</v>
      </c>
      <c r="G217" s="14"/>
      <c r="H217" s="19" t="s">
        <v>89</v>
      </c>
      <c r="I217" s="20" t="s">
        <v>55</v>
      </c>
      <c r="J217" s="5"/>
      <c r="K217" s="12" t="s">
        <v>49</v>
      </c>
      <c r="L217" s="26"/>
      <c r="M217" s="26"/>
      <c r="N217" s="67">
        <v>6.4000000000000001E-2</v>
      </c>
      <c r="O217" s="67">
        <v>6.0999999999999999E-2</v>
      </c>
      <c r="P217" s="67">
        <v>0.04</v>
      </c>
      <c r="Q217" s="67">
        <v>7.5999999999999998E-2</v>
      </c>
      <c r="R217" s="67">
        <v>9.2999999999999999E-2</v>
      </c>
      <c r="S217" s="67">
        <v>4.2999999999999997E-2</v>
      </c>
      <c r="T217" s="67">
        <v>0.20599999999999999</v>
      </c>
      <c r="U217" s="67">
        <v>0.21</v>
      </c>
      <c r="V217" s="67">
        <v>0.155</v>
      </c>
      <c r="W217" s="67">
        <v>0.17499999999999999</v>
      </c>
      <c r="X217" s="67">
        <v>5.3999999999999999E-2</v>
      </c>
      <c r="Y217" s="67">
        <v>0.03</v>
      </c>
      <c r="Z217" s="67">
        <v>5.2999999999999999E-2</v>
      </c>
      <c r="AA217" s="67">
        <v>8.3000000000000004E-2</v>
      </c>
      <c r="AB217" s="26"/>
    </row>
    <row r="218" spans="4:28" x14ac:dyDescent="0.45">
      <c r="D218" s="39" t="str">
        <f t="shared" si="3"/>
        <v>Tariff summary_All the way_HV Site Specific Band 2_Reactive power charge 
p/kVArh</v>
      </c>
      <c r="E218" s="19" t="s">
        <v>47</v>
      </c>
      <c r="F218" s="19" t="s">
        <v>93</v>
      </c>
      <c r="G218" s="14"/>
      <c r="H218" s="19" t="s">
        <v>90</v>
      </c>
      <c r="I218" s="20" t="s">
        <v>55</v>
      </c>
      <c r="J218" s="5"/>
      <c r="K218" s="12" t="s">
        <v>49</v>
      </c>
      <c r="L218" s="26"/>
      <c r="M218" s="26"/>
      <c r="N218" s="67">
        <v>6.4000000000000001E-2</v>
      </c>
      <c r="O218" s="67">
        <v>6.0999999999999999E-2</v>
      </c>
      <c r="P218" s="67">
        <v>0.04</v>
      </c>
      <c r="Q218" s="67">
        <v>7.5999999999999998E-2</v>
      </c>
      <c r="R218" s="67">
        <v>9.2999999999999999E-2</v>
      </c>
      <c r="S218" s="67">
        <v>4.2999999999999997E-2</v>
      </c>
      <c r="T218" s="67">
        <v>0.20599999999999999</v>
      </c>
      <c r="U218" s="67">
        <v>0.21</v>
      </c>
      <c r="V218" s="67">
        <v>0.155</v>
      </c>
      <c r="W218" s="67">
        <v>0.17499999999999999</v>
      </c>
      <c r="X218" s="67">
        <v>5.3999999999999999E-2</v>
      </c>
      <c r="Y218" s="67">
        <v>0.03</v>
      </c>
      <c r="Z218" s="67">
        <v>5.2999999999999999E-2</v>
      </c>
      <c r="AA218" s="67">
        <v>8.3000000000000004E-2</v>
      </c>
      <c r="AB218" s="26"/>
    </row>
    <row r="219" spans="4:28" x14ac:dyDescent="0.45">
      <c r="D219" s="39" t="str">
        <f t="shared" si="3"/>
        <v>Tariff summary_All the way_HV Site Specific Band 3_Reactive power charge 
p/kVArh</v>
      </c>
      <c r="E219" s="19" t="s">
        <v>47</v>
      </c>
      <c r="F219" s="19" t="s">
        <v>93</v>
      </c>
      <c r="G219" s="14"/>
      <c r="H219" s="19" t="s">
        <v>91</v>
      </c>
      <c r="I219" s="20" t="s">
        <v>55</v>
      </c>
      <c r="J219" s="5"/>
      <c r="K219" s="12" t="s">
        <v>49</v>
      </c>
      <c r="L219" s="26"/>
      <c r="M219" s="26"/>
      <c r="N219" s="67">
        <v>6.4000000000000001E-2</v>
      </c>
      <c r="O219" s="67">
        <v>6.0999999999999999E-2</v>
      </c>
      <c r="P219" s="67">
        <v>0.04</v>
      </c>
      <c r="Q219" s="67">
        <v>7.5999999999999998E-2</v>
      </c>
      <c r="R219" s="67">
        <v>9.2999999999999999E-2</v>
      </c>
      <c r="S219" s="67">
        <v>4.2999999999999997E-2</v>
      </c>
      <c r="T219" s="67">
        <v>0.20599999999999999</v>
      </c>
      <c r="U219" s="67">
        <v>0.21</v>
      </c>
      <c r="V219" s="67">
        <v>0.155</v>
      </c>
      <c r="W219" s="67">
        <v>0.17499999999999999</v>
      </c>
      <c r="X219" s="67">
        <v>5.3999999999999999E-2</v>
      </c>
      <c r="Y219" s="67">
        <v>0.03</v>
      </c>
      <c r="Z219" s="67">
        <v>5.2999999999999999E-2</v>
      </c>
      <c r="AA219" s="67">
        <v>8.3000000000000004E-2</v>
      </c>
      <c r="AB219" s="26"/>
    </row>
    <row r="220" spans="4:28" x14ac:dyDescent="0.45">
      <c r="D220" s="39" t="str">
        <f t="shared" si="3"/>
        <v>Tariff summary_All the way_HV Site Specific Band 4_Reactive power charge 
p/kVArh</v>
      </c>
      <c r="E220" s="19" t="s">
        <v>47</v>
      </c>
      <c r="F220" s="19" t="s">
        <v>93</v>
      </c>
      <c r="G220" s="14"/>
      <c r="H220" s="19" t="s">
        <v>92</v>
      </c>
      <c r="I220" s="20" t="s">
        <v>55</v>
      </c>
      <c r="J220" s="5"/>
      <c r="K220" s="12" t="s">
        <v>49</v>
      </c>
      <c r="L220" s="26"/>
      <c r="M220" s="26"/>
      <c r="N220" s="67">
        <v>6.4000000000000001E-2</v>
      </c>
      <c r="O220" s="67">
        <v>6.0999999999999999E-2</v>
      </c>
      <c r="P220" s="67">
        <v>0.04</v>
      </c>
      <c r="Q220" s="67">
        <v>7.5999999999999998E-2</v>
      </c>
      <c r="R220" s="67">
        <v>9.2999999999999999E-2</v>
      </c>
      <c r="S220" s="67">
        <v>4.2999999999999997E-2</v>
      </c>
      <c r="T220" s="67">
        <v>0.20599999999999999</v>
      </c>
      <c r="U220" s="67">
        <v>0.21</v>
      </c>
      <c r="V220" s="67">
        <v>0.155</v>
      </c>
      <c r="W220" s="67">
        <v>0.17499999999999999</v>
      </c>
      <c r="X220" s="67">
        <v>5.3999999999999999E-2</v>
      </c>
      <c r="Y220" s="67">
        <v>0.03</v>
      </c>
      <c r="Z220" s="67">
        <v>5.2999999999999999E-2</v>
      </c>
      <c r="AA220" s="67">
        <v>8.3000000000000004E-2</v>
      </c>
      <c r="AB220" s="26"/>
    </row>
    <row r="221" spans="4:28" x14ac:dyDescent="0.45">
      <c r="D221" s="39" t="str">
        <f t="shared" si="3"/>
        <v>Tariff summary_All the way_Unmetered Supplies_Reactive power charge 
p/kVArh</v>
      </c>
      <c r="E221" s="19" t="s">
        <v>47</v>
      </c>
      <c r="F221" s="19" t="s">
        <v>93</v>
      </c>
      <c r="G221" s="14"/>
      <c r="H221" s="19" t="s">
        <v>60</v>
      </c>
      <c r="I221" s="20" t="s">
        <v>55</v>
      </c>
      <c r="J221" s="5"/>
      <c r="K221" s="12" t="s">
        <v>49</v>
      </c>
      <c r="L221" s="26"/>
      <c r="M221" s="26"/>
      <c r="N221" s="67">
        <v>0</v>
      </c>
      <c r="O221" s="67">
        <v>0</v>
      </c>
      <c r="P221" s="67">
        <v>0</v>
      </c>
      <c r="Q221" s="67">
        <v>0</v>
      </c>
      <c r="R221" s="67">
        <v>0</v>
      </c>
      <c r="S221" s="67">
        <v>0</v>
      </c>
      <c r="T221" s="67">
        <v>0</v>
      </c>
      <c r="U221" s="67">
        <v>0</v>
      </c>
      <c r="V221" s="67">
        <v>0</v>
      </c>
      <c r="W221" s="67">
        <v>0</v>
      </c>
      <c r="X221" s="67">
        <v>0</v>
      </c>
      <c r="Y221" s="67">
        <v>0</v>
      </c>
      <c r="Z221" s="67">
        <v>0</v>
      </c>
      <c r="AA221" s="67">
        <v>0</v>
      </c>
      <c r="AB221" s="26"/>
    </row>
    <row r="222" spans="4:28" x14ac:dyDescent="0.45">
      <c r="D222" s="39" t="str">
        <f t="shared" si="3"/>
        <v>Tariff summary_All the way_LV Generation Aggregated_Reactive power charge 
p/kVArh</v>
      </c>
      <c r="E222" s="19" t="s">
        <v>47</v>
      </c>
      <c r="F222" s="19" t="s">
        <v>93</v>
      </c>
      <c r="G222" s="14"/>
      <c r="H222" s="19" t="s">
        <v>61</v>
      </c>
      <c r="I222" s="20" t="s">
        <v>55</v>
      </c>
      <c r="J222" s="5"/>
      <c r="K222" s="12" t="s">
        <v>49</v>
      </c>
      <c r="L222" s="26"/>
      <c r="M222" s="26"/>
      <c r="N222" s="67">
        <v>0</v>
      </c>
      <c r="O222" s="67">
        <v>0</v>
      </c>
      <c r="P222" s="67">
        <v>0</v>
      </c>
      <c r="Q222" s="67">
        <v>0</v>
      </c>
      <c r="R222" s="67">
        <v>0</v>
      </c>
      <c r="S222" s="67">
        <v>0</v>
      </c>
      <c r="T222" s="67">
        <v>0</v>
      </c>
      <c r="U222" s="67">
        <v>0</v>
      </c>
      <c r="V222" s="67">
        <v>0</v>
      </c>
      <c r="W222" s="67">
        <v>0</v>
      </c>
      <c r="X222" s="67">
        <v>0</v>
      </c>
      <c r="Y222" s="67">
        <v>0</v>
      </c>
      <c r="Z222" s="67">
        <v>0</v>
      </c>
      <c r="AA222" s="67">
        <v>0</v>
      </c>
      <c r="AB222" s="26"/>
    </row>
    <row r="223" spans="4:28" x14ac:dyDescent="0.45">
      <c r="D223" s="39" t="str">
        <f t="shared" si="3"/>
        <v>Tariff summary_All the way_LV Sub Generation Aggregated_Reactive power charge 
p/kVArh</v>
      </c>
      <c r="E223" s="19" t="s">
        <v>47</v>
      </c>
      <c r="F223" s="19" t="s">
        <v>93</v>
      </c>
      <c r="G223" s="14"/>
      <c r="H223" s="19" t="s">
        <v>62</v>
      </c>
      <c r="I223" s="20" t="s">
        <v>55</v>
      </c>
      <c r="J223" s="5"/>
      <c r="K223" s="12" t="s">
        <v>49</v>
      </c>
      <c r="L223" s="26"/>
      <c r="M223" s="26"/>
      <c r="N223" s="67">
        <v>0</v>
      </c>
      <c r="O223" s="67">
        <v>0</v>
      </c>
      <c r="P223" s="67">
        <v>0</v>
      </c>
      <c r="Q223" s="67">
        <v>0</v>
      </c>
      <c r="R223" s="67">
        <v>0</v>
      </c>
      <c r="S223" s="67">
        <v>0</v>
      </c>
      <c r="T223" s="67">
        <v>0</v>
      </c>
      <c r="U223" s="67">
        <v>0</v>
      </c>
      <c r="V223" s="67">
        <v>0</v>
      </c>
      <c r="W223" s="67">
        <v>0</v>
      </c>
      <c r="X223" s="67">
        <v>0</v>
      </c>
      <c r="Y223" s="67">
        <v>0</v>
      </c>
      <c r="Z223" s="67">
        <v>0</v>
      </c>
      <c r="AA223" s="67">
        <v>0</v>
      </c>
      <c r="AB223" s="26"/>
    </row>
    <row r="224" spans="4:28" x14ac:dyDescent="0.45">
      <c r="D224" s="39" t="str">
        <f t="shared" si="3"/>
        <v>Tariff summary_All the way_LV Generation Site Specific_Reactive power charge 
p/kVArh</v>
      </c>
      <c r="E224" s="19" t="s">
        <v>47</v>
      </c>
      <c r="F224" s="19" t="s">
        <v>93</v>
      </c>
      <c r="G224" s="14"/>
      <c r="H224" s="19" t="s">
        <v>63</v>
      </c>
      <c r="I224" s="20" t="s">
        <v>55</v>
      </c>
      <c r="J224" s="5"/>
      <c r="K224" s="12" t="s">
        <v>49</v>
      </c>
      <c r="L224" s="26"/>
      <c r="M224" s="26"/>
      <c r="N224" s="67">
        <v>0.13700000000000001</v>
      </c>
      <c r="O224" s="67">
        <v>0.11799999999999999</v>
      </c>
      <c r="P224" s="67">
        <v>7.9000000000000001E-2</v>
      </c>
      <c r="Q224" s="67">
        <v>0.29199999999999998</v>
      </c>
      <c r="R224" s="67">
        <v>0.22800000000000001</v>
      </c>
      <c r="S224" s="67">
        <v>0.16</v>
      </c>
      <c r="T224" s="67">
        <v>0.42699999999999999</v>
      </c>
      <c r="U224" s="67">
        <v>0.38200000000000001</v>
      </c>
      <c r="V224" s="67">
        <v>0.27100000000000002</v>
      </c>
      <c r="W224" s="67">
        <v>0.307</v>
      </c>
      <c r="X224" s="67">
        <v>0.152</v>
      </c>
      <c r="Y224" s="67">
        <v>0.13200000000000001</v>
      </c>
      <c r="Z224" s="67">
        <v>0.13300000000000001</v>
      </c>
      <c r="AA224" s="67">
        <v>0.19</v>
      </c>
      <c r="AB224" s="26"/>
    </row>
    <row r="225" spans="4:28" x14ac:dyDescent="0.45">
      <c r="D225" s="39" t="str">
        <f t="shared" si="3"/>
        <v>Tariff summary_All the way_LV Generation Site Specific no RP Charge_Reactive power charge 
p/kVArh</v>
      </c>
      <c r="E225" s="19" t="s">
        <v>47</v>
      </c>
      <c r="F225" s="19" t="s">
        <v>93</v>
      </c>
      <c r="G225" s="14"/>
      <c r="H225" s="19" t="s">
        <v>64</v>
      </c>
      <c r="I225" s="20" t="s">
        <v>55</v>
      </c>
      <c r="J225" s="5"/>
      <c r="K225" s="12" t="s">
        <v>49</v>
      </c>
      <c r="L225" s="26"/>
      <c r="M225" s="26"/>
      <c r="N225" s="67">
        <v>0</v>
      </c>
      <c r="O225" s="67">
        <v>0</v>
      </c>
      <c r="P225" s="67">
        <v>0</v>
      </c>
      <c r="Q225" s="67">
        <v>0</v>
      </c>
      <c r="R225" s="67">
        <v>0</v>
      </c>
      <c r="S225" s="67">
        <v>0</v>
      </c>
      <c r="T225" s="67">
        <v>0</v>
      </c>
      <c r="U225" s="67">
        <v>0</v>
      </c>
      <c r="V225" s="67">
        <v>0</v>
      </c>
      <c r="W225" s="67">
        <v>0</v>
      </c>
      <c r="X225" s="67">
        <v>0</v>
      </c>
      <c r="Y225" s="67">
        <v>0</v>
      </c>
      <c r="Z225" s="67">
        <v>0</v>
      </c>
      <c r="AA225" s="67">
        <v>0</v>
      </c>
      <c r="AB225" s="26"/>
    </row>
    <row r="226" spans="4:28" x14ac:dyDescent="0.45">
      <c r="D226" s="39" t="str">
        <f t="shared" si="3"/>
        <v>Tariff summary_All the way_LV Sub Generation Site Specific_Reactive power charge 
p/kVArh</v>
      </c>
      <c r="E226" s="19" t="s">
        <v>47</v>
      </c>
      <c r="F226" s="19" t="s">
        <v>93</v>
      </c>
      <c r="G226" s="14"/>
      <c r="H226" s="19" t="s">
        <v>65</v>
      </c>
      <c r="I226" s="20" t="s">
        <v>55</v>
      </c>
      <c r="J226" s="5"/>
      <c r="K226" s="12" t="s">
        <v>49</v>
      </c>
      <c r="L226" s="26"/>
      <c r="M226" s="26"/>
      <c r="N226" s="67">
        <v>0.115</v>
      </c>
      <c r="O226" s="67">
        <v>0.113</v>
      </c>
      <c r="P226" s="67">
        <v>7.3999999999999996E-2</v>
      </c>
      <c r="Q226" s="67">
        <v>0.24099999999999999</v>
      </c>
      <c r="R226" s="67">
        <v>0.191</v>
      </c>
      <c r="S226" s="67">
        <v>0.13700000000000001</v>
      </c>
      <c r="T226" s="67">
        <v>0.39</v>
      </c>
      <c r="U226" s="67">
        <v>0.33500000000000002</v>
      </c>
      <c r="V226" s="67">
        <v>0.24099999999999999</v>
      </c>
      <c r="W226" s="67">
        <v>0.26600000000000001</v>
      </c>
      <c r="X226" s="67">
        <v>0.126</v>
      </c>
      <c r="Y226" s="67">
        <v>0.10100000000000001</v>
      </c>
      <c r="Z226" s="67">
        <v>0.105</v>
      </c>
      <c r="AA226" s="67">
        <v>0.155</v>
      </c>
      <c r="AB226" s="26"/>
    </row>
    <row r="227" spans="4:28" x14ac:dyDescent="0.45">
      <c r="D227" s="39" t="str">
        <f t="shared" si="3"/>
        <v>Tariff summary_All the way_LV Sub Generation Site Specific no RP Charge_Reactive power charge 
p/kVArh</v>
      </c>
      <c r="E227" s="19" t="s">
        <v>47</v>
      </c>
      <c r="F227" s="19" t="s">
        <v>93</v>
      </c>
      <c r="G227" s="14"/>
      <c r="H227" s="19" t="s">
        <v>66</v>
      </c>
      <c r="I227" s="20" t="s">
        <v>55</v>
      </c>
      <c r="J227" s="5"/>
      <c r="K227" s="12" t="s">
        <v>49</v>
      </c>
      <c r="L227" s="26"/>
      <c r="M227" s="26"/>
      <c r="N227" s="67">
        <v>0</v>
      </c>
      <c r="O227" s="67">
        <v>0</v>
      </c>
      <c r="P227" s="67">
        <v>0</v>
      </c>
      <c r="Q227" s="67">
        <v>0</v>
      </c>
      <c r="R227" s="67">
        <v>0</v>
      </c>
      <c r="S227" s="67">
        <v>0</v>
      </c>
      <c r="T227" s="67">
        <v>0</v>
      </c>
      <c r="U227" s="67">
        <v>0</v>
      </c>
      <c r="V227" s="67">
        <v>0</v>
      </c>
      <c r="W227" s="67">
        <v>0</v>
      </c>
      <c r="X227" s="67">
        <v>0</v>
      </c>
      <c r="Y227" s="67">
        <v>0</v>
      </c>
      <c r="Z227" s="67">
        <v>0</v>
      </c>
      <c r="AA227" s="67">
        <v>0</v>
      </c>
      <c r="AB227" s="26"/>
    </row>
    <row r="228" spans="4:28" x14ac:dyDescent="0.45">
      <c r="D228" s="39" t="str">
        <f t="shared" si="3"/>
        <v>Tariff summary_All the way_HV Generation Site Specific_Reactive power charge 
p/kVArh</v>
      </c>
      <c r="E228" s="19" t="s">
        <v>47</v>
      </c>
      <c r="F228" s="19" t="s">
        <v>93</v>
      </c>
      <c r="G228" s="14"/>
      <c r="H228" s="19" t="s">
        <v>67</v>
      </c>
      <c r="I228" s="20" t="s">
        <v>55</v>
      </c>
      <c r="J228" s="5"/>
      <c r="K228" s="12" t="s">
        <v>49</v>
      </c>
      <c r="L228" s="26"/>
      <c r="M228" s="26"/>
      <c r="N228" s="67">
        <v>8.4000000000000005E-2</v>
      </c>
      <c r="O228" s="67">
        <v>0.09</v>
      </c>
      <c r="P228" s="67">
        <v>0.06</v>
      </c>
      <c r="Q228" s="67">
        <v>0.216</v>
      </c>
      <c r="R228" s="67">
        <v>0.16600000000000001</v>
      </c>
      <c r="S228" s="67">
        <v>0.109</v>
      </c>
      <c r="T228" s="67">
        <v>0.29699999999999999</v>
      </c>
      <c r="U228" s="67">
        <v>0.29099999999999998</v>
      </c>
      <c r="V228" s="67">
        <v>0.19400000000000001</v>
      </c>
      <c r="W228" s="67">
        <v>0.217</v>
      </c>
      <c r="X228" s="67">
        <v>0.10100000000000001</v>
      </c>
      <c r="Y228" s="67">
        <v>7.8E-2</v>
      </c>
      <c r="Z228" s="67">
        <v>8.1000000000000003E-2</v>
      </c>
      <c r="AA228" s="67">
        <v>0.129</v>
      </c>
      <c r="AB228" s="26"/>
    </row>
    <row r="229" spans="4:28" x14ac:dyDescent="0.45">
      <c r="D229" s="39" t="str">
        <f t="shared" si="3"/>
        <v>Tariff summary_All the way_HV Generation Site Specific no RP Charge_Reactive power charge 
p/kVArh</v>
      </c>
      <c r="E229" s="19" t="s">
        <v>47</v>
      </c>
      <c r="F229" s="22" t="s">
        <v>93</v>
      </c>
      <c r="G229" s="23"/>
      <c r="H229" s="19" t="s">
        <v>68</v>
      </c>
      <c r="I229" s="24" t="s">
        <v>55</v>
      </c>
      <c r="J229" s="11"/>
      <c r="K229" s="7" t="s">
        <v>49</v>
      </c>
      <c r="L229" s="27"/>
      <c r="M229" s="26"/>
      <c r="N229" s="67">
        <v>0</v>
      </c>
      <c r="O229" s="67">
        <v>0</v>
      </c>
      <c r="P229" s="67">
        <v>0</v>
      </c>
      <c r="Q229" s="67">
        <v>0</v>
      </c>
      <c r="R229" s="67">
        <v>0</v>
      </c>
      <c r="S229" s="67">
        <v>0</v>
      </c>
      <c r="T229" s="67">
        <v>0</v>
      </c>
      <c r="U229" s="67">
        <v>0</v>
      </c>
      <c r="V229" s="67">
        <v>0</v>
      </c>
      <c r="W229" s="67">
        <v>0</v>
      </c>
      <c r="X229" s="67">
        <v>0</v>
      </c>
      <c r="Y229" s="67">
        <v>0</v>
      </c>
      <c r="Z229" s="67">
        <v>0</v>
      </c>
      <c r="AA229" s="67">
        <v>0</v>
      </c>
      <c r="AB229" s="26"/>
    </row>
    <row r="230" spans="4:28" x14ac:dyDescent="0.45">
      <c r="D230" s="38" t="str">
        <f t="shared" si="3"/>
        <v>Tariff summary_LDNO LV_Domestic Aggregated or CT with Residual_Unit rate 1 
p/kWh</v>
      </c>
      <c r="E230" s="16" t="s">
        <v>47</v>
      </c>
      <c r="F230" s="16" t="s">
        <v>94</v>
      </c>
      <c r="G230" s="17"/>
      <c r="H230" s="16" t="s">
        <v>126</v>
      </c>
      <c r="I230" s="18" t="s">
        <v>48</v>
      </c>
      <c r="J230" s="13"/>
      <c r="K230" s="16" t="s">
        <v>49</v>
      </c>
      <c r="L230" s="36"/>
      <c r="M230" s="36"/>
      <c r="N230" s="67">
        <v>6.6840000000000002</v>
      </c>
      <c r="O230" s="67">
        <v>4.2590000000000003</v>
      </c>
      <c r="P230" s="67">
        <v>2.5339999999999998</v>
      </c>
      <c r="Q230" s="67">
        <v>5.5910000000000002</v>
      </c>
      <c r="R230" s="67">
        <v>5.5529999999999999</v>
      </c>
      <c r="S230" s="67">
        <v>4.7169999999999996</v>
      </c>
      <c r="T230" s="67">
        <v>5.7069999999999999</v>
      </c>
      <c r="U230" s="67">
        <v>6.9790000000000001</v>
      </c>
      <c r="V230" s="67">
        <v>10.715</v>
      </c>
      <c r="W230" s="67">
        <v>9.5730000000000004</v>
      </c>
      <c r="X230" s="67">
        <v>4.6130000000000004</v>
      </c>
      <c r="Y230" s="67">
        <v>4.3410000000000002</v>
      </c>
      <c r="Z230" s="67">
        <v>10.179</v>
      </c>
      <c r="AA230" s="67">
        <v>7.4710000000000001</v>
      </c>
      <c r="AB230" s="21"/>
    </row>
    <row r="231" spans="4:28" x14ac:dyDescent="0.45">
      <c r="D231" s="39" t="str">
        <f t="shared" si="3"/>
        <v>Tariff summary_LDNO LV_Domestic Aggregated or CT (Related MPAN)_Unit rate 1 
p/kWh</v>
      </c>
      <c r="E231" s="19" t="s">
        <v>47</v>
      </c>
      <c r="F231" s="19" t="s">
        <v>94</v>
      </c>
      <c r="G231" s="14"/>
      <c r="H231" s="19" t="s">
        <v>127</v>
      </c>
      <c r="I231" s="20" t="s">
        <v>48</v>
      </c>
      <c r="J231" s="5"/>
      <c r="K231" s="19" t="s">
        <v>49</v>
      </c>
      <c r="L231" s="21"/>
      <c r="M231" s="21"/>
      <c r="N231" s="67">
        <v>6.6840000000000002</v>
      </c>
      <c r="O231" s="67">
        <v>4.2590000000000003</v>
      </c>
      <c r="P231" s="67">
        <v>2.5339999999999998</v>
      </c>
      <c r="Q231" s="67">
        <v>5.5910000000000002</v>
      </c>
      <c r="R231" s="67">
        <v>5.5529999999999999</v>
      </c>
      <c r="S231" s="67">
        <v>4.7169999999999996</v>
      </c>
      <c r="T231" s="67">
        <v>5.7069999999999999</v>
      </c>
      <c r="U231" s="67">
        <v>7.2670000000000003</v>
      </c>
      <c r="V231" s="67">
        <v>10.715</v>
      </c>
      <c r="W231" s="67">
        <v>9.5730000000000004</v>
      </c>
      <c r="X231" s="67">
        <v>4.6130000000000004</v>
      </c>
      <c r="Y231" s="67">
        <v>4.3410000000000002</v>
      </c>
      <c r="Z231" s="67">
        <v>10.179</v>
      </c>
      <c r="AA231" s="67">
        <v>7.4710000000000001</v>
      </c>
      <c r="AB231" s="21"/>
    </row>
    <row r="232" spans="4:28" x14ac:dyDescent="0.45">
      <c r="D232" s="39" t="str">
        <f t="shared" si="3"/>
        <v>Tariff summary_LDNO LV_Non-Domestic Aggregated or CT No Residual_Unit rate 1 
p/kWh</v>
      </c>
      <c r="E232" s="19" t="s">
        <v>47</v>
      </c>
      <c r="F232" s="19" t="s">
        <v>94</v>
      </c>
      <c r="G232" s="14"/>
      <c r="H232" s="19" t="s">
        <v>128</v>
      </c>
      <c r="I232" s="20" t="s">
        <v>48</v>
      </c>
      <c r="J232" s="5"/>
      <c r="K232" s="19" t="s">
        <v>49</v>
      </c>
      <c r="L232" s="21"/>
      <c r="M232" s="21"/>
      <c r="N232" s="67">
        <v>6.7910000000000004</v>
      </c>
      <c r="O232" s="67">
        <v>4.6180000000000003</v>
      </c>
      <c r="P232" s="67">
        <v>2.7610000000000001</v>
      </c>
      <c r="Q232" s="67">
        <v>6.8360000000000003</v>
      </c>
      <c r="R232" s="67">
        <v>4.8949999999999996</v>
      </c>
      <c r="S232" s="67">
        <v>6.07</v>
      </c>
      <c r="T232" s="67">
        <v>7.0460000000000003</v>
      </c>
      <c r="U232" s="67">
        <v>4.3</v>
      </c>
      <c r="V232" s="67">
        <v>8.0229999999999997</v>
      </c>
      <c r="W232" s="67">
        <v>9.1679999999999993</v>
      </c>
      <c r="X232" s="67">
        <v>4.2169999999999996</v>
      </c>
      <c r="Y232" s="67">
        <v>4.024</v>
      </c>
      <c r="Z232" s="67">
        <v>9.7289999999999992</v>
      </c>
      <c r="AA232" s="67">
        <v>6.7409999999999997</v>
      </c>
      <c r="AB232" s="21"/>
    </row>
    <row r="233" spans="4:28" x14ac:dyDescent="0.45">
      <c r="D233" s="39" t="str">
        <f t="shared" si="3"/>
        <v>Tariff summary_LDNO LV_Non-Domestic Aggregated or CT Band 1_Unit rate 1 
p/kWh</v>
      </c>
      <c r="E233" s="19" t="s">
        <v>47</v>
      </c>
      <c r="F233" s="19" t="s">
        <v>94</v>
      </c>
      <c r="G233" s="14"/>
      <c r="H233" s="19" t="s">
        <v>129</v>
      </c>
      <c r="I233" s="20" t="s">
        <v>48</v>
      </c>
      <c r="J233" s="5"/>
      <c r="K233" s="19" t="s">
        <v>49</v>
      </c>
      <c r="L233" s="21"/>
      <c r="M233" s="21"/>
      <c r="N233" s="67">
        <v>6.7910000000000004</v>
      </c>
      <c r="O233" s="67">
        <v>4.6180000000000003</v>
      </c>
      <c r="P233" s="67">
        <v>2.7610000000000001</v>
      </c>
      <c r="Q233" s="67">
        <v>6.8360000000000003</v>
      </c>
      <c r="R233" s="67">
        <v>4.8949999999999996</v>
      </c>
      <c r="S233" s="67">
        <v>6.07</v>
      </c>
      <c r="T233" s="67">
        <v>7.0460000000000003</v>
      </c>
      <c r="U233" s="67">
        <v>4.3</v>
      </c>
      <c r="V233" s="67">
        <v>8.0229999999999997</v>
      </c>
      <c r="W233" s="67">
        <v>9.1679999999999993</v>
      </c>
      <c r="X233" s="67">
        <v>4.2169999999999996</v>
      </c>
      <c r="Y233" s="67">
        <v>4.024</v>
      </c>
      <c r="Z233" s="67">
        <v>9.7289999999999992</v>
      </c>
      <c r="AA233" s="67">
        <v>6.7409999999999997</v>
      </c>
      <c r="AB233" s="21"/>
    </row>
    <row r="234" spans="4:28" x14ac:dyDescent="0.45">
      <c r="D234" s="39" t="str">
        <f t="shared" si="3"/>
        <v>Tariff summary_LDNO LV_Non-Domestic Aggregated or CT Band 2_Unit rate 1 
p/kWh</v>
      </c>
      <c r="E234" s="19" t="s">
        <v>47</v>
      </c>
      <c r="F234" s="19" t="s">
        <v>94</v>
      </c>
      <c r="G234" s="14"/>
      <c r="H234" s="19" t="s">
        <v>130</v>
      </c>
      <c r="I234" s="20" t="s">
        <v>48</v>
      </c>
      <c r="J234" s="5"/>
      <c r="K234" s="19" t="s">
        <v>49</v>
      </c>
      <c r="L234" s="21"/>
      <c r="M234" s="21"/>
      <c r="N234" s="67">
        <v>6.7910000000000004</v>
      </c>
      <c r="O234" s="67">
        <v>4.6180000000000003</v>
      </c>
      <c r="P234" s="67">
        <v>2.7610000000000001</v>
      </c>
      <c r="Q234" s="67">
        <v>6.8360000000000003</v>
      </c>
      <c r="R234" s="67">
        <v>4.8949999999999996</v>
      </c>
      <c r="S234" s="67">
        <v>6.07</v>
      </c>
      <c r="T234" s="67">
        <v>7.0460000000000003</v>
      </c>
      <c r="U234" s="67">
        <v>3.6720000000000002</v>
      </c>
      <c r="V234" s="67">
        <v>8.0229999999999997</v>
      </c>
      <c r="W234" s="67">
        <v>9.1679999999999993</v>
      </c>
      <c r="X234" s="67">
        <v>4.2169999999999996</v>
      </c>
      <c r="Y234" s="67">
        <v>4.024</v>
      </c>
      <c r="Z234" s="67">
        <v>9.7289999999999992</v>
      </c>
      <c r="AA234" s="67">
        <v>6.7409999999999997</v>
      </c>
      <c r="AB234" s="21"/>
    </row>
    <row r="235" spans="4:28" x14ac:dyDescent="0.45">
      <c r="D235" s="39" t="str">
        <f t="shared" si="3"/>
        <v>Tariff summary_LDNO LV_Non-Domestic Aggregated or CT Band 3_Unit rate 1 
p/kWh</v>
      </c>
      <c r="E235" s="19" t="s">
        <v>47</v>
      </c>
      <c r="F235" s="19" t="s">
        <v>94</v>
      </c>
      <c r="G235" s="14"/>
      <c r="H235" s="19" t="s">
        <v>131</v>
      </c>
      <c r="I235" s="20" t="s">
        <v>48</v>
      </c>
      <c r="J235" s="5"/>
      <c r="K235" s="19" t="s">
        <v>49</v>
      </c>
      <c r="L235" s="21"/>
      <c r="M235" s="21"/>
      <c r="N235" s="67">
        <v>6.7910000000000004</v>
      </c>
      <c r="O235" s="67">
        <v>4.6180000000000003</v>
      </c>
      <c r="P235" s="67">
        <v>2.7610000000000001</v>
      </c>
      <c r="Q235" s="67">
        <v>6.8360000000000003</v>
      </c>
      <c r="R235" s="67">
        <v>4.8949999999999996</v>
      </c>
      <c r="S235" s="67">
        <v>6.07</v>
      </c>
      <c r="T235" s="67">
        <v>7.0460000000000003</v>
      </c>
      <c r="U235" s="67">
        <v>3.41</v>
      </c>
      <c r="V235" s="67">
        <v>8.0229999999999997</v>
      </c>
      <c r="W235" s="67">
        <v>9.1679999999999993</v>
      </c>
      <c r="X235" s="67">
        <v>4.2169999999999996</v>
      </c>
      <c r="Y235" s="67">
        <v>4.024</v>
      </c>
      <c r="Z235" s="67">
        <v>9.7289999999999992</v>
      </c>
      <c r="AA235" s="67">
        <v>6.7409999999999997</v>
      </c>
      <c r="AB235" s="21"/>
    </row>
    <row r="236" spans="4:28" x14ac:dyDescent="0.45">
      <c r="D236" s="39" t="str">
        <f t="shared" si="3"/>
        <v>Tariff summary_LDNO LV_Non-Domestic Aggregated or CT Band 4_Unit rate 1 
p/kWh</v>
      </c>
      <c r="E236" s="19" t="s">
        <v>47</v>
      </c>
      <c r="F236" s="19" t="s">
        <v>94</v>
      </c>
      <c r="G236" s="14"/>
      <c r="H236" s="19" t="s">
        <v>132</v>
      </c>
      <c r="I236" s="20" t="s">
        <v>48</v>
      </c>
      <c r="J236" s="5"/>
      <c r="K236" s="19" t="s">
        <v>49</v>
      </c>
      <c r="L236" s="21"/>
      <c r="M236" s="21"/>
      <c r="N236" s="67">
        <v>6.7910000000000004</v>
      </c>
      <c r="O236" s="67">
        <v>4.6180000000000003</v>
      </c>
      <c r="P236" s="67">
        <v>2.7610000000000001</v>
      </c>
      <c r="Q236" s="67">
        <v>6.8360000000000003</v>
      </c>
      <c r="R236" s="67">
        <v>4.8949999999999996</v>
      </c>
      <c r="S236" s="67">
        <v>6.07</v>
      </c>
      <c r="T236" s="67">
        <v>7.0460000000000003</v>
      </c>
      <c r="U236" s="67">
        <v>3.2789999999999999</v>
      </c>
      <c r="V236" s="67">
        <v>8.0229999999999997</v>
      </c>
      <c r="W236" s="67">
        <v>9.1679999999999993</v>
      </c>
      <c r="X236" s="67">
        <v>4.2169999999999996</v>
      </c>
      <c r="Y236" s="67">
        <v>4.024</v>
      </c>
      <c r="Z236" s="67">
        <v>9.7289999999999992</v>
      </c>
      <c r="AA236" s="67">
        <v>6.7409999999999997</v>
      </c>
      <c r="AB236" s="21"/>
    </row>
    <row r="237" spans="4:28" x14ac:dyDescent="0.45">
      <c r="D237" s="39" t="str">
        <f t="shared" si="3"/>
        <v>Tariff summary_LDNO LV_Non-Domestic Aggregated or CT (Related MPAN)_Unit rate 1 
p/kWh</v>
      </c>
      <c r="E237" s="19" t="s">
        <v>47</v>
      </c>
      <c r="F237" s="19" t="s">
        <v>94</v>
      </c>
      <c r="G237" s="14"/>
      <c r="H237" s="19" t="s">
        <v>133</v>
      </c>
      <c r="I237" s="20" t="s">
        <v>48</v>
      </c>
      <c r="J237" s="5"/>
      <c r="K237" s="19" t="s">
        <v>49</v>
      </c>
      <c r="L237" s="21"/>
      <c r="M237" s="21"/>
      <c r="N237" s="67">
        <v>6.7910000000000004</v>
      </c>
      <c r="O237" s="67">
        <v>4.6180000000000003</v>
      </c>
      <c r="P237" s="67">
        <v>2.7610000000000001</v>
      </c>
      <c r="Q237" s="67">
        <v>6.8360000000000003</v>
      </c>
      <c r="R237" s="67">
        <v>4.8949999999999996</v>
      </c>
      <c r="S237" s="67">
        <v>6.07</v>
      </c>
      <c r="T237" s="67">
        <v>7.0460000000000003</v>
      </c>
      <c r="U237" s="67">
        <v>4.3</v>
      </c>
      <c r="V237" s="67">
        <v>8.0229999999999997</v>
      </c>
      <c r="W237" s="67">
        <v>9.1679999999999993</v>
      </c>
      <c r="X237" s="67">
        <v>4.2169999999999996</v>
      </c>
      <c r="Y237" s="67">
        <v>4.024</v>
      </c>
      <c r="Z237" s="67">
        <v>9.7289999999999992</v>
      </c>
      <c r="AA237" s="67">
        <v>6.7409999999999997</v>
      </c>
      <c r="AB237" s="21"/>
    </row>
    <row r="238" spans="4:28" x14ac:dyDescent="0.45">
      <c r="D238" s="39" t="str">
        <f t="shared" si="3"/>
        <v>Tariff summary_LDNO LV_LV Site Specific No Residual_Unit rate 1 
p/kWh</v>
      </c>
      <c r="E238" s="19" t="s">
        <v>47</v>
      </c>
      <c r="F238" s="19" t="s">
        <v>94</v>
      </c>
      <c r="G238" s="14"/>
      <c r="H238" s="19" t="s">
        <v>78</v>
      </c>
      <c r="I238" s="20" t="s">
        <v>48</v>
      </c>
      <c r="J238" s="5"/>
      <c r="K238" s="19" t="s">
        <v>49</v>
      </c>
      <c r="L238" s="21"/>
      <c r="M238" s="21"/>
      <c r="N238" s="67">
        <v>4.8550000000000004</v>
      </c>
      <c r="O238" s="67">
        <v>3.5110000000000001</v>
      </c>
      <c r="P238" s="67">
        <v>2.1520000000000001</v>
      </c>
      <c r="Q238" s="67">
        <v>4.5919999999999996</v>
      </c>
      <c r="R238" s="67">
        <v>3.823</v>
      </c>
      <c r="S238" s="67">
        <v>3.9710000000000001</v>
      </c>
      <c r="T238" s="67">
        <v>4.835</v>
      </c>
      <c r="U238" s="67">
        <v>3.915</v>
      </c>
      <c r="V238" s="67">
        <v>6.0759999999999996</v>
      </c>
      <c r="W238" s="67">
        <v>6.4420000000000002</v>
      </c>
      <c r="X238" s="67">
        <v>3.169</v>
      </c>
      <c r="Y238" s="67">
        <v>3.1419999999999999</v>
      </c>
      <c r="Z238" s="67">
        <v>7.08</v>
      </c>
      <c r="AA238" s="67">
        <v>5.1559999999999997</v>
      </c>
      <c r="AB238" s="21"/>
    </row>
    <row r="239" spans="4:28" x14ac:dyDescent="0.45">
      <c r="D239" s="39" t="str">
        <f t="shared" si="3"/>
        <v>Tariff summary_LDNO LV_LV Site Specific Band 1_Unit rate 1 
p/kWh</v>
      </c>
      <c r="E239" s="19" t="s">
        <v>47</v>
      </c>
      <c r="F239" s="19" t="s">
        <v>94</v>
      </c>
      <c r="G239" s="14"/>
      <c r="H239" s="19" t="s">
        <v>79</v>
      </c>
      <c r="I239" s="20" t="s">
        <v>48</v>
      </c>
      <c r="J239" s="5"/>
      <c r="K239" s="19" t="s">
        <v>49</v>
      </c>
      <c r="L239" s="21"/>
      <c r="M239" s="21"/>
      <c r="N239" s="67">
        <v>4.8550000000000004</v>
      </c>
      <c r="O239" s="67">
        <v>3.5110000000000001</v>
      </c>
      <c r="P239" s="67">
        <v>2.1520000000000001</v>
      </c>
      <c r="Q239" s="67">
        <v>4.5919999999999996</v>
      </c>
      <c r="R239" s="67">
        <v>3.823</v>
      </c>
      <c r="S239" s="67">
        <v>3.9710000000000001</v>
      </c>
      <c r="T239" s="67">
        <v>4.835</v>
      </c>
      <c r="U239" s="67">
        <v>2.4089999999999998</v>
      </c>
      <c r="V239" s="67">
        <v>6.0759999999999996</v>
      </c>
      <c r="W239" s="67">
        <v>6.4420000000000002</v>
      </c>
      <c r="X239" s="67">
        <v>3.169</v>
      </c>
      <c r="Y239" s="67">
        <v>3.1419999999999999</v>
      </c>
      <c r="Z239" s="67">
        <v>7.08</v>
      </c>
      <c r="AA239" s="67">
        <v>5.1559999999999997</v>
      </c>
      <c r="AB239" s="21"/>
    </row>
    <row r="240" spans="4:28" x14ac:dyDescent="0.45">
      <c r="D240" s="39" t="str">
        <f t="shared" si="3"/>
        <v>Tariff summary_LDNO LV_LV Site Specific Band 2_Unit rate 1 
p/kWh</v>
      </c>
      <c r="E240" s="19" t="s">
        <v>47</v>
      </c>
      <c r="F240" s="19" t="s">
        <v>94</v>
      </c>
      <c r="G240" s="14"/>
      <c r="H240" s="19" t="s">
        <v>80</v>
      </c>
      <c r="I240" s="20" t="s">
        <v>48</v>
      </c>
      <c r="J240" s="5"/>
      <c r="K240" s="19" t="s">
        <v>49</v>
      </c>
      <c r="L240" s="21"/>
      <c r="M240" s="21"/>
      <c r="N240" s="67">
        <v>4.8550000000000004</v>
      </c>
      <c r="O240" s="67">
        <v>3.5110000000000001</v>
      </c>
      <c r="P240" s="67">
        <v>2.1520000000000001</v>
      </c>
      <c r="Q240" s="67">
        <v>4.5919999999999996</v>
      </c>
      <c r="R240" s="67">
        <v>3.823</v>
      </c>
      <c r="S240" s="67">
        <v>3.9710000000000001</v>
      </c>
      <c r="T240" s="67">
        <v>4.835</v>
      </c>
      <c r="U240" s="67">
        <v>2.383</v>
      </c>
      <c r="V240" s="67">
        <v>6.0759999999999996</v>
      </c>
      <c r="W240" s="67">
        <v>6.4420000000000002</v>
      </c>
      <c r="X240" s="67">
        <v>3.169</v>
      </c>
      <c r="Y240" s="67">
        <v>3.1419999999999999</v>
      </c>
      <c r="Z240" s="67">
        <v>7.08</v>
      </c>
      <c r="AA240" s="67">
        <v>5.1559999999999997</v>
      </c>
      <c r="AB240" s="21"/>
    </row>
    <row r="241" spans="4:28" x14ac:dyDescent="0.45">
      <c r="D241" s="39" t="str">
        <f t="shared" si="3"/>
        <v>Tariff summary_LDNO LV_LV Site Specific Band 3_Unit rate 1 
p/kWh</v>
      </c>
      <c r="E241" s="19" t="s">
        <v>47</v>
      </c>
      <c r="F241" s="19" t="s">
        <v>94</v>
      </c>
      <c r="G241" s="14"/>
      <c r="H241" s="19" t="s">
        <v>81</v>
      </c>
      <c r="I241" s="20" t="s">
        <v>48</v>
      </c>
      <c r="J241" s="5"/>
      <c r="K241" s="19" t="s">
        <v>49</v>
      </c>
      <c r="L241" s="21"/>
      <c r="M241" s="21"/>
      <c r="N241" s="67">
        <v>4.8550000000000004</v>
      </c>
      <c r="O241" s="67">
        <v>3.5110000000000001</v>
      </c>
      <c r="P241" s="67">
        <v>2.1520000000000001</v>
      </c>
      <c r="Q241" s="67">
        <v>4.5919999999999996</v>
      </c>
      <c r="R241" s="67">
        <v>3.823</v>
      </c>
      <c r="S241" s="67">
        <v>3.9710000000000001</v>
      </c>
      <c r="T241" s="67">
        <v>4.835</v>
      </c>
      <c r="U241" s="67">
        <v>2.3580000000000001</v>
      </c>
      <c r="V241" s="67">
        <v>6.0759999999999996</v>
      </c>
      <c r="W241" s="67">
        <v>6.4420000000000002</v>
      </c>
      <c r="X241" s="67">
        <v>3.169</v>
      </c>
      <c r="Y241" s="67">
        <v>3.1419999999999999</v>
      </c>
      <c r="Z241" s="67">
        <v>7.08</v>
      </c>
      <c r="AA241" s="67">
        <v>5.1559999999999997</v>
      </c>
      <c r="AB241" s="21"/>
    </row>
    <row r="242" spans="4:28" x14ac:dyDescent="0.45">
      <c r="D242" s="39" t="str">
        <f t="shared" si="3"/>
        <v>Tariff summary_LDNO LV_LV Site Specific Band 4_Unit rate 1 
p/kWh</v>
      </c>
      <c r="E242" s="19" t="s">
        <v>47</v>
      </c>
      <c r="F242" s="19" t="s">
        <v>94</v>
      </c>
      <c r="G242" s="14"/>
      <c r="H242" s="19" t="s">
        <v>82</v>
      </c>
      <c r="I242" s="20" t="s">
        <v>48</v>
      </c>
      <c r="J242" s="5"/>
      <c r="K242" s="19" t="s">
        <v>49</v>
      </c>
      <c r="L242" s="21"/>
      <c r="M242" s="21"/>
      <c r="N242" s="67">
        <v>4.8550000000000004</v>
      </c>
      <c r="O242" s="67">
        <v>3.5110000000000001</v>
      </c>
      <c r="P242" s="67">
        <v>2.1520000000000001</v>
      </c>
      <c r="Q242" s="67">
        <v>4.5919999999999996</v>
      </c>
      <c r="R242" s="67">
        <v>3.823</v>
      </c>
      <c r="S242" s="67">
        <v>3.9710000000000001</v>
      </c>
      <c r="T242" s="67">
        <v>4.835</v>
      </c>
      <c r="U242" s="67">
        <v>2.339</v>
      </c>
      <c r="V242" s="67">
        <v>6.0759999999999996</v>
      </c>
      <c r="W242" s="67">
        <v>6.4420000000000002</v>
      </c>
      <c r="X242" s="67">
        <v>3.169</v>
      </c>
      <c r="Y242" s="67">
        <v>3.1419999999999999</v>
      </c>
      <c r="Z242" s="67">
        <v>7.08</v>
      </c>
      <c r="AA242" s="67">
        <v>5.1559999999999997</v>
      </c>
      <c r="AB242" s="21"/>
    </row>
    <row r="243" spans="4:28" x14ac:dyDescent="0.45">
      <c r="D243" s="39" t="str">
        <f t="shared" si="3"/>
        <v>Tariff summary_LDNO LV_LV Sub Site Specific No Residual_Unit rate 1 
p/kWh</v>
      </c>
      <c r="E243" s="19" t="s">
        <v>47</v>
      </c>
      <c r="F243" s="19" t="s">
        <v>94</v>
      </c>
      <c r="G243" s="14"/>
      <c r="H243" s="19" t="s">
        <v>83</v>
      </c>
      <c r="I243" s="20" t="s">
        <v>48</v>
      </c>
      <c r="J243" s="5"/>
      <c r="K243" s="19" t="s">
        <v>49</v>
      </c>
      <c r="L243" s="21"/>
      <c r="M243" s="21"/>
      <c r="N243" s="67">
        <v>0</v>
      </c>
      <c r="O243" s="67">
        <v>0</v>
      </c>
      <c r="P243" s="67">
        <v>0</v>
      </c>
      <c r="Q243" s="67">
        <v>0</v>
      </c>
      <c r="R243" s="67">
        <v>0</v>
      </c>
      <c r="S243" s="67">
        <v>0</v>
      </c>
      <c r="T243" s="67">
        <v>0</v>
      </c>
      <c r="U243" s="67">
        <v>0</v>
      </c>
      <c r="V243" s="67">
        <v>0</v>
      </c>
      <c r="W243" s="67">
        <v>0</v>
      </c>
      <c r="X243" s="67">
        <v>0</v>
      </c>
      <c r="Y243" s="67">
        <v>0</v>
      </c>
      <c r="Z243" s="67">
        <v>0</v>
      </c>
      <c r="AA243" s="67">
        <v>0</v>
      </c>
      <c r="AB243" s="21"/>
    </row>
    <row r="244" spans="4:28" x14ac:dyDescent="0.45">
      <c r="D244" s="39" t="str">
        <f t="shared" si="3"/>
        <v>Tariff summary_LDNO LV_LV Sub Site Specific Band 1_Unit rate 1 
p/kWh</v>
      </c>
      <c r="E244" s="19" t="s">
        <v>47</v>
      </c>
      <c r="F244" s="19" t="s">
        <v>94</v>
      </c>
      <c r="G244" s="14"/>
      <c r="H244" s="19" t="s">
        <v>84</v>
      </c>
      <c r="I244" s="20" t="s">
        <v>48</v>
      </c>
      <c r="J244" s="5"/>
      <c r="K244" s="19" t="s">
        <v>49</v>
      </c>
      <c r="L244" s="21"/>
      <c r="M244" s="21"/>
      <c r="N244" s="67">
        <v>0</v>
      </c>
      <c r="O244" s="67">
        <v>0</v>
      </c>
      <c r="P244" s="67">
        <v>0</v>
      </c>
      <c r="Q244" s="67">
        <v>0</v>
      </c>
      <c r="R244" s="67">
        <v>0</v>
      </c>
      <c r="S244" s="67">
        <v>0</v>
      </c>
      <c r="T244" s="67">
        <v>0</v>
      </c>
      <c r="U244" s="67">
        <v>0</v>
      </c>
      <c r="V244" s="67">
        <v>0</v>
      </c>
      <c r="W244" s="67">
        <v>0</v>
      </c>
      <c r="X244" s="67">
        <v>0</v>
      </c>
      <c r="Y244" s="67">
        <v>0</v>
      </c>
      <c r="Z244" s="67">
        <v>0</v>
      </c>
      <c r="AA244" s="67">
        <v>0</v>
      </c>
      <c r="AB244" s="21"/>
    </row>
    <row r="245" spans="4:28" x14ac:dyDescent="0.45">
      <c r="D245" s="39" t="str">
        <f t="shared" si="3"/>
        <v>Tariff summary_LDNO LV_LV Sub Site Specific Band 2_Unit rate 1 
p/kWh</v>
      </c>
      <c r="E245" s="19" t="s">
        <v>47</v>
      </c>
      <c r="F245" s="19" t="s">
        <v>94</v>
      </c>
      <c r="G245" s="14"/>
      <c r="H245" s="19" t="s">
        <v>85</v>
      </c>
      <c r="I245" s="20" t="s">
        <v>48</v>
      </c>
      <c r="J245" s="5"/>
      <c r="K245" s="19" t="s">
        <v>49</v>
      </c>
      <c r="L245" s="21"/>
      <c r="M245" s="21"/>
      <c r="N245" s="67">
        <v>0</v>
      </c>
      <c r="O245" s="67">
        <v>0</v>
      </c>
      <c r="P245" s="67">
        <v>0</v>
      </c>
      <c r="Q245" s="67">
        <v>0</v>
      </c>
      <c r="R245" s="67">
        <v>0</v>
      </c>
      <c r="S245" s="67">
        <v>0</v>
      </c>
      <c r="T245" s="67">
        <v>0</v>
      </c>
      <c r="U245" s="67">
        <v>0</v>
      </c>
      <c r="V245" s="67">
        <v>0</v>
      </c>
      <c r="W245" s="67">
        <v>0</v>
      </c>
      <c r="X245" s="67">
        <v>0</v>
      </c>
      <c r="Y245" s="67">
        <v>0</v>
      </c>
      <c r="Z245" s="67">
        <v>0</v>
      </c>
      <c r="AA245" s="67">
        <v>0</v>
      </c>
      <c r="AB245" s="21"/>
    </row>
    <row r="246" spans="4:28" x14ac:dyDescent="0.45">
      <c r="D246" s="39" t="str">
        <f t="shared" si="3"/>
        <v>Tariff summary_LDNO LV_LV Sub Site Specific Band 3_Unit rate 1 
p/kWh</v>
      </c>
      <c r="E246" s="19" t="s">
        <v>47</v>
      </c>
      <c r="F246" s="19" t="s">
        <v>94</v>
      </c>
      <c r="G246" s="14"/>
      <c r="H246" s="19" t="s">
        <v>86</v>
      </c>
      <c r="I246" s="20" t="s">
        <v>48</v>
      </c>
      <c r="J246" s="5"/>
      <c r="K246" s="19" t="s">
        <v>49</v>
      </c>
      <c r="L246" s="21"/>
      <c r="M246" s="21"/>
      <c r="N246" s="67">
        <v>0</v>
      </c>
      <c r="O246" s="67">
        <v>0</v>
      </c>
      <c r="P246" s="67">
        <v>0</v>
      </c>
      <c r="Q246" s="67">
        <v>0</v>
      </c>
      <c r="R246" s="67">
        <v>0</v>
      </c>
      <c r="S246" s="67">
        <v>0</v>
      </c>
      <c r="T246" s="67">
        <v>0</v>
      </c>
      <c r="U246" s="67">
        <v>0</v>
      </c>
      <c r="V246" s="67">
        <v>0</v>
      </c>
      <c r="W246" s="67">
        <v>0</v>
      </c>
      <c r="X246" s="67">
        <v>0</v>
      </c>
      <c r="Y246" s="67">
        <v>0</v>
      </c>
      <c r="Z246" s="67">
        <v>0</v>
      </c>
      <c r="AA246" s="67">
        <v>0</v>
      </c>
      <c r="AB246" s="21"/>
    </row>
    <row r="247" spans="4:28" x14ac:dyDescent="0.45">
      <c r="D247" s="39" t="str">
        <f t="shared" si="3"/>
        <v>Tariff summary_LDNO LV_LV Sub Site Specific Band 4_Unit rate 1 
p/kWh</v>
      </c>
      <c r="E247" s="19" t="s">
        <v>47</v>
      </c>
      <c r="F247" s="19" t="s">
        <v>94</v>
      </c>
      <c r="G247" s="14"/>
      <c r="H247" s="19" t="s">
        <v>87</v>
      </c>
      <c r="I247" s="20" t="s">
        <v>48</v>
      </c>
      <c r="J247" s="5"/>
      <c r="K247" s="19" t="s">
        <v>49</v>
      </c>
      <c r="L247" s="21"/>
      <c r="M247" s="21"/>
      <c r="N247" s="67">
        <v>0</v>
      </c>
      <c r="O247" s="67">
        <v>0</v>
      </c>
      <c r="P247" s="67">
        <v>0</v>
      </c>
      <c r="Q247" s="67">
        <v>0</v>
      </c>
      <c r="R247" s="67">
        <v>0</v>
      </c>
      <c r="S247" s="67">
        <v>0</v>
      </c>
      <c r="T247" s="67">
        <v>0</v>
      </c>
      <c r="U247" s="67">
        <v>0</v>
      </c>
      <c r="V247" s="67">
        <v>0</v>
      </c>
      <c r="W247" s="67">
        <v>0</v>
      </c>
      <c r="X247" s="67">
        <v>0</v>
      </c>
      <c r="Y247" s="67">
        <v>0</v>
      </c>
      <c r="Z247" s="67">
        <v>0</v>
      </c>
      <c r="AA247" s="67">
        <v>0</v>
      </c>
      <c r="AB247" s="21"/>
    </row>
    <row r="248" spans="4:28" x14ac:dyDescent="0.45">
      <c r="D248" s="39" t="str">
        <f t="shared" si="3"/>
        <v>Tariff summary_LDNO LV_HV Site Specific No Residual_Unit rate 1 
p/kWh</v>
      </c>
      <c r="E248" s="19" t="s">
        <v>47</v>
      </c>
      <c r="F248" s="19" t="s">
        <v>94</v>
      </c>
      <c r="G248" s="14"/>
      <c r="H248" s="19" t="s">
        <v>88</v>
      </c>
      <c r="I248" s="20" t="s">
        <v>48</v>
      </c>
      <c r="J248" s="5"/>
      <c r="K248" s="19" t="s">
        <v>49</v>
      </c>
      <c r="L248" s="21"/>
      <c r="M248" s="21"/>
      <c r="N248" s="67">
        <v>0</v>
      </c>
      <c r="O248" s="67">
        <v>0</v>
      </c>
      <c r="P248" s="67">
        <v>0</v>
      </c>
      <c r="Q248" s="67">
        <v>0</v>
      </c>
      <c r="R248" s="67">
        <v>0</v>
      </c>
      <c r="S248" s="67">
        <v>0</v>
      </c>
      <c r="T248" s="67">
        <v>0</v>
      </c>
      <c r="U248" s="67">
        <v>0</v>
      </c>
      <c r="V248" s="67">
        <v>0</v>
      </c>
      <c r="W248" s="67">
        <v>0</v>
      </c>
      <c r="X248" s="67">
        <v>0</v>
      </c>
      <c r="Y248" s="67">
        <v>0</v>
      </c>
      <c r="Z248" s="67">
        <v>0</v>
      </c>
      <c r="AA248" s="67">
        <v>0</v>
      </c>
      <c r="AB248" s="21"/>
    </row>
    <row r="249" spans="4:28" x14ac:dyDescent="0.45">
      <c r="D249" s="39" t="str">
        <f t="shared" si="3"/>
        <v>Tariff summary_LDNO LV_HV Site Specific Band 1_Unit rate 1 
p/kWh</v>
      </c>
      <c r="E249" s="19" t="s">
        <v>47</v>
      </c>
      <c r="F249" s="19" t="s">
        <v>94</v>
      </c>
      <c r="G249" s="14"/>
      <c r="H249" s="19" t="s">
        <v>89</v>
      </c>
      <c r="I249" s="20" t="s">
        <v>48</v>
      </c>
      <c r="J249" s="5"/>
      <c r="K249" s="19" t="s">
        <v>49</v>
      </c>
      <c r="L249" s="21"/>
      <c r="M249" s="21"/>
      <c r="N249" s="67">
        <v>0</v>
      </c>
      <c r="O249" s="67">
        <v>0</v>
      </c>
      <c r="P249" s="67">
        <v>0</v>
      </c>
      <c r="Q249" s="67">
        <v>0</v>
      </c>
      <c r="R249" s="67">
        <v>0</v>
      </c>
      <c r="S249" s="67">
        <v>0</v>
      </c>
      <c r="T249" s="67">
        <v>0</v>
      </c>
      <c r="U249" s="67">
        <v>0</v>
      </c>
      <c r="V249" s="67">
        <v>0</v>
      </c>
      <c r="W249" s="67">
        <v>0</v>
      </c>
      <c r="X249" s="67">
        <v>0</v>
      </c>
      <c r="Y249" s="67">
        <v>0</v>
      </c>
      <c r="Z249" s="67">
        <v>0</v>
      </c>
      <c r="AA249" s="67">
        <v>0</v>
      </c>
      <c r="AB249" s="21"/>
    </row>
    <row r="250" spans="4:28" x14ac:dyDescent="0.45">
      <c r="D250" s="39" t="str">
        <f t="shared" si="3"/>
        <v>Tariff summary_LDNO LV_HV Site Specific Band 2_Unit rate 1 
p/kWh</v>
      </c>
      <c r="E250" s="19" t="s">
        <v>47</v>
      </c>
      <c r="F250" s="19" t="s">
        <v>94</v>
      </c>
      <c r="G250" s="14"/>
      <c r="H250" s="19" t="s">
        <v>90</v>
      </c>
      <c r="I250" s="20" t="s">
        <v>48</v>
      </c>
      <c r="J250" s="5"/>
      <c r="K250" s="19" t="s">
        <v>49</v>
      </c>
      <c r="L250" s="21"/>
      <c r="M250" s="21"/>
      <c r="N250" s="67">
        <v>0</v>
      </c>
      <c r="O250" s="67">
        <v>0</v>
      </c>
      <c r="P250" s="67">
        <v>0</v>
      </c>
      <c r="Q250" s="67">
        <v>0</v>
      </c>
      <c r="R250" s="67">
        <v>0</v>
      </c>
      <c r="S250" s="67">
        <v>0</v>
      </c>
      <c r="T250" s="67">
        <v>0</v>
      </c>
      <c r="U250" s="67">
        <v>0</v>
      </c>
      <c r="V250" s="67">
        <v>0</v>
      </c>
      <c r="W250" s="67">
        <v>0</v>
      </c>
      <c r="X250" s="67">
        <v>0</v>
      </c>
      <c r="Y250" s="67">
        <v>0</v>
      </c>
      <c r="Z250" s="67">
        <v>0</v>
      </c>
      <c r="AA250" s="67">
        <v>0</v>
      </c>
      <c r="AB250" s="21"/>
    </row>
    <row r="251" spans="4:28" x14ac:dyDescent="0.45">
      <c r="D251" s="39" t="str">
        <f t="shared" si="3"/>
        <v>Tariff summary_LDNO LV_HV Site Specific Band 3_Unit rate 1 
p/kWh</v>
      </c>
      <c r="E251" s="19" t="s">
        <v>47</v>
      </c>
      <c r="F251" s="19" t="s">
        <v>94</v>
      </c>
      <c r="G251" s="14"/>
      <c r="H251" s="19" t="s">
        <v>91</v>
      </c>
      <c r="I251" s="20" t="s">
        <v>48</v>
      </c>
      <c r="J251" s="5"/>
      <c r="K251" s="19" t="s">
        <v>49</v>
      </c>
      <c r="L251" s="21"/>
      <c r="M251" s="21"/>
      <c r="N251" s="67">
        <v>0</v>
      </c>
      <c r="O251" s="67">
        <v>0</v>
      </c>
      <c r="P251" s="67">
        <v>0</v>
      </c>
      <c r="Q251" s="67">
        <v>0</v>
      </c>
      <c r="R251" s="67">
        <v>0</v>
      </c>
      <c r="S251" s="67">
        <v>0</v>
      </c>
      <c r="T251" s="67">
        <v>0</v>
      </c>
      <c r="U251" s="67">
        <v>0</v>
      </c>
      <c r="V251" s="67">
        <v>0</v>
      </c>
      <c r="W251" s="67">
        <v>0</v>
      </c>
      <c r="X251" s="67">
        <v>0</v>
      </c>
      <c r="Y251" s="67">
        <v>0</v>
      </c>
      <c r="Z251" s="67">
        <v>0</v>
      </c>
      <c r="AA251" s="67">
        <v>0</v>
      </c>
      <c r="AB251" s="21"/>
    </row>
    <row r="252" spans="4:28" x14ac:dyDescent="0.45">
      <c r="D252" s="39" t="str">
        <f t="shared" si="3"/>
        <v>Tariff summary_LDNO LV_HV Site Specific Band 4_Unit rate 1 
p/kWh</v>
      </c>
      <c r="E252" s="19" t="s">
        <v>47</v>
      </c>
      <c r="F252" s="19" t="s">
        <v>94</v>
      </c>
      <c r="G252" s="14"/>
      <c r="H252" s="19" t="s">
        <v>92</v>
      </c>
      <c r="I252" s="20" t="s">
        <v>48</v>
      </c>
      <c r="J252" s="5"/>
      <c r="K252" s="19" t="s">
        <v>49</v>
      </c>
      <c r="L252" s="21"/>
      <c r="M252" s="21"/>
      <c r="N252" s="67">
        <v>0</v>
      </c>
      <c r="O252" s="67">
        <v>0</v>
      </c>
      <c r="P252" s="67">
        <v>0</v>
      </c>
      <c r="Q252" s="67">
        <v>0</v>
      </c>
      <c r="R252" s="67">
        <v>0</v>
      </c>
      <c r="S252" s="67">
        <v>0</v>
      </c>
      <c r="T252" s="67">
        <v>0</v>
      </c>
      <c r="U252" s="67">
        <v>0</v>
      </c>
      <c r="V252" s="67">
        <v>0</v>
      </c>
      <c r="W252" s="67">
        <v>0</v>
      </c>
      <c r="X252" s="67">
        <v>0</v>
      </c>
      <c r="Y252" s="67">
        <v>0</v>
      </c>
      <c r="Z252" s="67">
        <v>0</v>
      </c>
      <c r="AA252" s="67">
        <v>0</v>
      </c>
      <c r="AB252" s="21"/>
    </row>
    <row r="253" spans="4:28" x14ac:dyDescent="0.45">
      <c r="D253" s="39" t="str">
        <f t="shared" si="3"/>
        <v>Tariff summary_LDNO LV_Unmetered Supplies_Unit rate 1 
p/kWh</v>
      </c>
      <c r="E253" s="19" t="s">
        <v>47</v>
      </c>
      <c r="F253" s="19" t="s">
        <v>94</v>
      </c>
      <c r="G253" s="14"/>
      <c r="H253" s="19" t="s">
        <v>60</v>
      </c>
      <c r="I253" s="20" t="s">
        <v>48</v>
      </c>
      <c r="J253" s="5"/>
      <c r="K253" s="19" t="s">
        <v>49</v>
      </c>
      <c r="L253" s="21"/>
      <c r="M253" s="21"/>
      <c r="N253" s="67">
        <v>15.116</v>
      </c>
      <c r="O253" s="67">
        <v>11.180999999999999</v>
      </c>
      <c r="P253" s="67">
        <v>7.2590000000000003</v>
      </c>
      <c r="Q253" s="67">
        <v>10.731999999999999</v>
      </c>
      <c r="R253" s="67">
        <v>12.68</v>
      </c>
      <c r="S253" s="67">
        <v>13.430999999999999</v>
      </c>
      <c r="T253" s="67">
        <v>12.256</v>
      </c>
      <c r="U253" s="67">
        <v>24.881</v>
      </c>
      <c r="V253" s="67">
        <v>27.337</v>
      </c>
      <c r="W253" s="67">
        <v>23.983000000000001</v>
      </c>
      <c r="X253" s="67">
        <v>11.938000000000001</v>
      </c>
      <c r="Y253" s="67">
        <v>13.561999999999999</v>
      </c>
      <c r="Z253" s="67">
        <v>28.417999999999999</v>
      </c>
      <c r="AA253" s="67">
        <v>17.928999999999998</v>
      </c>
      <c r="AB253" s="21"/>
    </row>
    <row r="254" spans="4:28" x14ac:dyDescent="0.45">
      <c r="D254" s="39" t="str">
        <f t="shared" si="3"/>
        <v>Tariff summary_LDNO LV_LV Generation Aggregated_Unit rate 1 
p/kWh</v>
      </c>
      <c r="E254" s="19" t="s">
        <v>47</v>
      </c>
      <c r="F254" s="19" t="s">
        <v>94</v>
      </c>
      <c r="G254" s="14"/>
      <c r="H254" s="19" t="s">
        <v>61</v>
      </c>
      <c r="I254" s="20" t="s">
        <v>48</v>
      </c>
      <c r="J254" s="5"/>
      <c r="K254" s="19" t="s">
        <v>49</v>
      </c>
      <c r="L254" s="21"/>
      <c r="M254" s="21"/>
      <c r="N254" s="67">
        <v>-7.4329999999999998</v>
      </c>
      <c r="O254" s="67">
        <v>-5.234</v>
      </c>
      <c r="P254" s="67">
        <v>-3.073</v>
      </c>
      <c r="Q254" s="67">
        <v>-6.2619999999999996</v>
      </c>
      <c r="R254" s="67">
        <v>-5.8360000000000003</v>
      </c>
      <c r="S254" s="67">
        <v>-6.01</v>
      </c>
      <c r="T254" s="67">
        <v>-7.0460000000000003</v>
      </c>
      <c r="U254" s="67">
        <v>-5.5890000000000004</v>
      </c>
      <c r="V254" s="67">
        <v>-9.1539999999999999</v>
      </c>
      <c r="W254" s="67">
        <v>-8.5350000000000001</v>
      </c>
      <c r="X254" s="67">
        <v>-3.9630000000000001</v>
      </c>
      <c r="Y254" s="67">
        <v>-4.1870000000000003</v>
      </c>
      <c r="Z254" s="67">
        <v>-10.054</v>
      </c>
      <c r="AA254" s="67">
        <v>-7.4669999999999996</v>
      </c>
      <c r="AB254" s="21"/>
    </row>
    <row r="255" spans="4:28" x14ac:dyDescent="0.45">
      <c r="D255" s="39" t="str">
        <f t="shared" si="3"/>
        <v>Tariff summary_LDNO LV_LV Sub Generation Aggregated_Unit rate 1 
p/kWh</v>
      </c>
      <c r="E255" s="19" t="s">
        <v>47</v>
      </c>
      <c r="F255" s="19" t="s">
        <v>94</v>
      </c>
      <c r="G255" s="14"/>
      <c r="H255" s="19" t="s">
        <v>62</v>
      </c>
      <c r="I255" s="20" t="s">
        <v>48</v>
      </c>
      <c r="J255" s="5"/>
      <c r="K255" s="19" t="s">
        <v>49</v>
      </c>
      <c r="L255" s="21"/>
      <c r="M255" s="21"/>
      <c r="N255" s="67">
        <v>0</v>
      </c>
      <c r="O255" s="67">
        <v>0</v>
      </c>
      <c r="P255" s="67">
        <v>0</v>
      </c>
      <c r="Q255" s="67">
        <v>0</v>
      </c>
      <c r="R255" s="67">
        <v>0</v>
      </c>
      <c r="S255" s="67">
        <v>0</v>
      </c>
      <c r="T255" s="67">
        <v>0</v>
      </c>
      <c r="U255" s="67">
        <v>0</v>
      </c>
      <c r="V255" s="67">
        <v>0</v>
      </c>
      <c r="W255" s="67">
        <v>0</v>
      </c>
      <c r="X255" s="67">
        <v>0</v>
      </c>
      <c r="Y255" s="67">
        <v>0</v>
      </c>
      <c r="Z255" s="67">
        <v>0</v>
      </c>
      <c r="AA255" s="67">
        <v>0</v>
      </c>
      <c r="AB255" s="21"/>
    </row>
    <row r="256" spans="4:28" x14ac:dyDescent="0.45">
      <c r="D256" s="39" t="str">
        <f t="shared" si="3"/>
        <v>Tariff summary_LDNO LV_LV Generation Site Specific_Unit rate 1 
p/kWh</v>
      </c>
      <c r="E256" s="19" t="s">
        <v>47</v>
      </c>
      <c r="F256" s="19" t="s">
        <v>94</v>
      </c>
      <c r="G256" s="14"/>
      <c r="H256" s="19" t="s">
        <v>63</v>
      </c>
      <c r="I256" s="20" t="s">
        <v>48</v>
      </c>
      <c r="J256" s="5"/>
      <c r="K256" s="19" t="s">
        <v>49</v>
      </c>
      <c r="L256" s="21"/>
      <c r="M256" s="21"/>
      <c r="N256" s="67">
        <v>-7.4329999999999998</v>
      </c>
      <c r="O256" s="67">
        <v>-5.234</v>
      </c>
      <c r="P256" s="67">
        <v>-3.073</v>
      </c>
      <c r="Q256" s="67">
        <v>-6.2619999999999996</v>
      </c>
      <c r="R256" s="67">
        <v>-5.8360000000000003</v>
      </c>
      <c r="S256" s="67">
        <v>-6.01</v>
      </c>
      <c r="T256" s="67">
        <v>-7.0460000000000003</v>
      </c>
      <c r="U256" s="67">
        <v>-5.5890000000000004</v>
      </c>
      <c r="V256" s="67">
        <v>-9.1539999999999999</v>
      </c>
      <c r="W256" s="67">
        <v>-8.5350000000000001</v>
      </c>
      <c r="X256" s="67">
        <v>-3.9630000000000001</v>
      </c>
      <c r="Y256" s="67">
        <v>-4.1870000000000003</v>
      </c>
      <c r="Z256" s="67">
        <v>-10.054</v>
      </c>
      <c r="AA256" s="67">
        <v>-7.4669999999999996</v>
      </c>
      <c r="AB256" s="21"/>
    </row>
    <row r="257" spans="4:28" x14ac:dyDescent="0.45">
      <c r="D257" s="39" t="str">
        <f t="shared" si="3"/>
        <v>Tariff summary_LDNO LV_LV Generation Site Specific no RP Charge_Unit rate 1 
p/kWh</v>
      </c>
      <c r="E257" s="19" t="s">
        <v>47</v>
      </c>
      <c r="F257" s="19" t="s">
        <v>94</v>
      </c>
      <c r="G257" s="14"/>
      <c r="H257" s="19" t="s">
        <v>64</v>
      </c>
      <c r="I257" s="20" t="s">
        <v>48</v>
      </c>
      <c r="J257" s="5"/>
      <c r="K257" s="19" t="s">
        <v>49</v>
      </c>
      <c r="L257" s="21"/>
      <c r="M257" s="21"/>
      <c r="N257" s="67">
        <v>0</v>
      </c>
      <c r="O257" s="67">
        <v>0</v>
      </c>
      <c r="P257" s="67">
        <v>0</v>
      </c>
      <c r="Q257" s="67">
        <v>0</v>
      </c>
      <c r="R257" s="67">
        <v>0</v>
      </c>
      <c r="S257" s="67">
        <v>0</v>
      </c>
      <c r="T257" s="67">
        <v>0</v>
      </c>
      <c r="U257" s="67">
        <v>0</v>
      </c>
      <c r="V257" s="67">
        <v>0</v>
      </c>
      <c r="W257" s="67">
        <v>0</v>
      </c>
      <c r="X257" s="67">
        <v>0</v>
      </c>
      <c r="Y257" s="67">
        <v>0</v>
      </c>
      <c r="Z257" s="67">
        <v>0</v>
      </c>
      <c r="AA257" s="67">
        <v>0</v>
      </c>
      <c r="AB257" s="21"/>
    </row>
    <row r="258" spans="4:28" x14ac:dyDescent="0.45">
      <c r="D258" s="39" t="str">
        <f t="shared" si="3"/>
        <v>Tariff summary_LDNO LV_LV Sub Generation Site Specific_Unit rate 1 
p/kWh</v>
      </c>
      <c r="E258" s="19" t="s">
        <v>47</v>
      </c>
      <c r="F258" s="19" t="s">
        <v>94</v>
      </c>
      <c r="G258" s="14"/>
      <c r="H258" s="19" t="s">
        <v>65</v>
      </c>
      <c r="I258" s="20" t="s">
        <v>48</v>
      </c>
      <c r="J258" s="5"/>
      <c r="K258" s="19" t="s">
        <v>49</v>
      </c>
      <c r="L258" s="21"/>
      <c r="M258" s="21"/>
      <c r="N258" s="67">
        <v>0</v>
      </c>
      <c r="O258" s="67">
        <v>0</v>
      </c>
      <c r="P258" s="67">
        <v>0</v>
      </c>
      <c r="Q258" s="67">
        <v>0</v>
      </c>
      <c r="R258" s="67">
        <v>0</v>
      </c>
      <c r="S258" s="67">
        <v>0</v>
      </c>
      <c r="T258" s="67">
        <v>0</v>
      </c>
      <c r="U258" s="67">
        <v>0</v>
      </c>
      <c r="V258" s="67">
        <v>0</v>
      </c>
      <c r="W258" s="67">
        <v>0</v>
      </c>
      <c r="X258" s="67">
        <v>0</v>
      </c>
      <c r="Y258" s="67">
        <v>0</v>
      </c>
      <c r="Z258" s="67">
        <v>0</v>
      </c>
      <c r="AA258" s="67">
        <v>0</v>
      </c>
      <c r="AB258" s="21"/>
    </row>
    <row r="259" spans="4:28" x14ac:dyDescent="0.45">
      <c r="D259" s="39" t="str">
        <f t="shared" si="3"/>
        <v>Tariff summary_LDNO LV_LV Sub Generation Site Specific no RP Charge_Unit rate 1 
p/kWh</v>
      </c>
      <c r="E259" s="19" t="s">
        <v>47</v>
      </c>
      <c r="F259" s="19" t="s">
        <v>94</v>
      </c>
      <c r="G259" s="14"/>
      <c r="H259" s="19" t="s">
        <v>66</v>
      </c>
      <c r="I259" s="20" t="s">
        <v>48</v>
      </c>
      <c r="J259" s="5"/>
      <c r="K259" s="19" t="s">
        <v>49</v>
      </c>
      <c r="L259" s="21"/>
      <c r="M259" s="21"/>
      <c r="N259" s="67">
        <v>0</v>
      </c>
      <c r="O259" s="67">
        <v>0</v>
      </c>
      <c r="P259" s="67">
        <v>0</v>
      </c>
      <c r="Q259" s="67">
        <v>0</v>
      </c>
      <c r="R259" s="67">
        <v>0</v>
      </c>
      <c r="S259" s="67">
        <v>0</v>
      </c>
      <c r="T259" s="67">
        <v>0</v>
      </c>
      <c r="U259" s="67">
        <v>0</v>
      </c>
      <c r="V259" s="67">
        <v>0</v>
      </c>
      <c r="W259" s="67">
        <v>0</v>
      </c>
      <c r="X259" s="67">
        <v>0</v>
      </c>
      <c r="Y259" s="67">
        <v>0</v>
      </c>
      <c r="Z259" s="67">
        <v>0</v>
      </c>
      <c r="AA259" s="67">
        <v>0</v>
      </c>
      <c r="AB259" s="21"/>
    </row>
    <row r="260" spans="4:28" x14ac:dyDescent="0.45">
      <c r="D260" s="39" t="str">
        <f t="shared" si="3"/>
        <v>Tariff summary_LDNO LV_HV Generation Site Specific_Unit rate 1 
p/kWh</v>
      </c>
      <c r="E260" s="19" t="s">
        <v>47</v>
      </c>
      <c r="F260" s="19" t="s">
        <v>94</v>
      </c>
      <c r="G260" s="14"/>
      <c r="H260" s="19" t="s">
        <v>67</v>
      </c>
      <c r="I260" s="20" t="s">
        <v>48</v>
      </c>
      <c r="J260" s="5"/>
      <c r="K260" s="19" t="s">
        <v>49</v>
      </c>
      <c r="L260" s="21"/>
      <c r="M260" s="21"/>
      <c r="N260" s="67">
        <v>0</v>
      </c>
      <c r="O260" s="67">
        <v>0</v>
      </c>
      <c r="P260" s="67">
        <v>0</v>
      </c>
      <c r="Q260" s="67">
        <v>0</v>
      </c>
      <c r="R260" s="67">
        <v>0</v>
      </c>
      <c r="S260" s="67">
        <v>0</v>
      </c>
      <c r="T260" s="67">
        <v>0</v>
      </c>
      <c r="U260" s="67">
        <v>0</v>
      </c>
      <c r="V260" s="67">
        <v>0</v>
      </c>
      <c r="W260" s="67">
        <v>0</v>
      </c>
      <c r="X260" s="67">
        <v>0</v>
      </c>
      <c r="Y260" s="67">
        <v>0</v>
      </c>
      <c r="Z260" s="67">
        <v>0</v>
      </c>
      <c r="AA260" s="67">
        <v>0</v>
      </c>
      <c r="AB260" s="21"/>
    </row>
    <row r="261" spans="4:28" x14ac:dyDescent="0.45">
      <c r="D261" s="39" t="str">
        <f t="shared" si="3"/>
        <v>Tariff summary_LDNO LV_HV Generation Site Specific no RP Charge_Unit rate 1 
p/kWh</v>
      </c>
      <c r="E261" s="19" t="s">
        <v>47</v>
      </c>
      <c r="F261" s="19" t="s">
        <v>94</v>
      </c>
      <c r="G261" s="14"/>
      <c r="H261" s="19" t="s">
        <v>68</v>
      </c>
      <c r="I261" s="20" t="s">
        <v>48</v>
      </c>
      <c r="J261" s="5"/>
      <c r="K261" s="19" t="s">
        <v>49</v>
      </c>
      <c r="L261" s="21"/>
      <c r="M261" s="21"/>
      <c r="N261" s="67">
        <v>0</v>
      </c>
      <c r="O261" s="67">
        <v>0</v>
      </c>
      <c r="P261" s="67">
        <v>0</v>
      </c>
      <c r="Q261" s="67">
        <v>0</v>
      </c>
      <c r="R261" s="67">
        <v>0</v>
      </c>
      <c r="S261" s="67">
        <v>0</v>
      </c>
      <c r="T261" s="67">
        <v>0</v>
      </c>
      <c r="U261" s="67">
        <v>0</v>
      </c>
      <c r="V261" s="67">
        <v>0</v>
      </c>
      <c r="W261" s="67">
        <v>0</v>
      </c>
      <c r="X261" s="67">
        <v>0</v>
      </c>
      <c r="Y261" s="67">
        <v>0</v>
      </c>
      <c r="Z261" s="67">
        <v>0</v>
      </c>
      <c r="AA261" s="67">
        <v>0</v>
      </c>
      <c r="AB261" s="21"/>
    </row>
    <row r="262" spans="4:28" x14ac:dyDescent="0.45">
      <c r="D262" s="39" t="str">
        <f t="shared" si="3"/>
        <v>Tariff summary_LDNO LV_Domestic Aggregated or CT with Residual_Unit rate 2 
p/kWh</v>
      </c>
      <c r="E262" s="19" t="s">
        <v>47</v>
      </c>
      <c r="F262" s="19" t="s">
        <v>94</v>
      </c>
      <c r="G262" s="14"/>
      <c r="H262" s="16" t="s">
        <v>126</v>
      </c>
      <c r="I262" s="18" t="s">
        <v>50</v>
      </c>
      <c r="J262" s="5"/>
      <c r="K262" s="19" t="s">
        <v>49</v>
      </c>
      <c r="L262" s="21"/>
      <c r="M262" s="21"/>
      <c r="N262" s="67">
        <v>1.39</v>
      </c>
      <c r="O262" s="67">
        <v>0.628</v>
      </c>
      <c r="P262" s="67">
        <v>0.68</v>
      </c>
      <c r="Q262" s="67">
        <v>1.5529999999999999</v>
      </c>
      <c r="R262" s="67">
        <v>0.72</v>
      </c>
      <c r="S262" s="67">
        <v>0.51200000000000001</v>
      </c>
      <c r="T262" s="67">
        <v>1.423</v>
      </c>
      <c r="U262" s="67">
        <v>0.72199999999999998</v>
      </c>
      <c r="V262" s="67">
        <v>0.42299999999999999</v>
      </c>
      <c r="W262" s="67">
        <v>0.628</v>
      </c>
      <c r="X262" s="67">
        <v>1.0429999999999999</v>
      </c>
      <c r="Y262" s="67">
        <v>0.77100000000000002</v>
      </c>
      <c r="Z262" s="67">
        <v>0.44</v>
      </c>
      <c r="AA262" s="67">
        <v>0.81799999999999995</v>
      </c>
      <c r="AB262" s="21"/>
    </row>
    <row r="263" spans="4:28" x14ac:dyDescent="0.45">
      <c r="D263" s="39" t="str">
        <f t="shared" si="3"/>
        <v>Tariff summary_LDNO LV_Domestic Aggregated or CT (Related MPAN)_Unit rate 2 
p/kWh</v>
      </c>
      <c r="E263" s="19" t="s">
        <v>47</v>
      </c>
      <c r="F263" s="19" t="s">
        <v>94</v>
      </c>
      <c r="G263" s="14"/>
      <c r="H263" s="19" t="s">
        <v>127</v>
      </c>
      <c r="I263" s="20" t="s">
        <v>50</v>
      </c>
      <c r="J263" s="5"/>
      <c r="K263" s="19" t="s">
        <v>49</v>
      </c>
      <c r="L263" s="21"/>
      <c r="M263" s="21"/>
      <c r="N263" s="67">
        <v>1.39</v>
      </c>
      <c r="O263" s="67">
        <v>0.628</v>
      </c>
      <c r="P263" s="67">
        <v>0.68</v>
      </c>
      <c r="Q263" s="67">
        <v>1.5529999999999999</v>
      </c>
      <c r="R263" s="67">
        <v>0.72</v>
      </c>
      <c r="S263" s="67">
        <v>0.51200000000000001</v>
      </c>
      <c r="T263" s="67">
        <v>1.423</v>
      </c>
      <c r="U263" s="67">
        <v>1.01</v>
      </c>
      <c r="V263" s="67">
        <v>0.42299999999999999</v>
      </c>
      <c r="W263" s="67">
        <v>0.628</v>
      </c>
      <c r="X263" s="67">
        <v>1.0429999999999999</v>
      </c>
      <c r="Y263" s="67">
        <v>0.77100000000000002</v>
      </c>
      <c r="Z263" s="67">
        <v>0.44</v>
      </c>
      <c r="AA263" s="67">
        <v>0.81799999999999995</v>
      </c>
      <c r="AB263" s="21"/>
    </row>
    <row r="264" spans="4:28" x14ac:dyDescent="0.45">
      <c r="D264" s="39" t="str">
        <f t="shared" si="3"/>
        <v>Tariff summary_LDNO LV_Non-Domestic Aggregated or CT No Residual_Unit rate 2 
p/kWh</v>
      </c>
      <c r="E264" s="19" t="s">
        <v>47</v>
      </c>
      <c r="F264" s="19" t="s">
        <v>94</v>
      </c>
      <c r="G264" s="14"/>
      <c r="H264" s="19" t="s">
        <v>128</v>
      </c>
      <c r="I264" s="20" t="s">
        <v>50</v>
      </c>
      <c r="J264" s="5"/>
      <c r="K264" s="19" t="s">
        <v>49</v>
      </c>
      <c r="L264" s="21"/>
      <c r="M264" s="21"/>
      <c r="N264" s="67">
        <v>1.413</v>
      </c>
      <c r="O264" s="67">
        <v>0.68100000000000005</v>
      </c>
      <c r="P264" s="67">
        <v>0.74099999999999999</v>
      </c>
      <c r="Q264" s="67">
        <v>1.8979999999999999</v>
      </c>
      <c r="R264" s="67">
        <v>0.63500000000000001</v>
      </c>
      <c r="S264" s="67">
        <v>0.65900000000000003</v>
      </c>
      <c r="T264" s="67">
        <v>1.7569999999999999</v>
      </c>
      <c r="U264" s="67">
        <v>0.59699999999999998</v>
      </c>
      <c r="V264" s="67">
        <v>0.317</v>
      </c>
      <c r="W264" s="67">
        <v>0.60099999999999998</v>
      </c>
      <c r="X264" s="67">
        <v>0.95399999999999996</v>
      </c>
      <c r="Y264" s="67">
        <v>0.71499999999999997</v>
      </c>
      <c r="Z264" s="67">
        <v>0.42099999999999999</v>
      </c>
      <c r="AA264" s="67">
        <v>0.73799999999999999</v>
      </c>
      <c r="AB264" s="21"/>
    </row>
    <row r="265" spans="4:28" x14ac:dyDescent="0.45">
      <c r="D265" s="39" t="str">
        <f t="shared" si="3"/>
        <v>Tariff summary_LDNO LV_Non-Domestic Aggregated or CT Band 1_Unit rate 2 
p/kWh</v>
      </c>
      <c r="E265" s="19" t="s">
        <v>47</v>
      </c>
      <c r="F265" s="19" t="s">
        <v>94</v>
      </c>
      <c r="G265" s="14"/>
      <c r="H265" s="19" t="s">
        <v>129</v>
      </c>
      <c r="I265" s="20" t="s">
        <v>50</v>
      </c>
      <c r="J265" s="5"/>
      <c r="K265" s="19" t="s">
        <v>49</v>
      </c>
      <c r="L265" s="21"/>
      <c r="M265" s="21"/>
      <c r="N265" s="67">
        <v>1.413</v>
      </c>
      <c r="O265" s="67">
        <v>0.68100000000000005</v>
      </c>
      <c r="P265" s="67">
        <v>0.74099999999999999</v>
      </c>
      <c r="Q265" s="67">
        <v>1.8979999999999999</v>
      </c>
      <c r="R265" s="67">
        <v>0.63500000000000001</v>
      </c>
      <c r="S265" s="67">
        <v>0.65900000000000003</v>
      </c>
      <c r="T265" s="67">
        <v>1.7569999999999999</v>
      </c>
      <c r="U265" s="67">
        <v>0.59699999999999998</v>
      </c>
      <c r="V265" s="67">
        <v>0.317</v>
      </c>
      <c r="W265" s="67">
        <v>0.60099999999999998</v>
      </c>
      <c r="X265" s="67">
        <v>0.95399999999999996</v>
      </c>
      <c r="Y265" s="67">
        <v>0.71499999999999997</v>
      </c>
      <c r="Z265" s="67">
        <v>0.42099999999999999</v>
      </c>
      <c r="AA265" s="67">
        <v>0.73799999999999999</v>
      </c>
      <c r="AB265" s="21"/>
    </row>
    <row r="266" spans="4:28" x14ac:dyDescent="0.45">
      <c r="D266" s="39" t="str">
        <f t="shared" si="3"/>
        <v>Tariff summary_LDNO LV_Non-Domestic Aggregated or CT Band 2_Unit rate 2 
p/kWh</v>
      </c>
      <c r="E266" s="19" t="s">
        <v>47</v>
      </c>
      <c r="F266" s="19" t="s">
        <v>94</v>
      </c>
      <c r="G266" s="14"/>
      <c r="H266" s="19" t="s">
        <v>130</v>
      </c>
      <c r="I266" s="20" t="s">
        <v>50</v>
      </c>
      <c r="J266" s="5"/>
      <c r="K266" s="19" t="s">
        <v>49</v>
      </c>
      <c r="L266" s="21"/>
      <c r="M266" s="21"/>
      <c r="N266" s="67">
        <v>1.413</v>
      </c>
      <c r="O266" s="67">
        <v>0.68100000000000005</v>
      </c>
      <c r="P266" s="67">
        <v>0.74099999999999999</v>
      </c>
      <c r="Q266" s="67">
        <v>1.8979999999999999</v>
      </c>
      <c r="R266" s="67">
        <v>0.63500000000000001</v>
      </c>
      <c r="S266" s="67">
        <v>0.65900000000000003</v>
      </c>
      <c r="T266" s="67">
        <v>1.7569999999999999</v>
      </c>
      <c r="U266" s="67">
        <v>0</v>
      </c>
      <c r="V266" s="67">
        <v>0.317</v>
      </c>
      <c r="W266" s="67">
        <v>0.60099999999999998</v>
      </c>
      <c r="X266" s="67">
        <v>0.95399999999999996</v>
      </c>
      <c r="Y266" s="67">
        <v>0.71499999999999997</v>
      </c>
      <c r="Z266" s="67">
        <v>0.42099999999999999</v>
      </c>
      <c r="AA266" s="67">
        <v>0.73799999999999999</v>
      </c>
      <c r="AB266" s="21"/>
    </row>
    <row r="267" spans="4:28" x14ac:dyDescent="0.45">
      <c r="D267" s="39" t="str">
        <f t="shared" si="3"/>
        <v>Tariff summary_LDNO LV_Non-Domestic Aggregated or CT Band 3_Unit rate 2 
p/kWh</v>
      </c>
      <c r="E267" s="19" t="s">
        <v>47</v>
      </c>
      <c r="F267" s="19" t="s">
        <v>94</v>
      </c>
      <c r="G267" s="14"/>
      <c r="H267" s="19" t="s">
        <v>131</v>
      </c>
      <c r="I267" s="20" t="s">
        <v>50</v>
      </c>
      <c r="J267" s="5"/>
      <c r="K267" s="19" t="s">
        <v>49</v>
      </c>
      <c r="L267" s="21"/>
      <c r="M267" s="21"/>
      <c r="N267" s="67">
        <v>1.413</v>
      </c>
      <c r="O267" s="67">
        <v>0.68100000000000005</v>
      </c>
      <c r="P267" s="67">
        <v>0.74099999999999999</v>
      </c>
      <c r="Q267" s="67">
        <v>1.8979999999999999</v>
      </c>
      <c r="R267" s="67">
        <v>0.63500000000000001</v>
      </c>
      <c r="S267" s="67">
        <v>0.65900000000000003</v>
      </c>
      <c r="T267" s="67">
        <v>1.7569999999999999</v>
      </c>
      <c r="U267" s="67">
        <v>0</v>
      </c>
      <c r="V267" s="67">
        <v>0.317</v>
      </c>
      <c r="W267" s="67">
        <v>0.60099999999999998</v>
      </c>
      <c r="X267" s="67">
        <v>0.95399999999999996</v>
      </c>
      <c r="Y267" s="67">
        <v>0.71499999999999997</v>
      </c>
      <c r="Z267" s="67">
        <v>0.42099999999999999</v>
      </c>
      <c r="AA267" s="67">
        <v>0.73799999999999999</v>
      </c>
      <c r="AB267" s="21"/>
    </row>
    <row r="268" spans="4:28" x14ac:dyDescent="0.45">
      <c r="D268" s="39" t="str">
        <f t="shared" si="3"/>
        <v>Tariff summary_LDNO LV_Non-Domestic Aggregated or CT Band 4_Unit rate 2 
p/kWh</v>
      </c>
      <c r="E268" s="19" t="s">
        <v>47</v>
      </c>
      <c r="F268" s="19" t="s">
        <v>94</v>
      </c>
      <c r="G268" s="14"/>
      <c r="H268" s="19" t="s">
        <v>132</v>
      </c>
      <c r="I268" s="20" t="s">
        <v>50</v>
      </c>
      <c r="J268" s="5"/>
      <c r="K268" s="19" t="s">
        <v>49</v>
      </c>
      <c r="L268" s="21"/>
      <c r="M268" s="21"/>
      <c r="N268" s="67">
        <v>1.413</v>
      </c>
      <c r="O268" s="67">
        <v>0.68100000000000005</v>
      </c>
      <c r="P268" s="67">
        <v>0.74099999999999999</v>
      </c>
      <c r="Q268" s="67">
        <v>1.8979999999999999</v>
      </c>
      <c r="R268" s="67">
        <v>0.63500000000000001</v>
      </c>
      <c r="S268" s="67">
        <v>0.65900000000000003</v>
      </c>
      <c r="T268" s="67">
        <v>1.7569999999999999</v>
      </c>
      <c r="U268" s="67">
        <v>0</v>
      </c>
      <c r="V268" s="67">
        <v>0.317</v>
      </c>
      <c r="W268" s="67">
        <v>0.60099999999999998</v>
      </c>
      <c r="X268" s="67">
        <v>0.95399999999999996</v>
      </c>
      <c r="Y268" s="67">
        <v>0.71499999999999997</v>
      </c>
      <c r="Z268" s="67">
        <v>0.42099999999999999</v>
      </c>
      <c r="AA268" s="67">
        <v>0.73799999999999999</v>
      </c>
      <c r="AB268" s="21"/>
    </row>
    <row r="269" spans="4:28" x14ac:dyDescent="0.45">
      <c r="D269" s="39" t="str">
        <f t="shared" si="3"/>
        <v>Tariff summary_LDNO LV_Non-Domestic Aggregated or CT (Related MPAN)_Unit rate 2 
p/kWh</v>
      </c>
      <c r="E269" s="19" t="s">
        <v>47</v>
      </c>
      <c r="F269" s="19" t="s">
        <v>94</v>
      </c>
      <c r="G269" s="14"/>
      <c r="H269" s="19" t="s">
        <v>133</v>
      </c>
      <c r="I269" s="20" t="s">
        <v>50</v>
      </c>
      <c r="J269" s="5"/>
      <c r="K269" s="19" t="s">
        <v>49</v>
      </c>
      <c r="L269" s="21"/>
      <c r="M269" s="21"/>
      <c r="N269" s="67">
        <v>1.413</v>
      </c>
      <c r="O269" s="67">
        <v>0.68100000000000005</v>
      </c>
      <c r="P269" s="67">
        <v>0.74099999999999999</v>
      </c>
      <c r="Q269" s="67">
        <v>1.8979999999999999</v>
      </c>
      <c r="R269" s="67">
        <v>0.63500000000000001</v>
      </c>
      <c r="S269" s="67">
        <v>0.65900000000000003</v>
      </c>
      <c r="T269" s="67">
        <v>1.7569999999999999</v>
      </c>
      <c r="U269" s="67">
        <v>0.59699999999999998</v>
      </c>
      <c r="V269" s="67">
        <v>0.317</v>
      </c>
      <c r="W269" s="67">
        <v>0.60099999999999998</v>
      </c>
      <c r="X269" s="67">
        <v>0.95399999999999996</v>
      </c>
      <c r="Y269" s="67">
        <v>0.71499999999999997</v>
      </c>
      <c r="Z269" s="67">
        <v>0.42099999999999999</v>
      </c>
      <c r="AA269" s="67">
        <v>0.73799999999999999</v>
      </c>
      <c r="AB269" s="21"/>
    </row>
    <row r="270" spans="4:28" x14ac:dyDescent="0.45">
      <c r="D270" s="39" t="str">
        <f t="shared" si="3"/>
        <v>Tariff summary_LDNO LV_LV Site Specific No Residual_Unit rate 2 
p/kWh</v>
      </c>
      <c r="E270" s="19" t="s">
        <v>47</v>
      </c>
      <c r="F270" s="19" t="s">
        <v>94</v>
      </c>
      <c r="G270" s="14"/>
      <c r="H270" s="19" t="s">
        <v>78</v>
      </c>
      <c r="I270" s="20" t="s">
        <v>50</v>
      </c>
      <c r="J270" s="5"/>
      <c r="K270" s="19" t="s">
        <v>49</v>
      </c>
      <c r="L270" s="21"/>
      <c r="M270" s="21"/>
      <c r="N270" s="67">
        <v>0.93200000000000005</v>
      </c>
      <c r="O270" s="67">
        <v>0.502</v>
      </c>
      <c r="P270" s="67">
        <v>0.57299999999999995</v>
      </c>
      <c r="Q270" s="67">
        <v>1.2290000000000001</v>
      </c>
      <c r="R270" s="67">
        <v>0.42699999999999999</v>
      </c>
      <c r="S270" s="67">
        <v>0.40799999999999997</v>
      </c>
      <c r="T270" s="67">
        <v>1.119</v>
      </c>
      <c r="U270" s="67">
        <v>0.54900000000000004</v>
      </c>
      <c r="V270" s="67">
        <v>0.23300000000000001</v>
      </c>
      <c r="W270" s="67">
        <v>0.40300000000000002</v>
      </c>
      <c r="X270" s="67">
        <v>0.69499999999999995</v>
      </c>
      <c r="Y270" s="67">
        <v>0.56299999999999994</v>
      </c>
      <c r="Z270" s="67">
        <v>0.27600000000000002</v>
      </c>
      <c r="AA270" s="67">
        <v>0.55600000000000005</v>
      </c>
      <c r="AB270" s="21"/>
    </row>
    <row r="271" spans="4:28" x14ac:dyDescent="0.45">
      <c r="D271" s="39" t="str">
        <f t="shared" si="3"/>
        <v>Tariff summary_LDNO LV_LV Site Specific Band 1_Unit rate 2 
p/kWh</v>
      </c>
      <c r="E271" s="19" t="s">
        <v>47</v>
      </c>
      <c r="F271" s="19" t="s">
        <v>94</v>
      </c>
      <c r="G271" s="14"/>
      <c r="H271" s="19" t="s">
        <v>79</v>
      </c>
      <c r="I271" s="20" t="s">
        <v>50</v>
      </c>
      <c r="J271" s="5"/>
      <c r="K271" s="19" t="s">
        <v>49</v>
      </c>
      <c r="L271" s="21"/>
      <c r="M271" s="21"/>
      <c r="N271" s="67">
        <v>0.93200000000000005</v>
      </c>
      <c r="O271" s="67">
        <v>0.502</v>
      </c>
      <c r="P271" s="67">
        <v>0.57299999999999995</v>
      </c>
      <c r="Q271" s="67">
        <v>1.2290000000000001</v>
      </c>
      <c r="R271" s="67">
        <v>0.42699999999999999</v>
      </c>
      <c r="S271" s="67">
        <v>0.40799999999999997</v>
      </c>
      <c r="T271" s="67">
        <v>1.119</v>
      </c>
      <c r="U271" s="67">
        <v>0.14199999999999999</v>
      </c>
      <c r="V271" s="67">
        <v>0.23300000000000001</v>
      </c>
      <c r="W271" s="67">
        <v>0.40300000000000002</v>
      </c>
      <c r="X271" s="67">
        <v>0.69499999999999995</v>
      </c>
      <c r="Y271" s="67">
        <v>0.56299999999999994</v>
      </c>
      <c r="Z271" s="67">
        <v>0.27600000000000002</v>
      </c>
      <c r="AA271" s="67">
        <v>0.55600000000000005</v>
      </c>
      <c r="AB271" s="21"/>
    </row>
    <row r="272" spans="4:28" x14ac:dyDescent="0.45">
      <c r="D272" s="39" t="str">
        <f t="shared" si="3"/>
        <v>Tariff summary_LDNO LV_LV Site Specific Band 2_Unit rate 2 
p/kWh</v>
      </c>
      <c r="E272" s="19" t="s">
        <v>47</v>
      </c>
      <c r="F272" s="19" t="s">
        <v>94</v>
      </c>
      <c r="G272" s="14"/>
      <c r="H272" s="19" t="s">
        <v>80</v>
      </c>
      <c r="I272" s="20" t="s">
        <v>50</v>
      </c>
      <c r="J272" s="5"/>
      <c r="K272" s="19" t="s">
        <v>49</v>
      </c>
      <c r="L272" s="21"/>
      <c r="M272" s="21"/>
      <c r="N272" s="67">
        <v>0.93200000000000005</v>
      </c>
      <c r="O272" s="67">
        <v>0.502</v>
      </c>
      <c r="P272" s="67">
        <v>0.57299999999999995</v>
      </c>
      <c r="Q272" s="67">
        <v>1.2290000000000001</v>
      </c>
      <c r="R272" s="67">
        <v>0.42699999999999999</v>
      </c>
      <c r="S272" s="67">
        <v>0.40799999999999997</v>
      </c>
      <c r="T272" s="67">
        <v>1.119</v>
      </c>
      <c r="U272" s="67">
        <v>0.14199999999999999</v>
      </c>
      <c r="V272" s="67">
        <v>0.23300000000000001</v>
      </c>
      <c r="W272" s="67">
        <v>0.40300000000000002</v>
      </c>
      <c r="X272" s="67">
        <v>0.69499999999999995</v>
      </c>
      <c r="Y272" s="67">
        <v>0.56299999999999994</v>
      </c>
      <c r="Z272" s="67">
        <v>0.27600000000000002</v>
      </c>
      <c r="AA272" s="67">
        <v>0.55600000000000005</v>
      </c>
      <c r="AB272" s="21"/>
    </row>
    <row r="273" spans="4:28" x14ac:dyDescent="0.45">
      <c r="D273" s="39" t="str">
        <f t="shared" si="3"/>
        <v>Tariff summary_LDNO LV_LV Site Specific Band 3_Unit rate 2 
p/kWh</v>
      </c>
      <c r="E273" s="19" t="s">
        <v>47</v>
      </c>
      <c r="F273" s="19" t="s">
        <v>94</v>
      </c>
      <c r="G273" s="14"/>
      <c r="H273" s="19" t="s">
        <v>81</v>
      </c>
      <c r="I273" s="20" t="s">
        <v>50</v>
      </c>
      <c r="J273" s="5"/>
      <c r="K273" s="19" t="s">
        <v>49</v>
      </c>
      <c r="L273" s="21"/>
      <c r="M273" s="21"/>
      <c r="N273" s="67">
        <v>0.93200000000000005</v>
      </c>
      <c r="O273" s="67">
        <v>0.502</v>
      </c>
      <c r="P273" s="67">
        <v>0.57299999999999995</v>
      </c>
      <c r="Q273" s="67">
        <v>1.2290000000000001</v>
      </c>
      <c r="R273" s="67">
        <v>0.42699999999999999</v>
      </c>
      <c r="S273" s="67">
        <v>0.40799999999999997</v>
      </c>
      <c r="T273" s="67">
        <v>1.119</v>
      </c>
      <c r="U273" s="67">
        <v>0.14199999999999999</v>
      </c>
      <c r="V273" s="67">
        <v>0.23300000000000001</v>
      </c>
      <c r="W273" s="67">
        <v>0.40300000000000002</v>
      </c>
      <c r="X273" s="67">
        <v>0.69499999999999995</v>
      </c>
      <c r="Y273" s="67">
        <v>0.56299999999999994</v>
      </c>
      <c r="Z273" s="67">
        <v>0.27600000000000002</v>
      </c>
      <c r="AA273" s="67">
        <v>0.55600000000000005</v>
      </c>
      <c r="AB273" s="21"/>
    </row>
    <row r="274" spans="4:28" x14ac:dyDescent="0.45">
      <c r="D274" s="39" t="str">
        <f t="shared" si="3"/>
        <v>Tariff summary_LDNO LV_LV Site Specific Band 4_Unit rate 2 
p/kWh</v>
      </c>
      <c r="E274" s="19" t="s">
        <v>47</v>
      </c>
      <c r="F274" s="19" t="s">
        <v>94</v>
      </c>
      <c r="G274" s="14"/>
      <c r="H274" s="19" t="s">
        <v>82</v>
      </c>
      <c r="I274" s="20" t="s">
        <v>50</v>
      </c>
      <c r="J274" s="5"/>
      <c r="K274" s="19" t="s">
        <v>49</v>
      </c>
      <c r="L274" s="21"/>
      <c r="M274" s="21"/>
      <c r="N274" s="67">
        <v>0.93200000000000005</v>
      </c>
      <c r="O274" s="67">
        <v>0.502</v>
      </c>
      <c r="P274" s="67">
        <v>0.57299999999999995</v>
      </c>
      <c r="Q274" s="67">
        <v>1.2290000000000001</v>
      </c>
      <c r="R274" s="67">
        <v>0.42699999999999999</v>
      </c>
      <c r="S274" s="67">
        <v>0.40799999999999997</v>
      </c>
      <c r="T274" s="67">
        <v>1.119</v>
      </c>
      <c r="U274" s="67">
        <v>0.14199999999999999</v>
      </c>
      <c r="V274" s="67">
        <v>0.23300000000000001</v>
      </c>
      <c r="W274" s="67">
        <v>0.40300000000000002</v>
      </c>
      <c r="X274" s="67">
        <v>0.69499999999999995</v>
      </c>
      <c r="Y274" s="67">
        <v>0.56299999999999994</v>
      </c>
      <c r="Z274" s="67">
        <v>0.27600000000000002</v>
      </c>
      <c r="AA274" s="67">
        <v>0.55600000000000005</v>
      </c>
      <c r="AB274" s="21"/>
    </row>
    <row r="275" spans="4:28" x14ac:dyDescent="0.45">
      <c r="D275" s="39" t="str">
        <f t="shared" si="3"/>
        <v>Tariff summary_LDNO LV_LV Sub Site Specific No Residual_Unit rate 2 
p/kWh</v>
      </c>
      <c r="E275" s="19" t="s">
        <v>47</v>
      </c>
      <c r="F275" s="19" t="s">
        <v>94</v>
      </c>
      <c r="G275" s="14"/>
      <c r="H275" s="19" t="s">
        <v>83</v>
      </c>
      <c r="I275" s="20" t="s">
        <v>50</v>
      </c>
      <c r="J275" s="5"/>
      <c r="K275" s="19" t="s">
        <v>49</v>
      </c>
      <c r="L275" s="21"/>
      <c r="M275" s="21"/>
      <c r="N275" s="67">
        <v>0</v>
      </c>
      <c r="O275" s="67">
        <v>0</v>
      </c>
      <c r="P275" s="67">
        <v>0</v>
      </c>
      <c r="Q275" s="67">
        <v>0</v>
      </c>
      <c r="R275" s="67">
        <v>0</v>
      </c>
      <c r="S275" s="67">
        <v>0</v>
      </c>
      <c r="T275" s="67">
        <v>0</v>
      </c>
      <c r="U275" s="67">
        <v>0</v>
      </c>
      <c r="V275" s="67">
        <v>0</v>
      </c>
      <c r="W275" s="67">
        <v>0</v>
      </c>
      <c r="X275" s="67">
        <v>0</v>
      </c>
      <c r="Y275" s="67">
        <v>0</v>
      </c>
      <c r="Z275" s="67">
        <v>0</v>
      </c>
      <c r="AA275" s="67">
        <v>0</v>
      </c>
      <c r="AB275" s="21"/>
    </row>
    <row r="276" spans="4:28" x14ac:dyDescent="0.45">
      <c r="D276" s="39" t="str">
        <f t="shared" si="3"/>
        <v>Tariff summary_LDNO LV_LV Sub Site Specific Band 1_Unit rate 2 
p/kWh</v>
      </c>
      <c r="E276" s="19" t="s">
        <v>47</v>
      </c>
      <c r="F276" s="19" t="s">
        <v>94</v>
      </c>
      <c r="G276" s="14"/>
      <c r="H276" s="19" t="s">
        <v>84</v>
      </c>
      <c r="I276" s="20" t="s">
        <v>50</v>
      </c>
      <c r="J276" s="5"/>
      <c r="K276" s="19" t="s">
        <v>49</v>
      </c>
      <c r="L276" s="21"/>
      <c r="M276" s="21"/>
      <c r="N276" s="67">
        <v>0</v>
      </c>
      <c r="O276" s="67">
        <v>0</v>
      </c>
      <c r="P276" s="67">
        <v>0</v>
      </c>
      <c r="Q276" s="67">
        <v>0</v>
      </c>
      <c r="R276" s="67">
        <v>0</v>
      </c>
      <c r="S276" s="67">
        <v>0</v>
      </c>
      <c r="T276" s="67">
        <v>0</v>
      </c>
      <c r="U276" s="67">
        <v>0</v>
      </c>
      <c r="V276" s="67">
        <v>0</v>
      </c>
      <c r="W276" s="67">
        <v>0</v>
      </c>
      <c r="X276" s="67">
        <v>0</v>
      </c>
      <c r="Y276" s="67">
        <v>0</v>
      </c>
      <c r="Z276" s="67">
        <v>0</v>
      </c>
      <c r="AA276" s="67">
        <v>0</v>
      </c>
      <c r="AB276" s="21"/>
    </row>
    <row r="277" spans="4:28" x14ac:dyDescent="0.45">
      <c r="D277" s="39" t="str">
        <f t="shared" si="3"/>
        <v>Tariff summary_LDNO LV_LV Sub Site Specific Band 2_Unit rate 2 
p/kWh</v>
      </c>
      <c r="E277" s="19" t="s">
        <v>47</v>
      </c>
      <c r="F277" s="19" t="s">
        <v>94</v>
      </c>
      <c r="G277" s="14"/>
      <c r="H277" s="19" t="s">
        <v>85</v>
      </c>
      <c r="I277" s="20" t="s">
        <v>50</v>
      </c>
      <c r="J277" s="5"/>
      <c r="K277" s="19" t="s">
        <v>49</v>
      </c>
      <c r="L277" s="21"/>
      <c r="M277" s="21"/>
      <c r="N277" s="67">
        <v>0</v>
      </c>
      <c r="O277" s="67">
        <v>0</v>
      </c>
      <c r="P277" s="67">
        <v>0</v>
      </c>
      <c r="Q277" s="67">
        <v>0</v>
      </c>
      <c r="R277" s="67">
        <v>0</v>
      </c>
      <c r="S277" s="67">
        <v>0</v>
      </c>
      <c r="T277" s="67">
        <v>0</v>
      </c>
      <c r="U277" s="67">
        <v>0</v>
      </c>
      <c r="V277" s="67">
        <v>0</v>
      </c>
      <c r="W277" s="67">
        <v>0</v>
      </c>
      <c r="X277" s="67">
        <v>0</v>
      </c>
      <c r="Y277" s="67">
        <v>0</v>
      </c>
      <c r="Z277" s="67">
        <v>0</v>
      </c>
      <c r="AA277" s="67">
        <v>0</v>
      </c>
      <c r="AB277" s="21"/>
    </row>
    <row r="278" spans="4:28" x14ac:dyDescent="0.45">
      <c r="D278" s="39" t="str">
        <f t="shared" si="3"/>
        <v>Tariff summary_LDNO LV_LV Sub Site Specific Band 3_Unit rate 2 
p/kWh</v>
      </c>
      <c r="E278" s="19" t="s">
        <v>47</v>
      </c>
      <c r="F278" s="19" t="s">
        <v>94</v>
      </c>
      <c r="G278" s="14"/>
      <c r="H278" s="19" t="s">
        <v>86</v>
      </c>
      <c r="I278" s="20" t="s">
        <v>50</v>
      </c>
      <c r="J278" s="5"/>
      <c r="K278" s="19" t="s">
        <v>49</v>
      </c>
      <c r="L278" s="21"/>
      <c r="M278" s="21"/>
      <c r="N278" s="67">
        <v>0</v>
      </c>
      <c r="O278" s="67">
        <v>0</v>
      </c>
      <c r="P278" s="67">
        <v>0</v>
      </c>
      <c r="Q278" s="67">
        <v>0</v>
      </c>
      <c r="R278" s="67">
        <v>0</v>
      </c>
      <c r="S278" s="67">
        <v>0</v>
      </c>
      <c r="T278" s="67">
        <v>0</v>
      </c>
      <c r="U278" s="67">
        <v>0</v>
      </c>
      <c r="V278" s="67">
        <v>0</v>
      </c>
      <c r="W278" s="67">
        <v>0</v>
      </c>
      <c r="X278" s="67">
        <v>0</v>
      </c>
      <c r="Y278" s="67">
        <v>0</v>
      </c>
      <c r="Z278" s="67">
        <v>0</v>
      </c>
      <c r="AA278" s="67">
        <v>0</v>
      </c>
      <c r="AB278" s="21"/>
    </row>
    <row r="279" spans="4:28" x14ac:dyDescent="0.45">
      <c r="D279" s="39" t="str">
        <f t="shared" si="3"/>
        <v>Tariff summary_LDNO LV_LV Sub Site Specific Band 4_Unit rate 2 
p/kWh</v>
      </c>
      <c r="E279" s="19" t="s">
        <v>47</v>
      </c>
      <c r="F279" s="19" t="s">
        <v>94</v>
      </c>
      <c r="G279" s="14"/>
      <c r="H279" s="19" t="s">
        <v>87</v>
      </c>
      <c r="I279" s="20" t="s">
        <v>50</v>
      </c>
      <c r="J279" s="5"/>
      <c r="K279" s="19" t="s">
        <v>49</v>
      </c>
      <c r="L279" s="21"/>
      <c r="M279" s="21"/>
      <c r="N279" s="67">
        <v>0</v>
      </c>
      <c r="O279" s="67">
        <v>0</v>
      </c>
      <c r="P279" s="67">
        <v>0</v>
      </c>
      <c r="Q279" s="67">
        <v>0</v>
      </c>
      <c r="R279" s="67">
        <v>0</v>
      </c>
      <c r="S279" s="67">
        <v>0</v>
      </c>
      <c r="T279" s="67">
        <v>0</v>
      </c>
      <c r="U279" s="67">
        <v>0</v>
      </c>
      <c r="V279" s="67">
        <v>0</v>
      </c>
      <c r="W279" s="67">
        <v>0</v>
      </c>
      <c r="X279" s="67">
        <v>0</v>
      </c>
      <c r="Y279" s="67">
        <v>0</v>
      </c>
      <c r="Z279" s="67">
        <v>0</v>
      </c>
      <c r="AA279" s="67">
        <v>0</v>
      </c>
      <c r="AB279" s="21"/>
    </row>
    <row r="280" spans="4:28" x14ac:dyDescent="0.45">
      <c r="D280" s="39" t="str">
        <f t="shared" si="3"/>
        <v>Tariff summary_LDNO LV_HV Site Specific No Residual_Unit rate 2 
p/kWh</v>
      </c>
      <c r="E280" s="19" t="s">
        <v>47</v>
      </c>
      <c r="F280" s="19" t="s">
        <v>94</v>
      </c>
      <c r="G280" s="14"/>
      <c r="H280" s="19" t="s">
        <v>88</v>
      </c>
      <c r="I280" s="20" t="s">
        <v>50</v>
      </c>
      <c r="J280" s="5"/>
      <c r="K280" s="19" t="s">
        <v>49</v>
      </c>
      <c r="L280" s="21"/>
      <c r="M280" s="21"/>
      <c r="N280" s="67">
        <v>0</v>
      </c>
      <c r="O280" s="67">
        <v>0</v>
      </c>
      <c r="P280" s="67">
        <v>0</v>
      </c>
      <c r="Q280" s="67">
        <v>0</v>
      </c>
      <c r="R280" s="67">
        <v>0</v>
      </c>
      <c r="S280" s="67">
        <v>0</v>
      </c>
      <c r="T280" s="67">
        <v>0</v>
      </c>
      <c r="U280" s="67">
        <v>0</v>
      </c>
      <c r="V280" s="67">
        <v>0</v>
      </c>
      <c r="W280" s="67">
        <v>0</v>
      </c>
      <c r="X280" s="67">
        <v>0</v>
      </c>
      <c r="Y280" s="67">
        <v>0</v>
      </c>
      <c r="Z280" s="67">
        <v>0</v>
      </c>
      <c r="AA280" s="67">
        <v>0</v>
      </c>
      <c r="AB280" s="21"/>
    </row>
    <row r="281" spans="4:28" x14ac:dyDescent="0.45">
      <c r="D281" s="39" t="str">
        <f t="shared" si="3"/>
        <v>Tariff summary_LDNO LV_HV Site Specific Band 1_Unit rate 2 
p/kWh</v>
      </c>
      <c r="E281" s="19" t="s">
        <v>47</v>
      </c>
      <c r="F281" s="19" t="s">
        <v>94</v>
      </c>
      <c r="G281" s="14"/>
      <c r="H281" s="19" t="s">
        <v>89</v>
      </c>
      <c r="I281" s="20" t="s">
        <v>50</v>
      </c>
      <c r="J281" s="5"/>
      <c r="K281" s="19" t="s">
        <v>49</v>
      </c>
      <c r="L281" s="21"/>
      <c r="M281" s="21"/>
      <c r="N281" s="67">
        <v>0</v>
      </c>
      <c r="O281" s="67">
        <v>0</v>
      </c>
      <c r="P281" s="67">
        <v>0</v>
      </c>
      <c r="Q281" s="67">
        <v>0</v>
      </c>
      <c r="R281" s="67">
        <v>0</v>
      </c>
      <c r="S281" s="67">
        <v>0</v>
      </c>
      <c r="T281" s="67">
        <v>0</v>
      </c>
      <c r="U281" s="67">
        <v>0</v>
      </c>
      <c r="V281" s="67">
        <v>0</v>
      </c>
      <c r="W281" s="67">
        <v>0</v>
      </c>
      <c r="X281" s="67">
        <v>0</v>
      </c>
      <c r="Y281" s="67">
        <v>0</v>
      </c>
      <c r="Z281" s="67">
        <v>0</v>
      </c>
      <c r="AA281" s="67">
        <v>0</v>
      </c>
      <c r="AB281" s="21"/>
    </row>
    <row r="282" spans="4:28" x14ac:dyDescent="0.45">
      <c r="D282" s="39" t="str">
        <f t="shared" si="3"/>
        <v>Tariff summary_LDNO LV_HV Site Specific Band 2_Unit rate 2 
p/kWh</v>
      </c>
      <c r="E282" s="19" t="s">
        <v>47</v>
      </c>
      <c r="F282" s="19" t="s">
        <v>94</v>
      </c>
      <c r="G282" s="14"/>
      <c r="H282" s="19" t="s">
        <v>90</v>
      </c>
      <c r="I282" s="20" t="s">
        <v>50</v>
      </c>
      <c r="J282" s="5"/>
      <c r="K282" s="19" t="s">
        <v>49</v>
      </c>
      <c r="L282" s="21"/>
      <c r="M282" s="21"/>
      <c r="N282" s="67">
        <v>0</v>
      </c>
      <c r="O282" s="67">
        <v>0</v>
      </c>
      <c r="P282" s="67">
        <v>0</v>
      </c>
      <c r="Q282" s="67">
        <v>0</v>
      </c>
      <c r="R282" s="67">
        <v>0</v>
      </c>
      <c r="S282" s="67">
        <v>0</v>
      </c>
      <c r="T282" s="67">
        <v>0</v>
      </c>
      <c r="U282" s="67">
        <v>0</v>
      </c>
      <c r="V282" s="67">
        <v>0</v>
      </c>
      <c r="W282" s="67">
        <v>0</v>
      </c>
      <c r="X282" s="67">
        <v>0</v>
      </c>
      <c r="Y282" s="67">
        <v>0</v>
      </c>
      <c r="Z282" s="67">
        <v>0</v>
      </c>
      <c r="AA282" s="67">
        <v>0</v>
      </c>
      <c r="AB282" s="21"/>
    </row>
    <row r="283" spans="4:28" x14ac:dyDescent="0.45">
      <c r="D283" s="39" t="str">
        <f t="shared" si="3"/>
        <v>Tariff summary_LDNO LV_HV Site Specific Band 3_Unit rate 2 
p/kWh</v>
      </c>
      <c r="E283" s="19" t="s">
        <v>47</v>
      </c>
      <c r="F283" s="19" t="s">
        <v>94</v>
      </c>
      <c r="G283" s="14"/>
      <c r="H283" s="19" t="s">
        <v>91</v>
      </c>
      <c r="I283" s="20" t="s">
        <v>50</v>
      </c>
      <c r="J283" s="5"/>
      <c r="K283" s="19" t="s">
        <v>49</v>
      </c>
      <c r="L283" s="21"/>
      <c r="M283" s="21"/>
      <c r="N283" s="67">
        <v>0</v>
      </c>
      <c r="O283" s="67">
        <v>0</v>
      </c>
      <c r="P283" s="67">
        <v>0</v>
      </c>
      <c r="Q283" s="67">
        <v>0</v>
      </c>
      <c r="R283" s="67">
        <v>0</v>
      </c>
      <c r="S283" s="67">
        <v>0</v>
      </c>
      <c r="T283" s="67">
        <v>0</v>
      </c>
      <c r="U283" s="67">
        <v>0</v>
      </c>
      <c r="V283" s="67">
        <v>0</v>
      </c>
      <c r="W283" s="67">
        <v>0</v>
      </c>
      <c r="X283" s="67">
        <v>0</v>
      </c>
      <c r="Y283" s="67">
        <v>0</v>
      </c>
      <c r="Z283" s="67">
        <v>0</v>
      </c>
      <c r="AA283" s="67">
        <v>0</v>
      </c>
      <c r="AB283" s="21"/>
    </row>
    <row r="284" spans="4:28" x14ac:dyDescent="0.45">
      <c r="D284" s="39" t="str">
        <f t="shared" si="3"/>
        <v>Tariff summary_LDNO LV_HV Site Specific Band 4_Unit rate 2 
p/kWh</v>
      </c>
      <c r="E284" s="19" t="s">
        <v>47</v>
      </c>
      <c r="F284" s="19" t="s">
        <v>94</v>
      </c>
      <c r="G284" s="14"/>
      <c r="H284" s="19" t="s">
        <v>92</v>
      </c>
      <c r="I284" s="20" t="s">
        <v>50</v>
      </c>
      <c r="J284" s="5"/>
      <c r="K284" s="19" t="s">
        <v>49</v>
      </c>
      <c r="L284" s="21"/>
      <c r="M284" s="21"/>
      <c r="N284" s="67">
        <v>0</v>
      </c>
      <c r="O284" s="67">
        <v>0</v>
      </c>
      <c r="P284" s="67">
        <v>0</v>
      </c>
      <c r="Q284" s="67">
        <v>0</v>
      </c>
      <c r="R284" s="67">
        <v>0</v>
      </c>
      <c r="S284" s="67">
        <v>0</v>
      </c>
      <c r="T284" s="67">
        <v>0</v>
      </c>
      <c r="U284" s="67">
        <v>0</v>
      </c>
      <c r="V284" s="67">
        <v>0</v>
      </c>
      <c r="W284" s="67">
        <v>0</v>
      </c>
      <c r="X284" s="67">
        <v>0</v>
      </c>
      <c r="Y284" s="67">
        <v>0</v>
      </c>
      <c r="Z284" s="67">
        <v>0</v>
      </c>
      <c r="AA284" s="67">
        <v>0</v>
      </c>
      <c r="AB284" s="21"/>
    </row>
    <row r="285" spans="4:28" x14ac:dyDescent="0.45">
      <c r="D285" s="39" t="str">
        <f t="shared" si="3"/>
        <v>Tariff summary_LDNO LV_Unmetered Supplies_Unit rate 2 
p/kWh</v>
      </c>
      <c r="E285" s="19" t="s">
        <v>47</v>
      </c>
      <c r="F285" s="19" t="s">
        <v>94</v>
      </c>
      <c r="G285" s="14"/>
      <c r="H285" s="19" t="s">
        <v>60</v>
      </c>
      <c r="I285" s="20" t="s">
        <v>50</v>
      </c>
      <c r="J285" s="5"/>
      <c r="K285" s="19" t="s">
        <v>49</v>
      </c>
      <c r="L285" s="21"/>
      <c r="M285" s="21"/>
      <c r="N285" s="67">
        <v>3.2069999999999999</v>
      </c>
      <c r="O285" s="67">
        <v>1.288</v>
      </c>
      <c r="P285" s="67">
        <v>1.22</v>
      </c>
      <c r="Q285" s="67">
        <v>3.63</v>
      </c>
      <c r="R285" s="67">
        <v>2.3119999999999998</v>
      </c>
      <c r="S285" s="67">
        <v>1.925</v>
      </c>
      <c r="T285" s="67">
        <v>2.8530000000000002</v>
      </c>
      <c r="U285" s="67">
        <v>1.232</v>
      </c>
      <c r="V285" s="67">
        <v>1.165</v>
      </c>
      <c r="W285" s="67">
        <v>1.0609999999999999</v>
      </c>
      <c r="X285" s="67">
        <v>2.024</v>
      </c>
      <c r="Y285" s="67">
        <v>1.9179999999999999</v>
      </c>
      <c r="Z285" s="67">
        <v>1.913</v>
      </c>
      <c r="AA285" s="67">
        <v>2.1389999999999998</v>
      </c>
      <c r="AB285" s="21"/>
    </row>
    <row r="286" spans="4:28" x14ac:dyDescent="0.45">
      <c r="D286" s="39" t="str">
        <f t="shared" si="3"/>
        <v>Tariff summary_LDNO LV_LV Generation Aggregated_Unit rate 2 
p/kWh</v>
      </c>
      <c r="E286" s="19" t="s">
        <v>47</v>
      </c>
      <c r="F286" s="19" t="s">
        <v>94</v>
      </c>
      <c r="G286" s="14"/>
      <c r="H286" s="19" t="s">
        <v>61</v>
      </c>
      <c r="I286" s="20" t="s">
        <v>50</v>
      </c>
      <c r="J286" s="5"/>
      <c r="K286" s="19" t="s">
        <v>49</v>
      </c>
      <c r="L286" s="21"/>
      <c r="M286" s="21"/>
      <c r="N286" s="67">
        <v>-1.546</v>
      </c>
      <c r="O286" s="67">
        <v>-0.77200000000000002</v>
      </c>
      <c r="P286" s="67">
        <v>-0.82499999999999996</v>
      </c>
      <c r="Q286" s="67">
        <v>-1.7390000000000001</v>
      </c>
      <c r="R286" s="67">
        <v>-0.75700000000000001</v>
      </c>
      <c r="S286" s="67">
        <v>-0.65200000000000002</v>
      </c>
      <c r="T286" s="67">
        <v>-1.756</v>
      </c>
      <c r="U286" s="67">
        <v>-0.77600000000000002</v>
      </c>
      <c r="V286" s="67">
        <v>-0.36199999999999999</v>
      </c>
      <c r="W286" s="67">
        <v>-0.56000000000000005</v>
      </c>
      <c r="X286" s="67">
        <v>-0.89600000000000002</v>
      </c>
      <c r="Y286" s="67">
        <v>-0.74399999999999999</v>
      </c>
      <c r="Z286" s="67">
        <v>-0.435</v>
      </c>
      <c r="AA286" s="67">
        <v>-0.81699999999999995</v>
      </c>
      <c r="AB286" s="21"/>
    </row>
    <row r="287" spans="4:28" x14ac:dyDescent="0.45">
      <c r="D287" s="39" t="str">
        <f t="shared" si="3"/>
        <v>Tariff summary_LDNO LV_LV Sub Generation Aggregated_Unit rate 2 
p/kWh</v>
      </c>
      <c r="E287" s="19" t="s">
        <v>47</v>
      </c>
      <c r="F287" s="19" t="s">
        <v>94</v>
      </c>
      <c r="G287" s="14"/>
      <c r="H287" s="19" t="s">
        <v>62</v>
      </c>
      <c r="I287" s="20" t="s">
        <v>50</v>
      </c>
      <c r="J287" s="5"/>
      <c r="K287" s="19" t="s">
        <v>49</v>
      </c>
      <c r="L287" s="21"/>
      <c r="M287" s="21"/>
      <c r="N287" s="67">
        <v>0</v>
      </c>
      <c r="O287" s="67">
        <v>0</v>
      </c>
      <c r="P287" s="67">
        <v>0</v>
      </c>
      <c r="Q287" s="67">
        <v>0</v>
      </c>
      <c r="R287" s="67">
        <v>0</v>
      </c>
      <c r="S287" s="67">
        <v>0</v>
      </c>
      <c r="T287" s="67">
        <v>0</v>
      </c>
      <c r="U287" s="67">
        <v>0</v>
      </c>
      <c r="V287" s="67">
        <v>0</v>
      </c>
      <c r="W287" s="67">
        <v>0</v>
      </c>
      <c r="X287" s="67">
        <v>0</v>
      </c>
      <c r="Y287" s="67">
        <v>0</v>
      </c>
      <c r="Z287" s="67">
        <v>0</v>
      </c>
      <c r="AA287" s="67">
        <v>0</v>
      </c>
      <c r="AB287" s="21"/>
    </row>
    <row r="288" spans="4:28" x14ac:dyDescent="0.45">
      <c r="D288" s="39" t="str">
        <f t="shared" si="3"/>
        <v>Tariff summary_LDNO LV_LV Generation Site Specific_Unit rate 2 
p/kWh</v>
      </c>
      <c r="E288" s="19" t="s">
        <v>47</v>
      </c>
      <c r="F288" s="19" t="s">
        <v>94</v>
      </c>
      <c r="G288" s="14"/>
      <c r="H288" s="19" t="s">
        <v>63</v>
      </c>
      <c r="I288" s="20" t="s">
        <v>50</v>
      </c>
      <c r="J288" s="5"/>
      <c r="K288" s="19" t="s">
        <v>49</v>
      </c>
      <c r="L288" s="21"/>
      <c r="M288" s="21"/>
      <c r="N288" s="67">
        <v>-1.546</v>
      </c>
      <c r="O288" s="67">
        <v>-0.77200000000000002</v>
      </c>
      <c r="P288" s="67">
        <v>-0.82499999999999996</v>
      </c>
      <c r="Q288" s="67">
        <v>-1.7390000000000001</v>
      </c>
      <c r="R288" s="67">
        <v>-0.75700000000000001</v>
      </c>
      <c r="S288" s="67">
        <v>-0.65200000000000002</v>
      </c>
      <c r="T288" s="67">
        <v>-1.756</v>
      </c>
      <c r="U288" s="67">
        <v>-0.77600000000000002</v>
      </c>
      <c r="V288" s="67">
        <v>-0.36199999999999999</v>
      </c>
      <c r="W288" s="67">
        <v>-0.56000000000000005</v>
      </c>
      <c r="X288" s="67">
        <v>-0.89600000000000002</v>
      </c>
      <c r="Y288" s="67">
        <v>-0.74399999999999999</v>
      </c>
      <c r="Z288" s="67">
        <v>-0.435</v>
      </c>
      <c r="AA288" s="67">
        <v>-0.81699999999999995</v>
      </c>
      <c r="AB288" s="21"/>
    </row>
    <row r="289" spans="4:28" x14ac:dyDescent="0.45">
      <c r="D289" s="39" t="str">
        <f t="shared" si="3"/>
        <v>Tariff summary_LDNO LV_LV Generation Site Specific no RP Charge_Unit rate 2 
p/kWh</v>
      </c>
      <c r="E289" s="19" t="s">
        <v>47</v>
      </c>
      <c r="F289" s="19" t="s">
        <v>94</v>
      </c>
      <c r="G289" s="14"/>
      <c r="H289" s="19" t="s">
        <v>64</v>
      </c>
      <c r="I289" s="20" t="s">
        <v>50</v>
      </c>
      <c r="J289" s="5"/>
      <c r="K289" s="19" t="s">
        <v>49</v>
      </c>
      <c r="L289" s="21"/>
      <c r="M289" s="21"/>
      <c r="N289" s="67">
        <v>0</v>
      </c>
      <c r="O289" s="67">
        <v>0</v>
      </c>
      <c r="P289" s="67">
        <v>0</v>
      </c>
      <c r="Q289" s="67">
        <v>0</v>
      </c>
      <c r="R289" s="67">
        <v>0</v>
      </c>
      <c r="S289" s="67">
        <v>0</v>
      </c>
      <c r="T289" s="67">
        <v>0</v>
      </c>
      <c r="U289" s="67">
        <v>0</v>
      </c>
      <c r="V289" s="67">
        <v>0</v>
      </c>
      <c r="W289" s="67">
        <v>0</v>
      </c>
      <c r="X289" s="67">
        <v>0</v>
      </c>
      <c r="Y289" s="67">
        <v>0</v>
      </c>
      <c r="Z289" s="67">
        <v>0</v>
      </c>
      <c r="AA289" s="67">
        <v>0</v>
      </c>
      <c r="AB289" s="21"/>
    </row>
    <row r="290" spans="4:28" x14ac:dyDescent="0.45">
      <c r="D290" s="39" t="str">
        <f t="shared" si="3"/>
        <v>Tariff summary_LDNO LV_LV Sub Generation Site Specific_Unit rate 2 
p/kWh</v>
      </c>
      <c r="E290" s="19" t="s">
        <v>47</v>
      </c>
      <c r="F290" s="19" t="s">
        <v>94</v>
      </c>
      <c r="G290" s="14"/>
      <c r="H290" s="19" t="s">
        <v>65</v>
      </c>
      <c r="I290" s="20" t="s">
        <v>50</v>
      </c>
      <c r="J290" s="5"/>
      <c r="K290" s="19" t="s">
        <v>49</v>
      </c>
      <c r="L290" s="21"/>
      <c r="M290" s="21"/>
      <c r="N290" s="67">
        <v>0</v>
      </c>
      <c r="O290" s="67">
        <v>0</v>
      </c>
      <c r="P290" s="67">
        <v>0</v>
      </c>
      <c r="Q290" s="67">
        <v>0</v>
      </c>
      <c r="R290" s="67">
        <v>0</v>
      </c>
      <c r="S290" s="67">
        <v>0</v>
      </c>
      <c r="T290" s="67">
        <v>0</v>
      </c>
      <c r="U290" s="67">
        <v>0</v>
      </c>
      <c r="V290" s="67">
        <v>0</v>
      </c>
      <c r="W290" s="67">
        <v>0</v>
      </c>
      <c r="X290" s="67">
        <v>0</v>
      </c>
      <c r="Y290" s="67">
        <v>0</v>
      </c>
      <c r="Z290" s="67">
        <v>0</v>
      </c>
      <c r="AA290" s="67">
        <v>0</v>
      </c>
      <c r="AB290" s="21"/>
    </row>
    <row r="291" spans="4:28" x14ac:dyDescent="0.45">
      <c r="D291" s="39" t="str">
        <f t="shared" si="3"/>
        <v>Tariff summary_LDNO LV_LV Sub Generation Site Specific no RP Charge_Unit rate 2 
p/kWh</v>
      </c>
      <c r="E291" s="19" t="s">
        <v>47</v>
      </c>
      <c r="F291" s="19" t="s">
        <v>94</v>
      </c>
      <c r="G291" s="14"/>
      <c r="H291" s="19" t="s">
        <v>66</v>
      </c>
      <c r="I291" s="20" t="s">
        <v>50</v>
      </c>
      <c r="J291" s="5"/>
      <c r="K291" s="19" t="s">
        <v>49</v>
      </c>
      <c r="L291" s="21"/>
      <c r="M291" s="21"/>
      <c r="N291" s="67">
        <v>0</v>
      </c>
      <c r="O291" s="67">
        <v>0</v>
      </c>
      <c r="P291" s="67">
        <v>0</v>
      </c>
      <c r="Q291" s="67">
        <v>0</v>
      </c>
      <c r="R291" s="67">
        <v>0</v>
      </c>
      <c r="S291" s="67">
        <v>0</v>
      </c>
      <c r="T291" s="67">
        <v>0</v>
      </c>
      <c r="U291" s="67">
        <v>0</v>
      </c>
      <c r="V291" s="67">
        <v>0</v>
      </c>
      <c r="W291" s="67">
        <v>0</v>
      </c>
      <c r="X291" s="67">
        <v>0</v>
      </c>
      <c r="Y291" s="67">
        <v>0</v>
      </c>
      <c r="Z291" s="67">
        <v>0</v>
      </c>
      <c r="AA291" s="67">
        <v>0</v>
      </c>
      <c r="AB291" s="21"/>
    </row>
    <row r="292" spans="4:28" x14ac:dyDescent="0.45">
      <c r="D292" s="39" t="str">
        <f t="shared" si="3"/>
        <v>Tariff summary_LDNO LV_HV Generation Site Specific_Unit rate 2 
p/kWh</v>
      </c>
      <c r="E292" s="19" t="s">
        <v>47</v>
      </c>
      <c r="F292" s="19" t="s">
        <v>94</v>
      </c>
      <c r="G292" s="14"/>
      <c r="H292" s="19" t="s">
        <v>67</v>
      </c>
      <c r="I292" s="20" t="s">
        <v>50</v>
      </c>
      <c r="J292" s="5"/>
      <c r="K292" s="19" t="s">
        <v>49</v>
      </c>
      <c r="L292" s="21"/>
      <c r="M292" s="21"/>
      <c r="N292" s="67">
        <v>0</v>
      </c>
      <c r="O292" s="67">
        <v>0</v>
      </c>
      <c r="P292" s="67">
        <v>0</v>
      </c>
      <c r="Q292" s="67">
        <v>0</v>
      </c>
      <c r="R292" s="67">
        <v>0</v>
      </c>
      <c r="S292" s="67">
        <v>0</v>
      </c>
      <c r="T292" s="67">
        <v>0</v>
      </c>
      <c r="U292" s="67">
        <v>0</v>
      </c>
      <c r="V292" s="67">
        <v>0</v>
      </c>
      <c r="W292" s="67">
        <v>0</v>
      </c>
      <c r="X292" s="67">
        <v>0</v>
      </c>
      <c r="Y292" s="67">
        <v>0</v>
      </c>
      <c r="Z292" s="67">
        <v>0</v>
      </c>
      <c r="AA292" s="67">
        <v>0</v>
      </c>
      <c r="AB292" s="21"/>
    </row>
    <row r="293" spans="4:28" x14ac:dyDescent="0.45">
      <c r="D293" s="39" t="str">
        <f t="shared" si="3"/>
        <v>Tariff summary_LDNO LV_HV Generation Site Specific no RP Charge_Unit rate 2 
p/kWh</v>
      </c>
      <c r="E293" s="19" t="s">
        <v>47</v>
      </c>
      <c r="F293" s="19" t="s">
        <v>94</v>
      </c>
      <c r="G293" s="14"/>
      <c r="H293" s="19" t="s">
        <v>68</v>
      </c>
      <c r="I293" s="20" t="s">
        <v>50</v>
      </c>
      <c r="J293" s="5"/>
      <c r="K293" s="19" t="s">
        <v>49</v>
      </c>
      <c r="L293" s="21"/>
      <c r="M293" s="21"/>
      <c r="N293" s="67">
        <v>0</v>
      </c>
      <c r="O293" s="67">
        <v>0</v>
      </c>
      <c r="P293" s="67">
        <v>0</v>
      </c>
      <c r="Q293" s="67">
        <v>0</v>
      </c>
      <c r="R293" s="67">
        <v>0</v>
      </c>
      <c r="S293" s="67">
        <v>0</v>
      </c>
      <c r="T293" s="67">
        <v>0</v>
      </c>
      <c r="U293" s="67">
        <v>0</v>
      </c>
      <c r="V293" s="67">
        <v>0</v>
      </c>
      <c r="W293" s="67">
        <v>0</v>
      </c>
      <c r="X293" s="67">
        <v>0</v>
      </c>
      <c r="Y293" s="67">
        <v>0</v>
      </c>
      <c r="Z293" s="67">
        <v>0</v>
      </c>
      <c r="AA293" s="67">
        <v>0</v>
      </c>
      <c r="AB293" s="21"/>
    </row>
    <row r="294" spans="4:28" x14ac:dyDescent="0.45">
      <c r="D294" s="39" t="str">
        <f t="shared" si="3"/>
        <v>Tariff summary_LDNO LV_Domestic Aggregated or CT with Residual_Unit rate 3 
p/kWh</v>
      </c>
      <c r="E294" s="19" t="s">
        <v>47</v>
      </c>
      <c r="F294" s="19" t="s">
        <v>94</v>
      </c>
      <c r="G294" s="14"/>
      <c r="H294" s="16" t="s">
        <v>126</v>
      </c>
      <c r="I294" s="18" t="s">
        <v>51</v>
      </c>
      <c r="J294" s="5"/>
      <c r="K294" s="19" t="s">
        <v>49</v>
      </c>
      <c r="L294" s="21"/>
      <c r="M294" s="21"/>
      <c r="N294" s="67">
        <v>0.124</v>
      </c>
      <c r="O294" s="67">
        <v>0.127</v>
      </c>
      <c r="P294" s="67">
        <v>9.7000000000000003E-2</v>
      </c>
      <c r="Q294" s="67">
        <v>0.441</v>
      </c>
      <c r="R294" s="67">
        <v>3.5000000000000003E-2</v>
      </c>
      <c r="S294" s="67">
        <v>0.01</v>
      </c>
      <c r="T294" s="67">
        <v>0.14199999999999999</v>
      </c>
      <c r="U294" s="67">
        <v>0</v>
      </c>
      <c r="V294" s="67">
        <v>0.13100000000000001</v>
      </c>
      <c r="W294" s="67">
        <v>0.14299999999999999</v>
      </c>
      <c r="X294" s="67">
        <v>8.6999999999999994E-2</v>
      </c>
      <c r="Y294" s="67">
        <v>9.0999999999999998E-2</v>
      </c>
      <c r="Z294" s="67">
        <v>2.7E-2</v>
      </c>
      <c r="AA294" s="67">
        <v>8.8999999999999996E-2</v>
      </c>
      <c r="AB294" s="21"/>
    </row>
    <row r="295" spans="4:28" x14ac:dyDescent="0.45">
      <c r="D295" s="39" t="str">
        <f t="shared" si="3"/>
        <v>Tariff summary_LDNO LV_Domestic Aggregated or CT (Related MPAN)_Unit rate 3 
p/kWh</v>
      </c>
      <c r="E295" s="19" t="s">
        <v>47</v>
      </c>
      <c r="F295" s="19" t="s">
        <v>94</v>
      </c>
      <c r="G295" s="14"/>
      <c r="H295" s="19" t="s">
        <v>127</v>
      </c>
      <c r="I295" s="20" t="s">
        <v>51</v>
      </c>
      <c r="J295" s="5"/>
      <c r="K295" s="19" t="s">
        <v>49</v>
      </c>
      <c r="L295" s="21"/>
      <c r="M295" s="21"/>
      <c r="N295" s="67">
        <v>0.124</v>
      </c>
      <c r="O295" s="67">
        <v>0.127</v>
      </c>
      <c r="P295" s="67">
        <v>9.7000000000000003E-2</v>
      </c>
      <c r="Q295" s="67">
        <v>0.441</v>
      </c>
      <c r="R295" s="67">
        <v>3.5000000000000003E-2</v>
      </c>
      <c r="S295" s="67">
        <v>0.01</v>
      </c>
      <c r="T295" s="67">
        <v>0.14199999999999999</v>
      </c>
      <c r="U295" s="67">
        <v>0.14499999999999999</v>
      </c>
      <c r="V295" s="67">
        <v>0.13100000000000001</v>
      </c>
      <c r="W295" s="67">
        <v>0.14299999999999999</v>
      </c>
      <c r="X295" s="67">
        <v>8.6999999999999994E-2</v>
      </c>
      <c r="Y295" s="67">
        <v>9.0999999999999998E-2</v>
      </c>
      <c r="Z295" s="67">
        <v>2.7E-2</v>
      </c>
      <c r="AA295" s="67">
        <v>8.8999999999999996E-2</v>
      </c>
      <c r="AB295" s="21"/>
    </row>
    <row r="296" spans="4:28" x14ac:dyDescent="0.45">
      <c r="D296" s="39" t="str">
        <f t="shared" si="3"/>
        <v>Tariff summary_LDNO LV_Non-Domestic Aggregated or CT No Residual_Unit rate 3 
p/kWh</v>
      </c>
      <c r="E296" s="19" t="s">
        <v>47</v>
      </c>
      <c r="F296" s="19" t="s">
        <v>94</v>
      </c>
      <c r="G296" s="14"/>
      <c r="H296" s="19" t="s">
        <v>128</v>
      </c>
      <c r="I296" s="20" t="s">
        <v>51</v>
      </c>
      <c r="J296" s="5"/>
      <c r="K296" s="19" t="s">
        <v>49</v>
      </c>
      <c r="L296" s="21"/>
      <c r="M296" s="21"/>
      <c r="N296" s="67">
        <v>0.126</v>
      </c>
      <c r="O296" s="67">
        <v>0.13800000000000001</v>
      </c>
      <c r="P296" s="67">
        <v>0.105</v>
      </c>
      <c r="Q296" s="67">
        <v>0.54</v>
      </c>
      <c r="R296" s="67">
        <v>3.1E-2</v>
      </c>
      <c r="S296" s="67">
        <v>1.2E-2</v>
      </c>
      <c r="T296" s="67">
        <v>0.17499999999999999</v>
      </c>
      <c r="U296" s="67">
        <v>8.5999999999999993E-2</v>
      </c>
      <c r="V296" s="67">
        <v>9.8000000000000004E-2</v>
      </c>
      <c r="W296" s="67">
        <v>0.13700000000000001</v>
      </c>
      <c r="X296" s="67">
        <v>0.08</v>
      </c>
      <c r="Y296" s="67">
        <v>8.4000000000000005E-2</v>
      </c>
      <c r="Z296" s="67">
        <v>2.5999999999999999E-2</v>
      </c>
      <c r="AA296" s="67">
        <v>8.1000000000000003E-2</v>
      </c>
      <c r="AB296" s="21"/>
    </row>
    <row r="297" spans="4:28" x14ac:dyDescent="0.45">
      <c r="D297" s="39" t="str">
        <f t="shared" si="3"/>
        <v>Tariff summary_LDNO LV_Non-Domestic Aggregated or CT Band 1_Unit rate 3 
p/kWh</v>
      </c>
      <c r="E297" s="19" t="s">
        <v>47</v>
      </c>
      <c r="F297" s="19" t="s">
        <v>94</v>
      </c>
      <c r="G297" s="14"/>
      <c r="H297" s="19" t="s">
        <v>129</v>
      </c>
      <c r="I297" s="20" t="s">
        <v>51</v>
      </c>
      <c r="J297" s="5"/>
      <c r="K297" s="19" t="s">
        <v>49</v>
      </c>
      <c r="L297" s="21"/>
      <c r="M297" s="21"/>
      <c r="N297" s="67">
        <v>0.126</v>
      </c>
      <c r="O297" s="67">
        <v>0.13800000000000001</v>
      </c>
      <c r="P297" s="67">
        <v>0.105</v>
      </c>
      <c r="Q297" s="67">
        <v>0.54</v>
      </c>
      <c r="R297" s="67">
        <v>3.1E-2</v>
      </c>
      <c r="S297" s="67">
        <v>1.2E-2</v>
      </c>
      <c r="T297" s="67">
        <v>0.17499999999999999</v>
      </c>
      <c r="U297" s="67">
        <v>8.5999999999999993E-2</v>
      </c>
      <c r="V297" s="67">
        <v>9.8000000000000004E-2</v>
      </c>
      <c r="W297" s="67">
        <v>0.13700000000000001</v>
      </c>
      <c r="X297" s="67">
        <v>0.08</v>
      </c>
      <c r="Y297" s="67">
        <v>8.4000000000000005E-2</v>
      </c>
      <c r="Z297" s="67">
        <v>2.5999999999999999E-2</v>
      </c>
      <c r="AA297" s="67">
        <v>8.1000000000000003E-2</v>
      </c>
      <c r="AB297" s="21"/>
    </row>
    <row r="298" spans="4:28" x14ac:dyDescent="0.45">
      <c r="D298" s="39" t="str">
        <f t="shared" si="3"/>
        <v>Tariff summary_LDNO LV_Non-Domestic Aggregated or CT Band 2_Unit rate 3 
p/kWh</v>
      </c>
      <c r="E298" s="19" t="s">
        <v>47</v>
      </c>
      <c r="F298" s="19" t="s">
        <v>94</v>
      </c>
      <c r="G298" s="14"/>
      <c r="H298" s="19" t="s">
        <v>130</v>
      </c>
      <c r="I298" s="20" t="s">
        <v>51</v>
      </c>
      <c r="J298" s="5"/>
      <c r="K298" s="19" t="s">
        <v>49</v>
      </c>
      <c r="L298" s="21"/>
      <c r="M298" s="21"/>
      <c r="N298" s="67">
        <v>0.126</v>
      </c>
      <c r="O298" s="67">
        <v>0.13800000000000001</v>
      </c>
      <c r="P298" s="67">
        <v>0.105</v>
      </c>
      <c r="Q298" s="67">
        <v>0.54</v>
      </c>
      <c r="R298" s="67">
        <v>3.1E-2</v>
      </c>
      <c r="S298" s="67">
        <v>1.2E-2</v>
      </c>
      <c r="T298" s="67">
        <v>0.17499999999999999</v>
      </c>
      <c r="U298" s="67">
        <v>0</v>
      </c>
      <c r="V298" s="67">
        <v>9.8000000000000004E-2</v>
      </c>
      <c r="W298" s="67">
        <v>0.13700000000000001</v>
      </c>
      <c r="X298" s="67">
        <v>0.08</v>
      </c>
      <c r="Y298" s="67">
        <v>8.4000000000000005E-2</v>
      </c>
      <c r="Z298" s="67">
        <v>2.5999999999999999E-2</v>
      </c>
      <c r="AA298" s="67">
        <v>8.1000000000000003E-2</v>
      </c>
      <c r="AB298" s="21"/>
    </row>
    <row r="299" spans="4:28" x14ac:dyDescent="0.45">
      <c r="D299" s="39" t="str">
        <f t="shared" si="3"/>
        <v>Tariff summary_LDNO LV_Non-Domestic Aggregated or CT Band 3_Unit rate 3 
p/kWh</v>
      </c>
      <c r="E299" s="19" t="s">
        <v>47</v>
      </c>
      <c r="F299" s="19" t="s">
        <v>94</v>
      </c>
      <c r="G299" s="14"/>
      <c r="H299" s="19" t="s">
        <v>131</v>
      </c>
      <c r="I299" s="20" t="s">
        <v>51</v>
      </c>
      <c r="J299" s="5"/>
      <c r="K299" s="19" t="s">
        <v>49</v>
      </c>
      <c r="L299" s="21"/>
      <c r="M299" s="21"/>
      <c r="N299" s="67">
        <v>0.126</v>
      </c>
      <c r="O299" s="67">
        <v>0.13800000000000001</v>
      </c>
      <c r="P299" s="67">
        <v>0.105</v>
      </c>
      <c r="Q299" s="67">
        <v>0.54</v>
      </c>
      <c r="R299" s="67">
        <v>3.1E-2</v>
      </c>
      <c r="S299" s="67">
        <v>1.2E-2</v>
      </c>
      <c r="T299" s="67">
        <v>0.17499999999999999</v>
      </c>
      <c r="U299" s="67">
        <v>0</v>
      </c>
      <c r="V299" s="67">
        <v>9.8000000000000004E-2</v>
      </c>
      <c r="W299" s="67">
        <v>0.13700000000000001</v>
      </c>
      <c r="X299" s="67">
        <v>0.08</v>
      </c>
      <c r="Y299" s="67">
        <v>8.4000000000000005E-2</v>
      </c>
      <c r="Z299" s="67">
        <v>2.5999999999999999E-2</v>
      </c>
      <c r="AA299" s="67">
        <v>8.1000000000000003E-2</v>
      </c>
      <c r="AB299" s="21"/>
    </row>
    <row r="300" spans="4:28" x14ac:dyDescent="0.45">
      <c r="D300" s="39" t="str">
        <f t="shared" si="3"/>
        <v>Tariff summary_LDNO LV_Non-Domestic Aggregated or CT Band 4_Unit rate 3 
p/kWh</v>
      </c>
      <c r="E300" s="19" t="s">
        <v>47</v>
      </c>
      <c r="F300" s="19" t="s">
        <v>94</v>
      </c>
      <c r="G300" s="14"/>
      <c r="H300" s="19" t="s">
        <v>132</v>
      </c>
      <c r="I300" s="20" t="s">
        <v>51</v>
      </c>
      <c r="J300" s="5"/>
      <c r="K300" s="19" t="s">
        <v>49</v>
      </c>
      <c r="L300" s="21"/>
      <c r="M300" s="21"/>
      <c r="N300" s="67">
        <v>0.126</v>
      </c>
      <c r="O300" s="67">
        <v>0.13800000000000001</v>
      </c>
      <c r="P300" s="67">
        <v>0.105</v>
      </c>
      <c r="Q300" s="67">
        <v>0.54</v>
      </c>
      <c r="R300" s="67">
        <v>3.1E-2</v>
      </c>
      <c r="S300" s="67">
        <v>1.2E-2</v>
      </c>
      <c r="T300" s="67">
        <v>0.17499999999999999</v>
      </c>
      <c r="U300" s="67">
        <v>0</v>
      </c>
      <c r="V300" s="67">
        <v>9.8000000000000004E-2</v>
      </c>
      <c r="W300" s="67">
        <v>0.13700000000000001</v>
      </c>
      <c r="X300" s="67">
        <v>0.08</v>
      </c>
      <c r="Y300" s="67">
        <v>8.4000000000000005E-2</v>
      </c>
      <c r="Z300" s="67">
        <v>2.5999999999999999E-2</v>
      </c>
      <c r="AA300" s="67">
        <v>8.1000000000000003E-2</v>
      </c>
      <c r="AB300" s="21"/>
    </row>
    <row r="301" spans="4:28" x14ac:dyDescent="0.45">
      <c r="D301" s="39" t="str">
        <f t="shared" si="3"/>
        <v>Tariff summary_LDNO LV_Non-Domestic Aggregated or CT (Related MPAN)_Unit rate 3 
p/kWh</v>
      </c>
      <c r="E301" s="19" t="s">
        <v>47</v>
      </c>
      <c r="F301" s="19" t="s">
        <v>94</v>
      </c>
      <c r="G301" s="14"/>
      <c r="H301" s="19" t="s">
        <v>133</v>
      </c>
      <c r="I301" s="20" t="s">
        <v>51</v>
      </c>
      <c r="J301" s="5"/>
      <c r="K301" s="19" t="s">
        <v>49</v>
      </c>
      <c r="L301" s="21"/>
      <c r="M301" s="21"/>
      <c r="N301" s="67">
        <v>0.126</v>
      </c>
      <c r="O301" s="67">
        <v>0.13800000000000001</v>
      </c>
      <c r="P301" s="67">
        <v>0.105</v>
      </c>
      <c r="Q301" s="67">
        <v>0.54</v>
      </c>
      <c r="R301" s="67">
        <v>3.1E-2</v>
      </c>
      <c r="S301" s="67">
        <v>1.2E-2</v>
      </c>
      <c r="T301" s="67">
        <v>0.17499999999999999</v>
      </c>
      <c r="U301" s="67">
        <v>8.5999999999999993E-2</v>
      </c>
      <c r="V301" s="67">
        <v>9.8000000000000004E-2</v>
      </c>
      <c r="W301" s="67">
        <v>0.13700000000000001</v>
      </c>
      <c r="X301" s="67">
        <v>0.08</v>
      </c>
      <c r="Y301" s="67">
        <v>8.4000000000000005E-2</v>
      </c>
      <c r="Z301" s="67">
        <v>2.5999999999999999E-2</v>
      </c>
      <c r="AA301" s="67">
        <v>8.1000000000000003E-2</v>
      </c>
      <c r="AB301" s="21"/>
    </row>
    <row r="302" spans="4:28" x14ac:dyDescent="0.45">
      <c r="D302" s="39" t="str">
        <f t="shared" si="3"/>
        <v>Tariff summary_LDNO LV_LV Site Specific No Residual_Unit rate 3 
p/kWh</v>
      </c>
      <c r="E302" s="19" t="s">
        <v>47</v>
      </c>
      <c r="F302" s="19" t="s">
        <v>94</v>
      </c>
      <c r="G302" s="14"/>
      <c r="H302" s="19" t="s">
        <v>78</v>
      </c>
      <c r="I302" s="20" t="s">
        <v>51</v>
      </c>
      <c r="J302" s="5"/>
      <c r="K302" s="19" t="s">
        <v>49</v>
      </c>
      <c r="L302" s="21"/>
      <c r="M302" s="21"/>
      <c r="N302" s="67">
        <v>8.5000000000000006E-2</v>
      </c>
      <c r="O302" s="67">
        <v>0.1</v>
      </c>
      <c r="P302" s="67">
        <v>8.1000000000000003E-2</v>
      </c>
      <c r="Q302" s="67">
        <v>0.36099999999999999</v>
      </c>
      <c r="R302" s="67">
        <v>0.02</v>
      </c>
      <c r="S302" s="67">
        <v>7.0000000000000001E-3</v>
      </c>
      <c r="T302" s="67">
        <v>0.109</v>
      </c>
      <c r="U302" s="67">
        <v>6.8000000000000005E-2</v>
      </c>
      <c r="V302" s="67">
        <v>7.0000000000000007E-2</v>
      </c>
      <c r="W302" s="67">
        <v>9.1999999999999998E-2</v>
      </c>
      <c r="X302" s="67">
        <v>5.8000000000000003E-2</v>
      </c>
      <c r="Y302" s="67">
        <v>6.3E-2</v>
      </c>
      <c r="Z302" s="67">
        <v>1.6E-2</v>
      </c>
      <c r="AA302" s="67">
        <v>6.5000000000000002E-2</v>
      </c>
      <c r="AB302" s="21"/>
    </row>
    <row r="303" spans="4:28" x14ac:dyDescent="0.45">
      <c r="D303" s="39" t="str">
        <f t="shared" si="3"/>
        <v>Tariff summary_LDNO LV_LV Site Specific Band 1_Unit rate 3 
p/kWh</v>
      </c>
      <c r="E303" s="19" t="s">
        <v>47</v>
      </c>
      <c r="F303" s="19" t="s">
        <v>94</v>
      </c>
      <c r="G303" s="14"/>
      <c r="H303" s="19" t="s">
        <v>79</v>
      </c>
      <c r="I303" s="20" t="s">
        <v>51</v>
      </c>
      <c r="J303" s="5"/>
      <c r="K303" s="19" t="s">
        <v>49</v>
      </c>
      <c r="L303" s="21"/>
      <c r="M303" s="21"/>
      <c r="N303" s="67">
        <v>8.5000000000000006E-2</v>
      </c>
      <c r="O303" s="67">
        <v>0.1</v>
      </c>
      <c r="P303" s="67">
        <v>8.1000000000000003E-2</v>
      </c>
      <c r="Q303" s="67">
        <v>0.36099999999999999</v>
      </c>
      <c r="R303" s="67">
        <v>0.02</v>
      </c>
      <c r="S303" s="67">
        <v>7.0000000000000001E-3</v>
      </c>
      <c r="T303" s="67">
        <v>0.109</v>
      </c>
      <c r="U303" s="67">
        <v>3.7999999999999999E-2</v>
      </c>
      <c r="V303" s="67">
        <v>7.0000000000000007E-2</v>
      </c>
      <c r="W303" s="67">
        <v>9.1999999999999998E-2</v>
      </c>
      <c r="X303" s="67">
        <v>5.8000000000000003E-2</v>
      </c>
      <c r="Y303" s="67">
        <v>6.3E-2</v>
      </c>
      <c r="Z303" s="67">
        <v>1.6E-2</v>
      </c>
      <c r="AA303" s="67">
        <v>6.5000000000000002E-2</v>
      </c>
      <c r="AB303" s="21"/>
    </row>
    <row r="304" spans="4:28" x14ac:dyDescent="0.45">
      <c r="D304" s="39" t="str">
        <f t="shared" si="3"/>
        <v>Tariff summary_LDNO LV_LV Site Specific Band 2_Unit rate 3 
p/kWh</v>
      </c>
      <c r="E304" s="19" t="s">
        <v>47</v>
      </c>
      <c r="F304" s="19" t="s">
        <v>94</v>
      </c>
      <c r="G304" s="14"/>
      <c r="H304" s="19" t="s">
        <v>80</v>
      </c>
      <c r="I304" s="20" t="s">
        <v>51</v>
      </c>
      <c r="J304" s="5"/>
      <c r="K304" s="19" t="s">
        <v>49</v>
      </c>
      <c r="L304" s="21"/>
      <c r="M304" s="21"/>
      <c r="N304" s="67">
        <v>8.5000000000000006E-2</v>
      </c>
      <c r="O304" s="67">
        <v>0.1</v>
      </c>
      <c r="P304" s="67">
        <v>8.1000000000000003E-2</v>
      </c>
      <c r="Q304" s="67">
        <v>0.36099999999999999</v>
      </c>
      <c r="R304" s="67">
        <v>0.02</v>
      </c>
      <c r="S304" s="67">
        <v>7.0000000000000001E-3</v>
      </c>
      <c r="T304" s="67">
        <v>0.109</v>
      </c>
      <c r="U304" s="67">
        <v>3.7999999999999999E-2</v>
      </c>
      <c r="V304" s="67">
        <v>7.0000000000000007E-2</v>
      </c>
      <c r="W304" s="67">
        <v>9.1999999999999998E-2</v>
      </c>
      <c r="X304" s="67">
        <v>5.8000000000000003E-2</v>
      </c>
      <c r="Y304" s="67">
        <v>6.3E-2</v>
      </c>
      <c r="Z304" s="67">
        <v>1.6E-2</v>
      </c>
      <c r="AA304" s="67">
        <v>6.5000000000000002E-2</v>
      </c>
      <c r="AB304" s="21"/>
    </row>
    <row r="305" spans="4:28" x14ac:dyDescent="0.45">
      <c r="D305" s="39" t="str">
        <f t="shared" si="3"/>
        <v>Tariff summary_LDNO LV_LV Site Specific Band 3_Unit rate 3 
p/kWh</v>
      </c>
      <c r="E305" s="19" t="s">
        <v>47</v>
      </c>
      <c r="F305" s="19" t="s">
        <v>94</v>
      </c>
      <c r="G305" s="14"/>
      <c r="H305" s="19" t="s">
        <v>81</v>
      </c>
      <c r="I305" s="20" t="s">
        <v>51</v>
      </c>
      <c r="J305" s="5"/>
      <c r="K305" s="19" t="s">
        <v>49</v>
      </c>
      <c r="L305" s="21"/>
      <c r="M305" s="21"/>
      <c r="N305" s="67">
        <v>8.5000000000000006E-2</v>
      </c>
      <c r="O305" s="67">
        <v>0.1</v>
      </c>
      <c r="P305" s="67">
        <v>8.1000000000000003E-2</v>
      </c>
      <c r="Q305" s="67">
        <v>0.36099999999999999</v>
      </c>
      <c r="R305" s="67">
        <v>0.02</v>
      </c>
      <c r="S305" s="67">
        <v>7.0000000000000001E-3</v>
      </c>
      <c r="T305" s="67">
        <v>0.109</v>
      </c>
      <c r="U305" s="67">
        <v>3.7999999999999999E-2</v>
      </c>
      <c r="V305" s="67">
        <v>7.0000000000000007E-2</v>
      </c>
      <c r="W305" s="67">
        <v>9.1999999999999998E-2</v>
      </c>
      <c r="X305" s="67">
        <v>5.8000000000000003E-2</v>
      </c>
      <c r="Y305" s="67">
        <v>6.3E-2</v>
      </c>
      <c r="Z305" s="67">
        <v>1.6E-2</v>
      </c>
      <c r="AA305" s="67">
        <v>6.5000000000000002E-2</v>
      </c>
      <c r="AB305" s="21"/>
    </row>
    <row r="306" spans="4:28" x14ac:dyDescent="0.45">
      <c r="D306" s="39" t="str">
        <f t="shared" si="3"/>
        <v>Tariff summary_LDNO LV_LV Site Specific Band 4_Unit rate 3 
p/kWh</v>
      </c>
      <c r="E306" s="19" t="s">
        <v>47</v>
      </c>
      <c r="F306" s="19" t="s">
        <v>94</v>
      </c>
      <c r="G306" s="14"/>
      <c r="H306" s="19" t="s">
        <v>82</v>
      </c>
      <c r="I306" s="20" t="s">
        <v>51</v>
      </c>
      <c r="J306" s="5"/>
      <c r="K306" s="19" t="s">
        <v>49</v>
      </c>
      <c r="L306" s="21"/>
      <c r="M306" s="21"/>
      <c r="N306" s="67">
        <v>8.5000000000000006E-2</v>
      </c>
      <c r="O306" s="67">
        <v>0.1</v>
      </c>
      <c r="P306" s="67">
        <v>8.1000000000000003E-2</v>
      </c>
      <c r="Q306" s="67">
        <v>0.36099999999999999</v>
      </c>
      <c r="R306" s="67">
        <v>0.02</v>
      </c>
      <c r="S306" s="67">
        <v>7.0000000000000001E-3</v>
      </c>
      <c r="T306" s="67">
        <v>0.109</v>
      </c>
      <c r="U306" s="67">
        <v>3.7999999999999999E-2</v>
      </c>
      <c r="V306" s="67">
        <v>7.0000000000000007E-2</v>
      </c>
      <c r="W306" s="67">
        <v>9.1999999999999998E-2</v>
      </c>
      <c r="X306" s="67">
        <v>5.8000000000000003E-2</v>
      </c>
      <c r="Y306" s="67">
        <v>6.3E-2</v>
      </c>
      <c r="Z306" s="67">
        <v>1.6E-2</v>
      </c>
      <c r="AA306" s="67">
        <v>6.5000000000000002E-2</v>
      </c>
      <c r="AB306" s="21"/>
    </row>
    <row r="307" spans="4:28" x14ac:dyDescent="0.45">
      <c r="D307" s="39" t="str">
        <f t="shared" si="3"/>
        <v>Tariff summary_LDNO LV_LV Sub Site Specific No Residual_Unit rate 3 
p/kWh</v>
      </c>
      <c r="E307" s="19" t="s">
        <v>47</v>
      </c>
      <c r="F307" s="19" t="s">
        <v>94</v>
      </c>
      <c r="G307" s="14"/>
      <c r="H307" s="19" t="s">
        <v>83</v>
      </c>
      <c r="I307" s="20" t="s">
        <v>51</v>
      </c>
      <c r="J307" s="5"/>
      <c r="K307" s="19" t="s">
        <v>49</v>
      </c>
      <c r="L307" s="21"/>
      <c r="M307" s="21"/>
      <c r="N307" s="67">
        <v>0</v>
      </c>
      <c r="O307" s="67">
        <v>0</v>
      </c>
      <c r="P307" s="67">
        <v>0</v>
      </c>
      <c r="Q307" s="67">
        <v>0</v>
      </c>
      <c r="R307" s="67">
        <v>0</v>
      </c>
      <c r="S307" s="67">
        <v>0</v>
      </c>
      <c r="T307" s="67">
        <v>0</v>
      </c>
      <c r="U307" s="67">
        <v>0</v>
      </c>
      <c r="V307" s="67">
        <v>0</v>
      </c>
      <c r="W307" s="67">
        <v>0</v>
      </c>
      <c r="X307" s="67">
        <v>0</v>
      </c>
      <c r="Y307" s="67">
        <v>0</v>
      </c>
      <c r="Z307" s="67">
        <v>0</v>
      </c>
      <c r="AA307" s="67">
        <v>0</v>
      </c>
      <c r="AB307" s="21"/>
    </row>
    <row r="308" spans="4:28" x14ac:dyDescent="0.45">
      <c r="D308" s="39" t="str">
        <f t="shared" si="3"/>
        <v>Tariff summary_LDNO LV_LV Sub Site Specific Band 1_Unit rate 3 
p/kWh</v>
      </c>
      <c r="E308" s="19" t="s">
        <v>47</v>
      </c>
      <c r="F308" s="19" t="s">
        <v>94</v>
      </c>
      <c r="G308" s="14"/>
      <c r="H308" s="19" t="s">
        <v>84</v>
      </c>
      <c r="I308" s="20" t="s">
        <v>51</v>
      </c>
      <c r="J308" s="5"/>
      <c r="K308" s="19" t="s">
        <v>49</v>
      </c>
      <c r="L308" s="21"/>
      <c r="M308" s="21"/>
      <c r="N308" s="67">
        <v>0</v>
      </c>
      <c r="O308" s="67">
        <v>0</v>
      </c>
      <c r="P308" s="67">
        <v>0</v>
      </c>
      <c r="Q308" s="67">
        <v>0</v>
      </c>
      <c r="R308" s="67">
        <v>0</v>
      </c>
      <c r="S308" s="67">
        <v>0</v>
      </c>
      <c r="T308" s="67">
        <v>0</v>
      </c>
      <c r="U308" s="67">
        <v>0</v>
      </c>
      <c r="V308" s="67">
        <v>0</v>
      </c>
      <c r="W308" s="67">
        <v>0</v>
      </c>
      <c r="X308" s="67">
        <v>0</v>
      </c>
      <c r="Y308" s="67">
        <v>0</v>
      </c>
      <c r="Z308" s="67">
        <v>0</v>
      </c>
      <c r="AA308" s="67">
        <v>0</v>
      </c>
      <c r="AB308" s="21"/>
    </row>
    <row r="309" spans="4:28" x14ac:dyDescent="0.45">
      <c r="D309" s="39" t="str">
        <f t="shared" si="3"/>
        <v>Tariff summary_LDNO LV_LV Sub Site Specific Band 2_Unit rate 3 
p/kWh</v>
      </c>
      <c r="E309" s="19" t="s">
        <v>47</v>
      </c>
      <c r="F309" s="19" t="s">
        <v>94</v>
      </c>
      <c r="G309" s="14"/>
      <c r="H309" s="19" t="s">
        <v>85</v>
      </c>
      <c r="I309" s="20" t="s">
        <v>51</v>
      </c>
      <c r="J309" s="5"/>
      <c r="K309" s="19" t="s">
        <v>49</v>
      </c>
      <c r="L309" s="21"/>
      <c r="M309" s="21"/>
      <c r="N309" s="67">
        <v>0</v>
      </c>
      <c r="O309" s="67">
        <v>0</v>
      </c>
      <c r="P309" s="67">
        <v>0</v>
      </c>
      <c r="Q309" s="67">
        <v>0</v>
      </c>
      <c r="R309" s="67">
        <v>0</v>
      </c>
      <c r="S309" s="67">
        <v>0</v>
      </c>
      <c r="T309" s="67">
        <v>0</v>
      </c>
      <c r="U309" s="67">
        <v>0</v>
      </c>
      <c r="V309" s="67">
        <v>0</v>
      </c>
      <c r="W309" s="67">
        <v>0</v>
      </c>
      <c r="X309" s="67">
        <v>0</v>
      </c>
      <c r="Y309" s="67">
        <v>0</v>
      </c>
      <c r="Z309" s="67">
        <v>0</v>
      </c>
      <c r="AA309" s="67">
        <v>0</v>
      </c>
      <c r="AB309" s="21"/>
    </row>
    <row r="310" spans="4:28" x14ac:dyDescent="0.45">
      <c r="D310" s="39" t="str">
        <f t="shared" si="3"/>
        <v>Tariff summary_LDNO LV_LV Sub Site Specific Band 3_Unit rate 3 
p/kWh</v>
      </c>
      <c r="E310" s="19" t="s">
        <v>47</v>
      </c>
      <c r="F310" s="19" t="s">
        <v>94</v>
      </c>
      <c r="G310" s="14"/>
      <c r="H310" s="19" t="s">
        <v>86</v>
      </c>
      <c r="I310" s="20" t="s">
        <v>51</v>
      </c>
      <c r="J310" s="5"/>
      <c r="K310" s="19" t="s">
        <v>49</v>
      </c>
      <c r="L310" s="21"/>
      <c r="M310" s="21"/>
      <c r="N310" s="67">
        <v>0</v>
      </c>
      <c r="O310" s="67">
        <v>0</v>
      </c>
      <c r="P310" s="67">
        <v>0</v>
      </c>
      <c r="Q310" s="67">
        <v>0</v>
      </c>
      <c r="R310" s="67">
        <v>0</v>
      </c>
      <c r="S310" s="67">
        <v>0</v>
      </c>
      <c r="T310" s="67">
        <v>0</v>
      </c>
      <c r="U310" s="67">
        <v>0</v>
      </c>
      <c r="V310" s="67">
        <v>0</v>
      </c>
      <c r="W310" s="67">
        <v>0</v>
      </c>
      <c r="X310" s="67">
        <v>0</v>
      </c>
      <c r="Y310" s="67">
        <v>0</v>
      </c>
      <c r="Z310" s="67">
        <v>0</v>
      </c>
      <c r="AA310" s="67">
        <v>0</v>
      </c>
      <c r="AB310" s="21"/>
    </row>
    <row r="311" spans="4:28" x14ac:dyDescent="0.45">
      <c r="D311" s="39" t="str">
        <f t="shared" si="3"/>
        <v>Tariff summary_LDNO LV_LV Sub Site Specific Band 4_Unit rate 3 
p/kWh</v>
      </c>
      <c r="E311" s="19" t="s">
        <v>47</v>
      </c>
      <c r="F311" s="19" t="s">
        <v>94</v>
      </c>
      <c r="G311" s="14"/>
      <c r="H311" s="19" t="s">
        <v>87</v>
      </c>
      <c r="I311" s="20" t="s">
        <v>51</v>
      </c>
      <c r="J311" s="5"/>
      <c r="K311" s="19" t="s">
        <v>49</v>
      </c>
      <c r="L311" s="21"/>
      <c r="M311" s="21"/>
      <c r="N311" s="67">
        <v>0</v>
      </c>
      <c r="O311" s="67">
        <v>0</v>
      </c>
      <c r="P311" s="67">
        <v>0</v>
      </c>
      <c r="Q311" s="67">
        <v>0</v>
      </c>
      <c r="R311" s="67">
        <v>0</v>
      </c>
      <c r="S311" s="67">
        <v>0</v>
      </c>
      <c r="T311" s="67">
        <v>0</v>
      </c>
      <c r="U311" s="67">
        <v>0</v>
      </c>
      <c r="V311" s="67">
        <v>0</v>
      </c>
      <c r="W311" s="67">
        <v>0</v>
      </c>
      <c r="X311" s="67">
        <v>0</v>
      </c>
      <c r="Y311" s="67">
        <v>0</v>
      </c>
      <c r="Z311" s="67">
        <v>0</v>
      </c>
      <c r="AA311" s="67">
        <v>0</v>
      </c>
      <c r="AB311" s="21"/>
    </row>
    <row r="312" spans="4:28" x14ac:dyDescent="0.45">
      <c r="D312" s="39" t="str">
        <f t="shared" si="3"/>
        <v>Tariff summary_LDNO LV_HV Site Specific No Residual_Unit rate 3 
p/kWh</v>
      </c>
      <c r="E312" s="19" t="s">
        <v>47</v>
      </c>
      <c r="F312" s="19" t="s">
        <v>94</v>
      </c>
      <c r="G312" s="14"/>
      <c r="H312" s="19" t="s">
        <v>88</v>
      </c>
      <c r="I312" s="20" t="s">
        <v>51</v>
      </c>
      <c r="J312" s="5"/>
      <c r="K312" s="19" t="s">
        <v>49</v>
      </c>
      <c r="L312" s="21"/>
      <c r="M312" s="21"/>
      <c r="N312" s="67">
        <v>0</v>
      </c>
      <c r="O312" s="67">
        <v>0</v>
      </c>
      <c r="P312" s="67">
        <v>0</v>
      </c>
      <c r="Q312" s="67">
        <v>0</v>
      </c>
      <c r="R312" s="67">
        <v>0</v>
      </c>
      <c r="S312" s="67">
        <v>0</v>
      </c>
      <c r="T312" s="67">
        <v>0</v>
      </c>
      <c r="U312" s="67">
        <v>0</v>
      </c>
      <c r="V312" s="67">
        <v>0</v>
      </c>
      <c r="W312" s="67">
        <v>0</v>
      </c>
      <c r="X312" s="67">
        <v>0</v>
      </c>
      <c r="Y312" s="67">
        <v>0</v>
      </c>
      <c r="Z312" s="67">
        <v>0</v>
      </c>
      <c r="AA312" s="67">
        <v>0</v>
      </c>
      <c r="AB312" s="21"/>
    </row>
    <row r="313" spans="4:28" x14ac:dyDescent="0.45">
      <c r="D313" s="39" t="str">
        <f t="shared" si="3"/>
        <v>Tariff summary_LDNO LV_HV Site Specific Band 1_Unit rate 3 
p/kWh</v>
      </c>
      <c r="E313" s="19" t="s">
        <v>47</v>
      </c>
      <c r="F313" s="19" t="s">
        <v>94</v>
      </c>
      <c r="G313" s="14"/>
      <c r="H313" s="19" t="s">
        <v>89</v>
      </c>
      <c r="I313" s="20" t="s">
        <v>51</v>
      </c>
      <c r="J313" s="5"/>
      <c r="K313" s="19" t="s">
        <v>49</v>
      </c>
      <c r="L313" s="21"/>
      <c r="M313" s="21"/>
      <c r="N313" s="67">
        <v>0</v>
      </c>
      <c r="O313" s="67">
        <v>0</v>
      </c>
      <c r="P313" s="67">
        <v>0</v>
      </c>
      <c r="Q313" s="67">
        <v>0</v>
      </c>
      <c r="R313" s="67">
        <v>0</v>
      </c>
      <c r="S313" s="67">
        <v>0</v>
      </c>
      <c r="T313" s="67">
        <v>0</v>
      </c>
      <c r="U313" s="67">
        <v>0</v>
      </c>
      <c r="V313" s="67">
        <v>0</v>
      </c>
      <c r="W313" s="67">
        <v>0</v>
      </c>
      <c r="X313" s="67">
        <v>0</v>
      </c>
      <c r="Y313" s="67">
        <v>0</v>
      </c>
      <c r="Z313" s="67">
        <v>0</v>
      </c>
      <c r="AA313" s="67">
        <v>0</v>
      </c>
      <c r="AB313" s="21"/>
    </row>
    <row r="314" spans="4:28" x14ac:dyDescent="0.45">
      <c r="D314" s="39" t="str">
        <f t="shared" si="3"/>
        <v>Tariff summary_LDNO LV_HV Site Specific Band 2_Unit rate 3 
p/kWh</v>
      </c>
      <c r="E314" s="19" t="s">
        <v>47</v>
      </c>
      <c r="F314" s="19" t="s">
        <v>94</v>
      </c>
      <c r="G314" s="14"/>
      <c r="H314" s="19" t="s">
        <v>90</v>
      </c>
      <c r="I314" s="20" t="s">
        <v>51</v>
      </c>
      <c r="J314" s="5"/>
      <c r="K314" s="19" t="s">
        <v>49</v>
      </c>
      <c r="L314" s="21"/>
      <c r="M314" s="21"/>
      <c r="N314" s="67">
        <v>0</v>
      </c>
      <c r="O314" s="67">
        <v>0</v>
      </c>
      <c r="P314" s="67">
        <v>0</v>
      </c>
      <c r="Q314" s="67">
        <v>0</v>
      </c>
      <c r="R314" s="67">
        <v>0</v>
      </c>
      <c r="S314" s="67">
        <v>0</v>
      </c>
      <c r="T314" s="67">
        <v>0</v>
      </c>
      <c r="U314" s="67">
        <v>0</v>
      </c>
      <c r="V314" s="67">
        <v>0</v>
      </c>
      <c r="W314" s="67">
        <v>0</v>
      </c>
      <c r="X314" s="67">
        <v>0</v>
      </c>
      <c r="Y314" s="67">
        <v>0</v>
      </c>
      <c r="Z314" s="67">
        <v>0</v>
      </c>
      <c r="AA314" s="67">
        <v>0</v>
      </c>
      <c r="AB314" s="21"/>
    </row>
    <row r="315" spans="4:28" x14ac:dyDescent="0.45">
      <c r="D315" s="39" t="str">
        <f t="shared" si="3"/>
        <v>Tariff summary_LDNO LV_HV Site Specific Band 3_Unit rate 3 
p/kWh</v>
      </c>
      <c r="E315" s="19" t="s">
        <v>47</v>
      </c>
      <c r="F315" s="19" t="s">
        <v>94</v>
      </c>
      <c r="G315" s="14"/>
      <c r="H315" s="19" t="s">
        <v>91</v>
      </c>
      <c r="I315" s="20" t="s">
        <v>51</v>
      </c>
      <c r="J315" s="5"/>
      <c r="K315" s="19" t="s">
        <v>49</v>
      </c>
      <c r="L315" s="21"/>
      <c r="M315" s="21"/>
      <c r="N315" s="67">
        <v>0</v>
      </c>
      <c r="O315" s="67">
        <v>0</v>
      </c>
      <c r="P315" s="67">
        <v>0</v>
      </c>
      <c r="Q315" s="67">
        <v>0</v>
      </c>
      <c r="R315" s="67">
        <v>0</v>
      </c>
      <c r="S315" s="67">
        <v>0</v>
      </c>
      <c r="T315" s="67">
        <v>0</v>
      </c>
      <c r="U315" s="67">
        <v>0</v>
      </c>
      <c r="V315" s="67">
        <v>0</v>
      </c>
      <c r="W315" s="67">
        <v>0</v>
      </c>
      <c r="X315" s="67">
        <v>0</v>
      </c>
      <c r="Y315" s="67">
        <v>0</v>
      </c>
      <c r="Z315" s="67">
        <v>0</v>
      </c>
      <c r="AA315" s="67">
        <v>0</v>
      </c>
      <c r="AB315" s="21"/>
    </row>
    <row r="316" spans="4:28" x14ac:dyDescent="0.45">
      <c r="D316" s="39" t="str">
        <f t="shared" si="3"/>
        <v>Tariff summary_LDNO LV_HV Site Specific Band 4_Unit rate 3 
p/kWh</v>
      </c>
      <c r="E316" s="19" t="s">
        <v>47</v>
      </c>
      <c r="F316" s="19" t="s">
        <v>94</v>
      </c>
      <c r="G316" s="14"/>
      <c r="H316" s="19" t="s">
        <v>92</v>
      </c>
      <c r="I316" s="20" t="s">
        <v>51</v>
      </c>
      <c r="J316" s="5"/>
      <c r="K316" s="19" t="s">
        <v>49</v>
      </c>
      <c r="L316" s="21"/>
      <c r="M316" s="21"/>
      <c r="N316" s="67">
        <v>0</v>
      </c>
      <c r="O316" s="67">
        <v>0</v>
      </c>
      <c r="P316" s="67">
        <v>0</v>
      </c>
      <c r="Q316" s="67">
        <v>0</v>
      </c>
      <c r="R316" s="67">
        <v>0</v>
      </c>
      <c r="S316" s="67">
        <v>0</v>
      </c>
      <c r="T316" s="67">
        <v>0</v>
      </c>
      <c r="U316" s="67">
        <v>0</v>
      </c>
      <c r="V316" s="67">
        <v>0</v>
      </c>
      <c r="W316" s="67">
        <v>0</v>
      </c>
      <c r="X316" s="67">
        <v>0</v>
      </c>
      <c r="Y316" s="67">
        <v>0</v>
      </c>
      <c r="Z316" s="67">
        <v>0</v>
      </c>
      <c r="AA316" s="67">
        <v>0</v>
      </c>
      <c r="AB316" s="21"/>
    </row>
    <row r="317" spans="4:28" x14ac:dyDescent="0.45">
      <c r="D317" s="39" t="str">
        <f t="shared" si="3"/>
        <v>Tariff summary_LDNO LV_Unmetered Supplies_Unit rate 3 
p/kWh</v>
      </c>
      <c r="E317" s="19" t="s">
        <v>47</v>
      </c>
      <c r="F317" s="19" t="s">
        <v>94</v>
      </c>
      <c r="G317" s="14"/>
      <c r="H317" s="19" t="s">
        <v>60</v>
      </c>
      <c r="I317" s="20" t="s">
        <v>51</v>
      </c>
      <c r="J317" s="5"/>
      <c r="K317" s="19" t="s">
        <v>49</v>
      </c>
      <c r="L317" s="21"/>
      <c r="M317" s="21"/>
      <c r="N317" s="67">
        <v>2.3820000000000001</v>
      </c>
      <c r="O317" s="67">
        <v>0.89300000000000002</v>
      </c>
      <c r="P317" s="67">
        <v>0.75</v>
      </c>
      <c r="Q317" s="67">
        <v>2.964</v>
      </c>
      <c r="R317" s="67">
        <v>1.768</v>
      </c>
      <c r="S317" s="67">
        <v>1.44</v>
      </c>
      <c r="T317" s="67">
        <v>1.5649999999999999</v>
      </c>
      <c r="U317" s="67">
        <v>0.09</v>
      </c>
      <c r="V317" s="67">
        <v>0.95799999999999996</v>
      </c>
      <c r="W317" s="67">
        <v>0.70699999999999996</v>
      </c>
      <c r="X317" s="67">
        <v>1.1819999999999999</v>
      </c>
      <c r="Y317" s="67">
        <v>1.3440000000000001</v>
      </c>
      <c r="Z317" s="67">
        <v>1.4379999999999999</v>
      </c>
      <c r="AA317" s="67">
        <v>1.5389999999999999</v>
      </c>
      <c r="AB317" s="21"/>
    </row>
    <row r="318" spans="4:28" x14ac:dyDescent="0.45">
      <c r="D318" s="39" t="str">
        <f t="shared" si="3"/>
        <v>Tariff summary_LDNO LV_LV Generation Aggregated_Unit rate 3 
p/kWh</v>
      </c>
      <c r="E318" s="19" t="s">
        <v>47</v>
      </c>
      <c r="F318" s="19" t="s">
        <v>94</v>
      </c>
      <c r="G318" s="14"/>
      <c r="H318" s="19" t="s">
        <v>61</v>
      </c>
      <c r="I318" s="20" t="s">
        <v>51</v>
      </c>
      <c r="J318" s="5"/>
      <c r="K318" s="19" t="s">
        <v>49</v>
      </c>
      <c r="L318" s="21"/>
      <c r="M318" s="21"/>
      <c r="N318" s="67">
        <v>-0.13800000000000001</v>
      </c>
      <c r="O318" s="67">
        <v>-0.156</v>
      </c>
      <c r="P318" s="67">
        <v>-0.11700000000000001</v>
      </c>
      <c r="Q318" s="67">
        <v>-0.49399999999999999</v>
      </c>
      <c r="R318" s="67">
        <v>-3.6999999999999998E-2</v>
      </c>
      <c r="S318" s="67">
        <v>-1.2E-2</v>
      </c>
      <c r="T318" s="67">
        <v>-0.17499999999999999</v>
      </c>
      <c r="U318" s="67">
        <v>-0.111</v>
      </c>
      <c r="V318" s="67">
        <v>-0.112</v>
      </c>
      <c r="W318" s="67">
        <v>-0.127</v>
      </c>
      <c r="X318" s="67">
        <v>-7.4999999999999997E-2</v>
      </c>
      <c r="Y318" s="67">
        <v>-8.6999999999999994E-2</v>
      </c>
      <c r="Z318" s="67">
        <v>-2.7E-2</v>
      </c>
      <c r="AA318" s="67">
        <v>-8.8999999999999996E-2</v>
      </c>
      <c r="AB318" s="21"/>
    </row>
    <row r="319" spans="4:28" x14ac:dyDescent="0.45">
      <c r="D319" s="39" t="str">
        <f t="shared" si="3"/>
        <v>Tariff summary_LDNO LV_LV Sub Generation Aggregated_Unit rate 3 
p/kWh</v>
      </c>
      <c r="E319" s="19" t="s">
        <v>47</v>
      </c>
      <c r="F319" s="19" t="s">
        <v>94</v>
      </c>
      <c r="G319" s="14"/>
      <c r="H319" s="19" t="s">
        <v>62</v>
      </c>
      <c r="I319" s="20" t="s">
        <v>51</v>
      </c>
      <c r="J319" s="5"/>
      <c r="K319" s="19" t="s">
        <v>49</v>
      </c>
      <c r="L319" s="21"/>
      <c r="M319" s="21"/>
      <c r="N319" s="67">
        <v>0</v>
      </c>
      <c r="O319" s="67">
        <v>0</v>
      </c>
      <c r="P319" s="67">
        <v>0</v>
      </c>
      <c r="Q319" s="67">
        <v>0</v>
      </c>
      <c r="R319" s="67">
        <v>0</v>
      </c>
      <c r="S319" s="67">
        <v>0</v>
      </c>
      <c r="T319" s="67">
        <v>0</v>
      </c>
      <c r="U319" s="67">
        <v>0</v>
      </c>
      <c r="V319" s="67">
        <v>0</v>
      </c>
      <c r="W319" s="67">
        <v>0</v>
      </c>
      <c r="X319" s="67">
        <v>0</v>
      </c>
      <c r="Y319" s="67">
        <v>0</v>
      </c>
      <c r="Z319" s="67">
        <v>0</v>
      </c>
      <c r="AA319" s="67">
        <v>0</v>
      </c>
      <c r="AB319" s="21"/>
    </row>
    <row r="320" spans="4:28" x14ac:dyDescent="0.45">
      <c r="D320" s="39" t="str">
        <f t="shared" si="3"/>
        <v>Tariff summary_LDNO LV_LV Generation Site Specific_Unit rate 3 
p/kWh</v>
      </c>
      <c r="E320" s="19" t="s">
        <v>47</v>
      </c>
      <c r="F320" s="19" t="s">
        <v>94</v>
      </c>
      <c r="G320" s="14"/>
      <c r="H320" s="19" t="s">
        <v>63</v>
      </c>
      <c r="I320" s="20" t="s">
        <v>51</v>
      </c>
      <c r="J320" s="5"/>
      <c r="K320" s="19" t="s">
        <v>49</v>
      </c>
      <c r="L320" s="21"/>
      <c r="M320" s="21"/>
      <c r="N320" s="67">
        <v>-0.13800000000000001</v>
      </c>
      <c r="O320" s="67">
        <v>-0.156</v>
      </c>
      <c r="P320" s="67">
        <v>-0.11700000000000001</v>
      </c>
      <c r="Q320" s="67">
        <v>-0.49399999999999999</v>
      </c>
      <c r="R320" s="67">
        <v>-3.6999999999999998E-2</v>
      </c>
      <c r="S320" s="67">
        <v>-1.2E-2</v>
      </c>
      <c r="T320" s="67">
        <v>-0.17499999999999999</v>
      </c>
      <c r="U320" s="67">
        <v>-0.111</v>
      </c>
      <c r="V320" s="67">
        <v>-0.112</v>
      </c>
      <c r="W320" s="67">
        <v>-0.127</v>
      </c>
      <c r="X320" s="67">
        <v>-7.4999999999999997E-2</v>
      </c>
      <c r="Y320" s="67">
        <v>-8.6999999999999994E-2</v>
      </c>
      <c r="Z320" s="67">
        <v>-2.7E-2</v>
      </c>
      <c r="AA320" s="67">
        <v>-8.8999999999999996E-2</v>
      </c>
      <c r="AB320" s="21"/>
    </row>
    <row r="321" spans="4:28" x14ac:dyDescent="0.45">
      <c r="D321" s="39" t="str">
        <f t="shared" si="3"/>
        <v>Tariff summary_LDNO LV_LV Generation Site Specific no RP Charge_Unit rate 3 
p/kWh</v>
      </c>
      <c r="E321" s="19" t="s">
        <v>47</v>
      </c>
      <c r="F321" s="19" t="s">
        <v>94</v>
      </c>
      <c r="G321" s="14"/>
      <c r="H321" s="19" t="s">
        <v>64</v>
      </c>
      <c r="I321" s="20" t="s">
        <v>51</v>
      </c>
      <c r="J321" s="5"/>
      <c r="K321" s="19" t="s">
        <v>49</v>
      </c>
      <c r="L321" s="21"/>
      <c r="M321" s="21"/>
      <c r="N321" s="67">
        <v>0</v>
      </c>
      <c r="O321" s="67">
        <v>0</v>
      </c>
      <c r="P321" s="67">
        <v>0</v>
      </c>
      <c r="Q321" s="67">
        <v>0</v>
      </c>
      <c r="R321" s="67">
        <v>0</v>
      </c>
      <c r="S321" s="67">
        <v>0</v>
      </c>
      <c r="T321" s="67">
        <v>0</v>
      </c>
      <c r="U321" s="67">
        <v>0</v>
      </c>
      <c r="V321" s="67">
        <v>0</v>
      </c>
      <c r="W321" s="67">
        <v>0</v>
      </c>
      <c r="X321" s="67">
        <v>0</v>
      </c>
      <c r="Y321" s="67">
        <v>0</v>
      </c>
      <c r="Z321" s="67">
        <v>0</v>
      </c>
      <c r="AA321" s="67">
        <v>0</v>
      </c>
      <c r="AB321" s="21"/>
    </row>
    <row r="322" spans="4:28" x14ac:dyDescent="0.45">
      <c r="D322" s="39" t="str">
        <f t="shared" si="3"/>
        <v>Tariff summary_LDNO LV_LV Sub Generation Site Specific_Unit rate 3 
p/kWh</v>
      </c>
      <c r="E322" s="19" t="s">
        <v>47</v>
      </c>
      <c r="F322" s="19" t="s">
        <v>94</v>
      </c>
      <c r="G322" s="14"/>
      <c r="H322" s="19" t="s">
        <v>65</v>
      </c>
      <c r="I322" s="20" t="s">
        <v>51</v>
      </c>
      <c r="J322" s="5"/>
      <c r="K322" s="19" t="s">
        <v>49</v>
      </c>
      <c r="L322" s="21"/>
      <c r="M322" s="21"/>
      <c r="N322" s="67">
        <v>0</v>
      </c>
      <c r="O322" s="67">
        <v>0</v>
      </c>
      <c r="P322" s="67">
        <v>0</v>
      </c>
      <c r="Q322" s="67">
        <v>0</v>
      </c>
      <c r="R322" s="67">
        <v>0</v>
      </c>
      <c r="S322" s="67">
        <v>0</v>
      </c>
      <c r="T322" s="67">
        <v>0</v>
      </c>
      <c r="U322" s="67">
        <v>0</v>
      </c>
      <c r="V322" s="67">
        <v>0</v>
      </c>
      <c r="W322" s="67">
        <v>0</v>
      </c>
      <c r="X322" s="67">
        <v>0</v>
      </c>
      <c r="Y322" s="67">
        <v>0</v>
      </c>
      <c r="Z322" s="67">
        <v>0</v>
      </c>
      <c r="AA322" s="67">
        <v>0</v>
      </c>
      <c r="AB322" s="21"/>
    </row>
    <row r="323" spans="4:28" x14ac:dyDescent="0.45">
      <c r="D323" s="39" t="str">
        <f t="shared" si="3"/>
        <v>Tariff summary_LDNO LV_LV Sub Generation Site Specific no RP Charge_Unit rate 3 
p/kWh</v>
      </c>
      <c r="E323" s="19" t="s">
        <v>47</v>
      </c>
      <c r="F323" s="19" t="s">
        <v>94</v>
      </c>
      <c r="G323" s="14"/>
      <c r="H323" s="19" t="s">
        <v>66</v>
      </c>
      <c r="I323" s="20" t="s">
        <v>51</v>
      </c>
      <c r="J323" s="5"/>
      <c r="K323" s="19" t="s">
        <v>49</v>
      </c>
      <c r="L323" s="21"/>
      <c r="M323" s="21"/>
      <c r="N323" s="67">
        <v>0</v>
      </c>
      <c r="O323" s="67">
        <v>0</v>
      </c>
      <c r="P323" s="67">
        <v>0</v>
      </c>
      <c r="Q323" s="67">
        <v>0</v>
      </c>
      <c r="R323" s="67">
        <v>0</v>
      </c>
      <c r="S323" s="67">
        <v>0</v>
      </c>
      <c r="T323" s="67">
        <v>0</v>
      </c>
      <c r="U323" s="67">
        <v>0</v>
      </c>
      <c r="V323" s="67">
        <v>0</v>
      </c>
      <c r="W323" s="67">
        <v>0</v>
      </c>
      <c r="X323" s="67">
        <v>0</v>
      </c>
      <c r="Y323" s="67">
        <v>0</v>
      </c>
      <c r="Z323" s="67">
        <v>0</v>
      </c>
      <c r="AA323" s="67">
        <v>0</v>
      </c>
      <c r="AB323" s="21"/>
    </row>
    <row r="324" spans="4:28" x14ac:dyDescent="0.45">
      <c r="D324" s="39" t="str">
        <f t="shared" si="3"/>
        <v>Tariff summary_LDNO LV_HV Generation Site Specific_Unit rate 3 
p/kWh</v>
      </c>
      <c r="E324" s="19" t="s">
        <v>47</v>
      </c>
      <c r="F324" s="19" t="s">
        <v>94</v>
      </c>
      <c r="G324" s="14"/>
      <c r="H324" s="19" t="s">
        <v>67</v>
      </c>
      <c r="I324" s="20" t="s">
        <v>51</v>
      </c>
      <c r="J324" s="5"/>
      <c r="K324" s="19" t="s">
        <v>49</v>
      </c>
      <c r="L324" s="21"/>
      <c r="M324" s="21"/>
      <c r="N324" s="67">
        <v>0</v>
      </c>
      <c r="O324" s="67">
        <v>0</v>
      </c>
      <c r="P324" s="67">
        <v>0</v>
      </c>
      <c r="Q324" s="67">
        <v>0</v>
      </c>
      <c r="R324" s="67">
        <v>0</v>
      </c>
      <c r="S324" s="67">
        <v>0</v>
      </c>
      <c r="T324" s="67">
        <v>0</v>
      </c>
      <c r="U324" s="67">
        <v>0</v>
      </c>
      <c r="V324" s="67">
        <v>0</v>
      </c>
      <c r="W324" s="67">
        <v>0</v>
      </c>
      <c r="X324" s="67">
        <v>0</v>
      </c>
      <c r="Y324" s="67">
        <v>0</v>
      </c>
      <c r="Z324" s="67">
        <v>0</v>
      </c>
      <c r="AA324" s="67">
        <v>0</v>
      </c>
      <c r="AB324" s="21"/>
    </row>
    <row r="325" spans="4:28" x14ac:dyDescent="0.45">
      <c r="D325" s="39" t="str">
        <f t="shared" si="3"/>
        <v>Tariff summary_LDNO LV_HV Generation Site Specific no RP Charge_Unit rate 3 
p/kWh</v>
      </c>
      <c r="E325" s="19" t="s">
        <v>47</v>
      </c>
      <c r="F325" s="19" t="s">
        <v>94</v>
      </c>
      <c r="G325" s="14"/>
      <c r="H325" s="19" t="s">
        <v>68</v>
      </c>
      <c r="I325" s="20" t="s">
        <v>51</v>
      </c>
      <c r="J325" s="5"/>
      <c r="K325" s="19" t="s">
        <v>49</v>
      </c>
      <c r="L325" s="21"/>
      <c r="M325" s="21"/>
      <c r="N325" s="67">
        <v>0</v>
      </c>
      <c r="O325" s="67">
        <v>0</v>
      </c>
      <c r="P325" s="67">
        <v>0</v>
      </c>
      <c r="Q325" s="67">
        <v>0</v>
      </c>
      <c r="R325" s="67">
        <v>0</v>
      </c>
      <c r="S325" s="67">
        <v>0</v>
      </c>
      <c r="T325" s="67">
        <v>0</v>
      </c>
      <c r="U325" s="67">
        <v>0</v>
      </c>
      <c r="V325" s="67">
        <v>0</v>
      </c>
      <c r="W325" s="67">
        <v>0</v>
      </c>
      <c r="X325" s="67">
        <v>0</v>
      </c>
      <c r="Y325" s="67">
        <v>0</v>
      </c>
      <c r="Z325" s="67">
        <v>0</v>
      </c>
      <c r="AA325" s="67">
        <v>0</v>
      </c>
      <c r="AB325" s="21"/>
    </row>
    <row r="326" spans="4:28" x14ac:dyDescent="0.45">
      <c r="D326" s="39" t="str">
        <f t="shared" si="3"/>
        <v>Tariff summary_LDNO LV_Domestic Aggregated or CT with Residual_Fixed charge 
p/MPAN/day</v>
      </c>
      <c r="E326" s="19" t="s">
        <v>47</v>
      </c>
      <c r="F326" s="19" t="s">
        <v>94</v>
      </c>
      <c r="G326" s="14"/>
      <c r="H326" s="16" t="s">
        <v>126</v>
      </c>
      <c r="I326" s="18" t="s">
        <v>52</v>
      </c>
      <c r="J326" s="5"/>
      <c r="K326" s="19" t="s">
        <v>49</v>
      </c>
      <c r="L326" s="21"/>
      <c r="M326" s="21"/>
      <c r="N326" s="67">
        <v>10.68</v>
      </c>
      <c r="O326" s="67">
        <v>10.55</v>
      </c>
      <c r="P326" s="67">
        <v>9.82</v>
      </c>
      <c r="Q326" s="67">
        <v>13.7</v>
      </c>
      <c r="R326" s="67">
        <v>6.99</v>
      </c>
      <c r="S326" s="67">
        <v>13.41</v>
      </c>
      <c r="T326" s="67">
        <v>13.74</v>
      </c>
      <c r="U326" s="67">
        <v>0</v>
      </c>
      <c r="V326" s="67">
        <v>5.84</v>
      </c>
      <c r="W326" s="67">
        <v>3.61</v>
      </c>
      <c r="X326" s="67">
        <v>8.0500000000000007</v>
      </c>
      <c r="Y326" s="67">
        <v>9.85</v>
      </c>
      <c r="Z326" s="67">
        <v>11.76</v>
      </c>
      <c r="AA326" s="67">
        <v>9.8000000000000007</v>
      </c>
      <c r="AB326" s="21"/>
    </row>
    <row r="327" spans="4:28" x14ac:dyDescent="0.45">
      <c r="D327" s="39" t="str">
        <f t="shared" si="3"/>
        <v>Tariff summary_LDNO LV_Domestic Aggregated or CT (Related MPAN)_Fixed charge 
p/MPAN/day</v>
      </c>
      <c r="E327" s="19" t="s">
        <v>47</v>
      </c>
      <c r="F327" s="19" t="s">
        <v>94</v>
      </c>
      <c r="G327" s="14"/>
      <c r="H327" s="19" t="s">
        <v>127</v>
      </c>
      <c r="I327" s="20" t="s">
        <v>52</v>
      </c>
      <c r="J327" s="5"/>
      <c r="K327" s="19" t="s">
        <v>49</v>
      </c>
      <c r="L327" s="21"/>
      <c r="M327" s="21"/>
      <c r="N327" s="67">
        <v>0</v>
      </c>
      <c r="O327" s="67">
        <v>0</v>
      </c>
      <c r="P327" s="67">
        <v>0</v>
      </c>
      <c r="Q327" s="67">
        <v>0</v>
      </c>
      <c r="R327" s="67">
        <v>0</v>
      </c>
      <c r="S327" s="67">
        <v>0</v>
      </c>
      <c r="T327" s="67">
        <v>0</v>
      </c>
      <c r="U327" s="67">
        <v>0</v>
      </c>
      <c r="V327" s="67">
        <v>0</v>
      </c>
      <c r="W327" s="67">
        <v>0</v>
      </c>
      <c r="X327" s="67">
        <v>0</v>
      </c>
      <c r="Y327" s="67">
        <v>0</v>
      </c>
      <c r="Z327" s="67">
        <v>0</v>
      </c>
      <c r="AA327" s="67">
        <v>0</v>
      </c>
      <c r="AB327" s="21"/>
    </row>
    <row r="328" spans="4:28" x14ac:dyDescent="0.45">
      <c r="D328" s="39" t="str">
        <f t="shared" si="3"/>
        <v>Tariff summary_LDNO LV_Non-Domestic Aggregated or CT No Residual_Fixed charge 
p/MPAN/day</v>
      </c>
      <c r="E328" s="19" t="s">
        <v>47</v>
      </c>
      <c r="F328" s="19" t="s">
        <v>94</v>
      </c>
      <c r="G328" s="14"/>
      <c r="H328" s="19" t="s">
        <v>128</v>
      </c>
      <c r="I328" s="20" t="s">
        <v>52</v>
      </c>
      <c r="J328" s="5"/>
      <c r="K328" s="19" t="s">
        <v>49</v>
      </c>
      <c r="L328" s="21"/>
      <c r="M328" s="21"/>
      <c r="N328" s="67">
        <v>3.7</v>
      </c>
      <c r="O328" s="67">
        <v>4.38</v>
      </c>
      <c r="P328" s="67">
        <v>4.32</v>
      </c>
      <c r="Q328" s="67">
        <v>9.48</v>
      </c>
      <c r="R328" s="67">
        <v>5.32</v>
      </c>
      <c r="S328" s="67">
        <v>3.83</v>
      </c>
      <c r="T328" s="67">
        <v>3.81</v>
      </c>
      <c r="U328" s="67">
        <v>2.5499999999999998</v>
      </c>
      <c r="V328" s="67">
        <v>3.06</v>
      </c>
      <c r="W328" s="67">
        <v>3.05</v>
      </c>
      <c r="X328" s="67">
        <v>6.17</v>
      </c>
      <c r="Y328" s="67">
        <v>6.95</v>
      </c>
      <c r="Z328" s="67">
        <v>7.68</v>
      </c>
      <c r="AA328" s="67">
        <v>8.17</v>
      </c>
      <c r="AB328" s="21"/>
    </row>
    <row r="329" spans="4:28" x14ac:dyDescent="0.45">
      <c r="D329" s="39" t="str">
        <f t="shared" si="3"/>
        <v>Tariff summary_LDNO LV_Non-Domestic Aggregated or CT Band 1_Fixed charge 
p/MPAN/day</v>
      </c>
      <c r="E329" s="19" t="s">
        <v>47</v>
      </c>
      <c r="F329" s="19" t="s">
        <v>94</v>
      </c>
      <c r="G329" s="14"/>
      <c r="H329" s="19" t="s">
        <v>129</v>
      </c>
      <c r="I329" s="20" t="s">
        <v>52</v>
      </c>
      <c r="J329" s="5"/>
      <c r="K329" s="19" t="s">
        <v>49</v>
      </c>
      <c r="L329" s="21"/>
      <c r="M329" s="21"/>
      <c r="N329" s="67">
        <v>5.72</v>
      </c>
      <c r="O329" s="67">
        <v>7.4</v>
      </c>
      <c r="P329" s="67">
        <v>6.95</v>
      </c>
      <c r="Q329" s="67">
        <v>13.73</v>
      </c>
      <c r="R329" s="67">
        <v>7.41</v>
      </c>
      <c r="S329" s="67">
        <v>15.31</v>
      </c>
      <c r="T329" s="67">
        <v>14.52</v>
      </c>
      <c r="U329" s="67">
        <v>0.8</v>
      </c>
      <c r="V329" s="67">
        <v>4.1500000000000004</v>
      </c>
      <c r="W329" s="67">
        <v>3.25</v>
      </c>
      <c r="X329" s="67">
        <v>8.32</v>
      </c>
      <c r="Y329" s="67">
        <v>9.5299999999999994</v>
      </c>
      <c r="Z329" s="67">
        <v>10.73</v>
      </c>
      <c r="AA329" s="67">
        <v>10.82</v>
      </c>
      <c r="AB329" s="21"/>
    </row>
    <row r="330" spans="4:28" x14ac:dyDescent="0.45">
      <c r="D330" s="39" t="str">
        <f t="shared" si="3"/>
        <v>Tariff summary_LDNO LV_Non-Domestic Aggregated or CT Band 2_Fixed charge 
p/MPAN/day</v>
      </c>
      <c r="E330" s="19" t="s">
        <v>47</v>
      </c>
      <c r="F330" s="19" t="s">
        <v>94</v>
      </c>
      <c r="G330" s="14"/>
      <c r="H330" s="19" t="s">
        <v>130</v>
      </c>
      <c r="I330" s="20" t="s">
        <v>52</v>
      </c>
      <c r="J330" s="5"/>
      <c r="K330" s="19" t="s">
        <v>49</v>
      </c>
      <c r="L330" s="21"/>
      <c r="M330" s="21"/>
      <c r="N330" s="67">
        <v>13.67</v>
      </c>
      <c r="O330" s="67">
        <v>20.3</v>
      </c>
      <c r="P330" s="67">
        <v>17.510000000000002</v>
      </c>
      <c r="Q330" s="67">
        <v>22.38</v>
      </c>
      <c r="R330" s="67">
        <v>12.16</v>
      </c>
      <c r="S330" s="67">
        <v>32.93</v>
      </c>
      <c r="T330" s="67">
        <v>30.85</v>
      </c>
      <c r="U330" s="67">
        <v>0</v>
      </c>
      <c r="V330" s="67">
        <v>9.66</v>
      </c>
      <c r="W330" s="67">
        <v>4.16</v>
      </c>
      <c r="X330" s="67">
        <v>16.38</v>
      </c>
      <c r="Y330" s="67">
        <v>19.8</v>
      </c>
      <c r="Z330" s="67">
        <v>23.83</v>
      </c>
      <c r="AA330" s="67">
        <v>21.29</v>
      </c>
      <c r="AB330" s="21"/>
    </row>
    <row r="331" spans="4:28" x14ac:dyDescent="0.45">
      <c r="D331" s="39" t="str">
        <f t="shared" si="3"/>
        <v>Tariff summary_LDNO LV_Non-Domestic Aggregated or CT Band 3_Fixed charge 
p/MPAN/day</v>
      </c>
      <c r="E331" s="19" t="s">
        <v>47</v>
      </c>
      <c r="F331" s="19" t="s">
        <v>94</v>
      </c>
      <c r="G331" s="14"/>
      <c r="H331" s="19" t="s">
        <v>131</v>
      </c>
      <c r="I331" s="20" t="s">
        <v>52</v>
      </c>
      <c r="J331" s="5"/>
      <c r="K331" s="19" t="s">
        <v>49</v>
      </c>
      <c r="L331" s="21"/>
      <c r="M331" s="21"/>
      <c r="N331" s="67">
        <v>28.41</v>
      </c>
      <c r="O331" s="67">
        <v>43.97</v>
      </c>
      <c r="P331" s="67">
        <v>37.26</v>
      </c>
      <c r="Q331" s="67">
        <v>35.119999999999997</v>
      </c>
      <c r="R331" s="67">
        <v>20.82</v>
      </c>
      <c r="S331" s="67">
        <v>68.7</v>
      </c>
      <c r="T331" s="67">
        <v>64.069999999999993</v>
      </c>
      <c r="U331" s="67">
        <v>0</v>
      </c>
      <c r="V331" s="67">
        <v>19.399999999999999</v>
      </c>
      <c r="W331" s="67">
        <v>5.82</v>
      </c>
      <c r="X331" s="67">
        <v>31.3</v>
      </c>
      <c r="Y331" s="67">
        <v>37.67</v>
      </c>
      <c r="Z331" s="67">
        <v>45.78</v>
      </c>
      <c r="AA331" s="67">
        <v>40.119999999999997</v>
      </c>
      <c r="AB331" s="21"/>
    </row>
    <row r="332" spans="4:28" x14ac:dyDescent="0.45">
      <c r="D332" s="39" t="str">
        <f t="shared" si="3"/>
        <v>Tariff summary_LDNO LV_Non-Domestic Aggregated or CT Band 4_Fixed charge 
p/MPAN/day</v>
      </c>
      <c r="E332" s="19" t="s">
        <v>47</v>
      </c>
      <c r="F332" s="19" t="s">
        <v>94</v>
      </c>
      <c r="G332" s="14"/>
      <c r="H332" s="19" t="s">
        <v>132</v>
      </c>
      <c r="I332" s="20" t="s">
        <v>52</v>
      </c>
      <c r="J332" s="5"/>
      <c r="K332" s="19" t="s">
        <v>49</v>
      </c>
      <c r="L332" s="21"/>
      <c r="M332" s="21"/>
      <c r="N332" s="67">
        <v>80.64</v>
      </c>
      <c r="O332" s="67">
        <v>124.16</v>
      </c>
      <c r="P332" s="67">
        <v>107.98</v>
      </c>
      <c r="Q332" s="67">
        <v>77.16</v>
      </c>
      <c r="R332" s="67">
        <v>47.49</v>
      </c>
      <c r="S332" s="67">
        <v>196.04</v>
      </c>
      <c r="T332" s="67">
        <v>204.68</v>
      </c>
      <c r="U332" s="67">
        <v>0</v>
      </c>
      <c r="V332" s="67">
        <v>50.85</v>
      </c>
      <c r="W332" s="67">
        <v>11.6</v>
      </c>
      <c r="X332" s="67">
        <v>86.17</v>
      </c>
      <c r="Y332" s="67">
        <v>108.67</v>
      </c>
      <c r="Z332" s="67">
        <v>132.93</v>
      </c>
      <c r="AA332" s="67">
        <v>110.33</v>
      </c>
      <c r="AB332" s="21"/>
    </row>
    <row r="333" spans="4:28" x14ac:dyDescent="0.45">
      <c r="D333" s="39" t="str">
        <f t="shared" si="3"/>
        <v>Tariff summary_LDNO LV_Non-Domestic Aggregated or CT (Related MPAN)_Fixed charge 
p/MPAN/day</v>
      </c>
      <c r="E333" s="19" t="s">
        <v>47</v>
      </c>
      <c r="F333" s="19" t="s">
        <v>94</v>
      </c>
      <c r="G333" s="14"/>
      <c r="H333" s="19" t="s">
        <v>133</v>
      </c>
      <c r="I333" s="20" t="s">
        <v>52</v>
      </c>
      <c r="J333" s="5"/>
      <c r="K333" s="19" t="s">
        <v>49</v>
      </c>
      <c r="L333" s="21"/>
      <c r="M333" s="21"/>
      <c r="N333" s="67">
        <v>0</v>
      </c>
      <c r="O333" s="67">
        <v>0</v>
      </c>
      <c r="P333" s="67">
        <v>0</v>
      </c>
      <c r="Q333" s="67">
        <v>0</v>
      </c>
      <c r="R333" s="67">
        <v>0</v>
      </c>
      <c r="S333" s="67">
        <v>0</v>
      </c>
      <c r="T333" s="67">
        <v>0</v>
      </c>
      <c r="U333" s="67">
        <v>0</v>
      </c>
      <c r="V333" s="67">
        <v>0</v>
      </c>
      <c r="W333" s="67">
        <v>0</v>
      </c>
      <c r="X333" s="67">
        <v>0</v>
      </c>
      <c r="Y333" s="67">
        <v>0</v>
      </c>
      <c r="Z333" s="67">
        <v>0</v>
      </c>
      <c r="AA333" s="67">
        <v>0</v>
      </c>
      <c r="AB333" s="21"/>
    </row>
    <row r="334" spans="4:28" x14ac:dyDescent="0.45">
      <c r="D334" s="39" t="str">
        <f t="shared" si="3"/>
        <v>Tariff summary_LDNO LV_LV Site Specific No Residual_Fixed charge 
p/MPAN/day</v>
      </c>
      <c r="E334" s="19" t="s">
        <v>47</v>
      </c>
      <c r="F334" s="19" t="s">
        <v>94</v>
      </c>
      <c r="G334" s="14"/>
      <c r="H334" s="19" t="s">
        <v>78</v>
      </c>
      <c r="I334" s="20" t="s">
        <v>52</v>
      </c>
      <c r="J334" s="5"/>
      <c r="K334" s="19" t="s">
        <v>49</v>
      </c>
      <c r="L334" s="21"/>
      <c r="M334" s="21"/>
      <c r="N334" s="67">
        <v>14.72</v>
      </c>
      <c r="O334" s="67">
        <v>8.56</v>
      </c>
      <c r="P334" s="67">
        <v>9.09</v>
      </c>
      <c r="Q334" s="67">
        <v>23.59</v>
      </c>
      <c r="R334" s="67">
        <v>11.21</v>
      </c>
      <c r="S334" s="67">
        <v>14.76</v>
      </c>
      <c r="T334" s="67">
        <v>14.76</v>
      </c>
      <c r="U334" s="67">
        <v>7.11</v>
      </c>
      <c r="V334" s="67">
        <v>9.68</v>
      </c>
      <c r="W334" s="67">
        <v>8.91</v>
      </c>
      <c r="X334" s="67">
        <v>9.2899999999999991</v>
      </c>
      <c r="Y334" s="67">
        <v>9.5399999999999991</v>
      </c>
      <c r="Z334" s="67">
        <v>10.24</v>
      </c>
      <c r="AA334" s="67">
        <v>12.2</v>
      </c>
      <c r="AB334" s="21"/>
    </row>
    <row r="335" spans="4:28" x14ac:dyDescent="0.45">
      <c r="D335" s="39" t="str">
        <f t="shared" si="3"/>
        <v>Tariff summary_LDNO LV_LV Site Specific Band 1_Fixed charge 
p/MPAN/day</v>
      </c>
      <c r="E335" s="19" t="s">
        <v>47</v>
      </c>
      <c r="F335" s="19" t="s">
        <v>94</v>
      </c>
      <c r="G335" s="14"/>
      <c r="H335" s="19" t="s">
        <v>79</v>
      </c>
      <c r="I335" s="20" t="s">
        <v>52</v>
      </c>
      <c r="J335" s="5"/>
      <c r="K335" s="19" t="s">
        <v>49</v>
      </c>
      <c r="L335" s="21"/>
      <c r="M335" s="21"/>
      <c r="N335" s="67">
        <v>115.88</v>
      </c>
      <c r="O335" s="67">
        <v>183.58</v>
      </c>
      <c r="P335" s="67">
        <v>162.11000000000001</v>
      </c>
      <c r="Q335" s="67">
        <v>173.89</v>
      </c>
      <c r="R335" s="67">
        <v>88.56</v>
      </c>
      <c r="S335" s="67">
        <v>359.47</v>
      </c>
      <c r="T335" s="67">
        <v>321.23</v>
      </c>
      <c r="U335" s="67">
        <v>1.59</v>
      </c>
      <c r="V335" s="67">
        <v>90.68</v>
      </c>
      <c r="W335" s="67">
        <v>22.15</v>
      </c>
      <c r="X335" s="67">
        <v>145.81</v>
      </c>
      <c r="Y335" s="67">
        <v>177.85</v>
      </c>
      <c r="Z335" s="67">
        <v>209.83</v>
      </c>
      <c r="AA335" s="67">
        <v>176.06</v>
      </c>
      <c r="AB335" s="21"/>
    </row>
    <row r="336" spans="4:28" x14ac:dyDescent="0.45">
      <c r="D336" s="39" t="str">
        <f t="shared" si="3"/>
        <v>Tariff summary_LDNO LV_LV Site Specific Band 2_Fixed charge 
p/MPAN/day</v>
      </c>
      <c r="E336" s="19" t="s">
        <v>47</v>
      </c>
      <c r="F336" s="19" t="s">
        <v>94</v>
      </c>
      <c r="G336" s="14"/>
      <c r="H336" s="19" t="s">
        <v>80</v>
      </c>
      <c r="I336" s="20" t="s">
        <v>52</v>
      </c>
      <c r="J336" s="5"/>
      <c r="K336" s="19" t="s">
        <v>49</v>
      </c>
      <c r="L336" s="21"/>
      <c r="M336" s="21"/>
      <c r="N336" s="67">
        <v>266.95999999999998</v>
      </c>
      <c r="O336" s="67">
        <v>405.97</v>
      </c>
      <c r="P336" s="67">
        <v>320.87</v>
      </c>
      <c r="Q336" s="67">
        <v>296.74</v>
      </c>
      <c r="R336" s="67">
        <v>154.99</v>
      </c>
      <c r="S336" s="67">
        <v>623.57000000000005</v>
      </c>
      <c r="T336" s="67">
        <v>636.34</v>
      </c>
      <c r="U336" s="67">
        <v>1.59</v>
      </c>
      <c r="V336" s="67">
        <v>146.16999999999999</v>
      </c>
      <c r="W336" s="67">
        <v>28.72</v>
      </c>
      <c r="X336" s="67">
        <v>249.91</v>
      </c>
      <c r="Y336" s="67">
        <v>325.58</v>
      </c>
      <c r="Z336" s="67">
        <v>383.03</v>
      </c>
      <c r="AA336" s="67">
        <v>340.36</v>
      </c>
      <c r="AB336" s="21"/>
    </row>
    <row r="337" spans="4:28" x14ac:dyDescent="0.45">
      <c r="D337" s="39" t="str">
        <f t="shared" si="3"/>
        <v>Tariff summary_LDNO LV_LV Site Specific Band 3_Fixed charge 
p/MPAN/day</v>
      </c>
      <c r="E337" s="19" t="s">
        <v>47</v>
      </c>
      <c r="F337" s="19" t="s">
        <v>94</v>
      </c>
      <c r="G337" s="14"/>
      <c r="H337" s="19" t="s">
        <v>81</v>
      </c>
      <c r="I337" s="20" t="s">
        <v>52</v>
      </c>
      <c r="J337" s="5"/>
      <c r="K337" s="19" t="s">
        <v>49</v>
      </c>
      <c r="L337" s="21"/>
      <c r="M337" s="21"/>
      <c r="N337" s="67">
        <v>426.14</v>
      </c>
      <c r="O337" s="67">
        <v>618.65</v>
      </c>
      <c r="P337" s="67">
        <v>504.75</v>
      </c>
      <c r="Q337" s="67">
        <v>478.41</v>
      </c>
      <c r="R337" s="67">
        <v>233.72</v>
      </c>
      <c r="S337" s="67">
        <v>1050.17</v>
      </c>
      <c r="T337" s="67">
        <v>1000.69</v>
      </c>
      <c r="U337" s="67">
        <v>1.59</v>
      </c>
      <c r="V337" s="67">
        <v>232.57</v>
      </c>
      <c r="W337" s="67">
        <v>42.64</v>
      </c>
      <c r="X337" s="67">
        <v>396.9</v>
      </c>
      <c r="Y337" s="67">
        <v>512.09</v>
      </c>
      <c r="Z337" s="67">
        <v>586.77</v>
      </c>
      <c r="AA337" s="67">
        <v>549.1</v>
      </c>
      <c r="AB337" s="21"/>
    </row>
    <row r="338" spans="4:28" x14ac:dyDescent="0.45">
      <c r="D338" s="39" t="str">
        <f t="shared" si="3"/>
        <v>Tariff summary_LDNO LV_LV Site Specific Band 4_Fixed charge 
p/MPAN/day</v>
      </c>
      <c r="E338" s="19" t="s">
        <v>47</v>
      </c>
      <c r="F338" s="19" t="s">
        <v>94</v>
      </c>
      <c r="G338" s="14"/>
      <c r="H338" s="19" t="s">
        <v>82</v>
      </c>
      <c r="I338" s="20" t="s">
        <v>52</v>
      </c>
      <c r="J338" s="5"/>
      <c r="K338" s="19" t="s">
        <v>49</v>
      </c>
      <c r="L338" s="21"/>
      <c r="M338" s="21"/>
      <c r="N338" s="67">
        <v>878.5</v>
      </c>
      <c r="O338" s="67">
        <v>1582.33</v>
      </c>
      <c r="P338" s="67">
        <v>992.73</v>
      </c>
      <c r="Q338" s="67">
        <v>1075.24</v>
      </c>
      <c r="R338" s="67">
        <v>580.20000000000005</v>
      </c>
      <c r="S338" s="67">
        <v>2185.41</v>
      </c>
      <c r="T338" s="67">
        <v>2276.84</v>
      </c>
      <c r="U338" s="67">
        <v>1.59</v>
      </c>
      <c r="V338" s="67">
        <v>505.73</v>
      </c>
      <c r="W338" s="67">
        <v>81.3</v>
      </c>
      <c r="X338" s="67">
        <v>799.49</v>
      </c>
      <c r="Y338" s="67">
        <v>881.78</v>
      </c>
      <c r="Z338" s="67">
        <v>1251.3900000000001</v>
      </c>
      <c r="AA338" s="67">
        <v>1289.58</v>
      </c>
      <c r="AB338" s="21"/>
    </row>
    <row r="339" spans="4:28" x14ac:dyDescent="0.45">
      <c r="D339" s="39" t="str">
        <f t="shared" si="3"/>
        <v>Tariff summary_LDNO LV_LV Sub Site Specific No Residual_Fixed charge 
p/MPAN/day</v>
      </c>
      <c r="E339" s="19" t="s">
        <v>47</v>
      </c>
      <c r="F339" s="19" t="s">
        <v>94</v>
      </c>
      <c r="G339" s="14"/>
      <c r="H339" s="19" t="s">
        <v>83</v>
      </c>
      <c r="I339" s="20" t="s">
        <v>52</v>
      </c>
      <c r="J339" s="5"/>
      <c r="K339" s="19" t="s">
        <v>49</v>
      </c>
      <c r="L339" s="21"/>
      <c r="M339" s="21"/>
      <c r="N339" s="67">
        <v>0</v>
      </c>
      <c r="O339" s="67">
        <v>0</v>
      </c>
      <c r="P339" s="67">
        <v>0</v>
      </c>
      <c r="Q339" s="67">
        <v>0</v>
      </c>
      <c r="R339" s="67">
        <v>0</v>
      </c>
      <c r="S339" s="67">
        <v>0</v>
      </c>
      <c r="T339" s="67">
        <v>0</v>
      </c>
      <c r="U339" s="67">
        <v>0</v>
      </c>
      <c r="V339" s="67">
        <v>0</v>
      </c>
      <c r="W339" s="67">
        <v>0</v>
      </c>
      <c r="X339" s="67">
        <v>0</v>
      </c>
      <c r="Y339" s="67">
        <v>0</v>
      </c>
      <c r="Z339" s="67">
        <v>0</v>
      </c>
      <c r="AA339" s="67">
        <v>0</v>
      </c>
      <c r="AB339" s="21"/>
    </row>
    <row r="340" spans="4:28" x14ac:dyDescent="0.45">
      <c r="D340" s="39" t="str">
        <f t="shared" si="3"/>
        <v>Tariff summary_LDNO LV_LV Sub Site Specific Band 1_Fixed charge 
p/MPAN/day</v>
      </c>
      <c r="E340" s="19" t="s">
        <v>47</v>
      </c>
      <c r="F340" s="19" t="s">
        <v>94</v>
      </c>
      <c r="G340" s="14"/>
      <c r="H340" s="19" t="s">
        <v>84</v>
      </c>
      <c r="I340" s="20" t="s">
        <v>52</v>
      </c>
      <c r="J340" s="5"/>
      <c r="K340" s="19" t="s">
        <v>49</v>
      </c>
      <c r="L340" s="21"/>
      <c r="M340" s="21"/>
      <c r="N340" s="67">
        <v>0</v>
      </c>
      <c r="O340" s="67">
        <v>0</v>
      </c>
      <c r="P340" s="67">
        <v>0</v>
      </c>
      <c r="Q340" s="67">
        <v>0</v>
      </c>
      <c r="R340" s="67">
        <v>0</v>
      </c>
      <c r="S340" s="67">
        <v>0</v>
      </c>
      <c r="T340" s="67">
        <v>0</v>
      </c>
      <c r="U340" s="67">
        <v>0</v>
      </c>
      <c r="V340" s="67">
        <v>0</v>
      </c>
      <c r="W340" s="67">
        <v>0</v>
      </c>
      <c r="X340" s="67">
        <v>0</v>
      </c>
      <c r="Y340" s="67">
        <v>0</v>
      </c>
      <c r="Z340" s="67">
        <v>0</v>
      </c>
      <c r="AA340" s="67">
        <v>0</v>
      </c>
      <c r="AB340" s="21"/>
    </row>
    <row r="341" spans="4:28" x14ac:dyDescent="0.45">
      <c r="D341" s="39" t="str">
        <f t="shared" si="3"/>
        <v>Tariff summary_LDNO LV_LV Sub Site Specific Band 2_Fixed charge 
p/MPAN/day</v>
      </c>
      <c r="E341" s="19" t="s">
        <v>47</v>
      </c>
      <c r="F341" s="19" t="s">
        <v>94</v>
      </c>
      <c r="G341" s="14"/>
      <c r="H341" s="19" t="s">
        <v>85</v>
      </c>
      <c r="I341" s="20" t="s">
        <v>52</v>
      </c>
      <c r="J341" s="5"/>
      <c r="K341" s="19" t="s">
        <v>49</v>
      </c>
      <c r="L341" s="21"/>
      <c r="M341" s="21"/>
      <c r="N341" s="67">
        <v>0</v>
      </c>
      <c r="O341" s="67">
        <v>0</v>
      </c>
      <c r="P341" s="67">
        <v>0</v>
      </c>
      <c r="Q341" s="67">
        <v>0</v>
      </c>
      <c r="R341" s="67">
        <v>0</v>
      </c>
      <c r="S341" s="67">
        <v>0</v>
      </c>
      <c r="T341" s="67">
        <v>0</v>
      </c>
      <c r="U341" s="67">
        <v>0</v>
      </c>
      <c r="V341" s="67">
        <v>0</v>
      </c>
      <c r="W341" s="67">
        <v>0</v>
      </c>
      <c r="X341" s="67">
        <v>0</v>
      </c>
      <c r="Y341" s="67">
        <v>0</v>
      </c>
      <c r="Z341" s="67">
        <v>0</v>
      </c>
      <c r="AA341" s="67">
        <v>0</v>
      </c>
      <c r="AB341" s="21"/>
    </row>
    <row r="342" spans="4:28" x14ac:dyDescent="0.45">
      <c r="D342" s="39" t="str">
        <f t="shared" si="3"/>
        <v>Tariff summary_LDNO LV_LV Sub Site Specific Band 3_Fixed charge 
p/MPAN/day</v>
      </c>
      <c r="E342" s="19" t="s">
        <v>47</v>
      </c>
      <c r="F342" s="19" t="s">
        <v>94</v>
      </c>
      <c r="G342" s="14"/>
      <c r="H342" s="19" t="s">
        <v>86</v>
      </c>
      <c r="I342" s="20" t="s">
        <v>52</v>
      </c>
      <c r="J342" s="5"/>
      <c r="K342" s="12" t="s">
        <v>49</v>
      </c>
      <c r="L342" s="26"/>
      <c r="M342" s="26"/>
      <c r="N342" s="67">
        <v>0</v>
      </c>
      <c r="O342" s="67">
        <v>0</v>
      </c>
      <c r="P342" s="67">
        <v>0</v>
      </c>
      <c r="Q342" s="67">
        <v>0</v>
      </c>
      <c r="R342" s="67">
        <v>0</v>
      </c>
      <c r="S342" s="67">
        <v>0</v>
      </c>
      <c r="T342" s="67">
        <v>0</v>
      </c>
      <c r="U342" s="67">
        <v>0</v>
      </c>
      <c r="V342" s="67">
        <v>0</v>
      </c>
      <c r="W342" s="67">
        <v>0</v>
      </c>
      <c r="X342" s="67">
        <v>0</v>
      </c>
      <c r="Y342" s="67">
        <v>0</v>
      </c>
      <c r="Z342" s="67">
        <v>0</v>
      </c>
      <c r="AA342" s="67">
        <v>0</v>
      </c>
      <c r="AB342" s="26"/>
    </row>
    <row r="343" spans="4:28" x14ac:dyDescent="0.45">
      <c r="D343" s="39" t="str">
        <f t="shared" si="3"/>
        <v>Tariff summary_LDNO LV_LV Sub Site Specific Band 4_Fixed charge 
p/MPAN/day</v>
      </c>
      <c r="E343" s="19" t="s">
        <v>47</v>
      </c>
      <c r="F343" s="19" t="s">
        <v>94</v>
      </c>
      <c r="G343" s="14"/>
      <c r="H343" s="19" t="s">
        <v>87</v>
      </c>
      <c r="I343" s="20" t="s">
        <v>52</v>
      </c>
      <c r="J343" s="5"/>
      <c r="K343" s="12" t="s">
        <v>49</v>
      </c>
      <c r="L343" s="26"/>
      <c r="M343" s="26"/>
      <c r="N343" s="67">
        <v>0</v>
      </c>
      <c r="O343" s="67">
        <v>0</v>
      </c>
      <c r="P343" s="67">
        <v>0</v>
      </c>
      <c r="Q343" s="67">
        <v>0</v>
      </c>
      <c r="R343" s="67">
        <v>0</v>
      </c>
      <c r="S343" s="67">
        <v>0</v>
      </c>
      <c r="T343" s="67">
        <v>0</v>
      </c>
      <c r="U343" s="67">
        <v>0</v>
      </c>
      <c r="V343" s="67">
        <v>0</v>
      </c>
      <c r="W343" s="67">
        <v>0</v>
      </c>
      <c r="X343" s="67">
        <v>0</v>
      </c>
      <c r="Y343" s="67">
        <v>0</v>
      </c>
      <c r="Z343" s="67">
        <v>0</v>
      </c>
      <c r="AA343" s="67">
        <v>0</v>
      </c>
      <c r="AB343" s="26"/>
    </row>
    <row r="344" spans="4:28" x14ac:dyDescent="0.45">
      <c r="D344" s="39" t="str">
        <f t="shared" si="3"/>
        <v>Tariff summary_LDNO LV_HV Site Specific No Residual_Fixed charge 
p/MPAN/day</v>
      </c>
      <c r="E344" s="19" t="s">
        <v>47</v>
      </c>
      <c r="F344" s="19" t="s">
        <v>94</v>
      </c>
      <c r="G344" s="14"/>
      <c r="H344" s="19" t="s">
        <v>88</v>
      </c>
      <c r="I344" s="20" t="s">
        <v>52</v>
      </c>
      <c r="J344" s="5"/>
      <c r="K344" s="12" t="s">
        <v>49</v>
      </c>
      <c r="L344" s="26"/>
      <c r="M344" s="26"/>
      <c r="N344" s="67">
        <v>0</v>
      </c>
      <c r="O344" s="67">
        <v>0</v>
      </c>
      <c r="P344" s="67">
        <v>0</v>
      </c>
      <c r="Q344" s="67">
        <v>0</v>
      </c>
      <c r="R344" s="67">
        <v>0</v>
      </c>
      <c r="S344" s="67">
        <v>0</v>
      </c>
      <c r="T344" s="67">
        <v>0</v>
      </c>
      <c r="U344" s="67">
        <v>0</v>
      </c>
      <c r="V344" s="67">
        <v>0</v>
      </c>
      <c r="W344" s="67">
        <v>0</v>
      </c>
      <c r="X344" s="67">
        <v>0</v>
      </c>
      <c r="Y344" s="67">
        <v>0</v>
      </c>
      <c r="Z344" s="67">
        <v>0</v>
      </c>
      <c r="AA344" s="67">
        <v>0</v>
      </c>
      <c r="AB344" s="26"/>
    </row>
    <row r="345" spans="4:28" x14ac:dyDescent="0.45">
      <c r="D345" s="39" t="str">
        <f t="shared" si="3"/>
        <v>Tariff summary_LDNO LV_HV Site Specific Band 1_Fixed charge 
p/MPAN/day</v>
      </c>
      <c r="E345" s="19" t="s">
        <v>47</v>
      </c>
      <c r="F345" s="19" t="s">
        <v>94</v>
      </c>
      <c r="G345" s="14"/>
      <c r="H345" s="19" t="s">
        <v>89</v>
      </c>
      <c r="I345" s="20" t="s">
        <v>52</v>
      </c>
      <c r="J345" s="5"/>
      <c r="K345" s="12" t="s">
        <v>49</v>
      </c>
      <c r="L345" s="26"/>
      <c r="M345" s="26"/>
      <c r="N345" s="67">
        <v>0</v>
      </c>
      <c r="O345" s="67">
        <v>0</v>
      </c>
      <c r="P345" s="67">
        <v>0</v>
      </c>
      <c r="Q345" s="67">
        <v>0</v>
      </c>
      <c r="R345" s="67">
        <v>0</v>
      </c>
      <c r="S345" s="67">
        <v>0</v>
      </c>
      <c r="T345" s="67">
        <v>0</v>
      </c>
      <c r="U345" s="67">
        <v>0</v>
      </c>
      <c r="V345" s="67">
        <v>0</v>
      </c>
      <c r="W345" s="67">
        <v>0</v>
      </c>
      <c r="X345" s="67">
        <v>0</v>
      </c>
      <c r="Y345" s="67">
        <v>0</v>
      </c>
      <c r="Z345" s="67">
        <v>0</v>
      </c>
      <c r="AA345" s="67">
        <v>0</v>
      </c>
      <c r="AB345" s="26"/>
    </row>
    <row r="346" spans="4:28" x14ac:dyDescent="0.45">
      <c r="D346" s="39" t="str">
        <f t="shared" si="3"/>
        <v>Tariff summary_LDNO LV_HV Site Specific Band 2_Fixed charge 
p/MPAN/day</v>
      </c>
      <c r="E346" s="19" t="s">
        <v>47</v>
      </c>
      <c r="F346" s="19" t="s">
        <v>94</v>
      </c>
      <c r="G346" s="14"/>
      <c r="H346" s="19" t="s">
        <v>90</v>
      </c>
      <c r="I346" s="20" t="s">
        <v>52</v>
      </c>
      <c r="J346" s="5"/>
      <c r="K346" s="12" t="s">
        <v>49</v>
      </c>
      <c r="L346" s="26"/>
      <c r="M346" s="26"/>
      <c r="N346" s="67">
        <v>0</v>
      </c>
      <c r="O346" s="67">
        <v>0</v>
      </c>
      <c r="P346" s="67">
        <v>0</v>
      </c>
      <c r="Q346" s="67">
        <v>0</v>
      </c>
      <c r="R346" s="67">
        <v>0</v>
      </c>
      <c r="S346" s="67">
        <v>0</v>
      </c>
      <c r="T346" s="67">
        <v>0</v>
      </c>
      <c r="U346" s="67">
        <v>0</v>
      </c>
      <c r="V346" s="67">
        <v>0</v>
      </c>
      <c r="W346" s="67">
        <v>0</v>
      </c>
      <c r="X346" s="67">
        <v>0</v>
      </c>
      <c r="Y346" s="67">
        <v>0</v>
      </c>
      <c r="Z346" s="67">
        <v>0</v>
      </c>
      <c r="AA346" s="67">
        <v>0</v>
      </c>
      <c r="AB346" s="26"/>
    </row>
    <row r="347" spans="4:28" x14ac:dyDescent="0.45">
      <c r="D347" s="39" t="str">
        <f t="shared" si="3"/>
        <v>Tariff summary_LDNO LV_HV Site Specific Band 3_Fixed charge 
p/MPAN/day</v>
      </c>
      <c r="E347" s="19" t="s">
        <v>47</v>
      </c>
      <c r="F347" s="19" t="s">
        <v>94</v>
      </c>
      <c r="G347" s="14"/>
      <c r="H347" s="19" t="s">
        <v>91</v>
      </c>
      <c r="I347" s="20" t="s">
        <v>52</v>
      </c>
      <c r="J347" s="5"/>
      <c r="K347" s="12" t="s">
        <v>49</v>
      </c>
      <c r="L347" s="26"/>
      <c r="M347" s="26"/>
      <c r="N347" s="67">
        <v>0</v>
      </c>
      <c r="O347" s="67">
        <v>0</v>
      </c>
      <c r="P347" s="67">
        <v>0</v>
      </c>
      <c r="Q347" s="67">
        <v>0</v>
      </c>
      <c r="R347" s="67">
        <v>0</v>
      </c>
      <c r="S347" s="67">
        <v>0</v>
      </c>
      <c r="T347" s="67">
        <v>0</v>
      </c>
      <c r="U347" s="67">
        <v>0</v>
      </c>
      <c r="V347" s="67">
        <v>0</v>
      </c>
      <c r="W347" s="67">
        <v>0</v>
      </c>
      <c r="X347" s="67">
        <v>0</v>
      </c>
      <c r="Y347" s="67">
        <v>0</v>
      </c>
      <c r="Z347" s="67">
        <v>0</v>
      </c>
      <c r="AA347" s="67">
        <v>0</v>
      </c>
      <c r="AB347" s="26"/>
    </row>
    <row r="348" spans="4:28" x14ac:dyDescent="0.45">
      <c r="D348" s="39" t="str">
        <f t="shared" si="3"/>
        <v>Tariff summary_LDNO LV_HV Site Specific Band 4_Fixed charge 
p/MPAN/day</v>
      </c>
      <c r="E348" s="19" t="s">
        <v>47</v>
      </c>
      <c r="F348" s="19" t="s">
        <v>94</v>
      </c>
      <c r="G348" s="14"/>
      <c r="H348" s="19" t="s">
        <v>92</v>
      </c>
      <c r="I348" s="20" t="s">
        <v>52</v>
      </c>
      <c r="J348" s="5"/>
      <c r="K348" s="12" t="s">
        <v>49</v>
      </c>
      <c r="L348" s="26"/>
      <c r="M348" s="26"/>
      <c r="N348" s="67">
        <v>0</v>
      </c>
      <c r="O348" s="67">
        <v>0</v>
      </c>
      <c r="P348" s="67">
        <v>0</v>
      </c>
      <c r="Q348" s="67">
        <v>0</v>
      </c>
      <c r="R348" s="67">
        <v>0</v>
      </c>
      <c r="S348" s="67">
        <v>0</v>
      </c>
      <c r="T348" s="67">
        <v>0</v>
      </c>
      <c r="U348" s="67">
        <v>0</v>
      </c>
      <c r="V348" s="67">
        <v>0</v>
      </c>
      <c r="W348" s="67">
        <v>0</v>
      </c>
      <c r="X348" s="67">
        <v>0</v>
      </c>
      <c r="Y348" s="67">
        <v>0</v>
      </c>
      <c r="Z348" s="67">
        <v>0</v>
      </c>
      <c r="AA348" s="67">
        <v>0</v>
      </c>
      <c r="AB348" s="26"/>
    </row>
    <row r="349" spans="4:28" x14ac:dyDescent="0.45">
      <c r="D349" s="39" t="str">
        <f t="shared" si="3"/>
        <v>Tariff summary_LDNO LV_Unmetered Supplies_Fixed charge 
p/MPAN/day</v>
      </c>
      <c r="E349" s="19" t="s">
        <v>47</v>
      </c>
      <c r="F349" s="19" t="s">
        <v>94</v>
      </c>
      <c r="G349" s="14"/>
      <c r="H349" s="19" t="s">
        <v>60</v>
      </c>
      <c r="I349" s="20" t="s">
        <v>52</v>
      </c>
      <c r="J349" s="5"/>
      <c r="K349" s="12" t="s">
        <v>49</v>
      </c>
      <c r="L349" s="26"/>
      <c r="M349" s="26"/>
      <c r="N349" s="67">
        <v>0</v>
      </c>
      <c r="O349" s="67">
        <v>0</v>
      </c>
      <c r="P349" s="67">
        <v>0</v>
      </c>
      <c r="Q349" s="67">
        <v>0</v>
      </c>
      <c r="R349" s="67">
        <v>0</v>
      </c>
      <c r="S349" s="67">
        <v>0</v>
      </c>
      <c r="T349" s="67">
        <v>0</v>
      </c>
      <c r="U349" s="67">
        <v>0</v>
      </c>
      <c r="V349" s="67">
        <v>0</v>
      </c>
      <c r="W349" s="67">
        <v>0</v>
      </c>
      <c r="X349" s="67">
        <v>0</v>
      </c>
      <c r="Y349" s="67">
        <v>0</v>
      </c>
      <c r="Z349" s="67">
        <v>0</v>
      </c>
      <c r="AA349" s="67">
        <v>0</v>
      </c>
      <c r="AB349" s="26"/>
    </row>
    <row r="350" spans="4:28" x14ac:dyDescent="0.45">
      <c r="D350" s="39" t="str">
        <f t="shared" si="3"/>
        <v>Tariff summary_LDNO LV_LV Generation Aggregated_Fixed charge 
p/MPAN/day</v>
      </c>
      <c r="E350" s="19" t="s">
        <v>47</v>
      </c>
      <c r="F350" s="19" t="s">
        <v>94</v>
      </c>
      <c r="G350" s="14"/>
      <c r="H350" s="19" t="s">
        <v>61</v>
      </c>
      <c r="I350" s="20" t="s">
        <v>52</v>
      </c>
      <c r="J350" s="5"/>
      <c r="K350" s="12" t="s">
        <v>49</v>
      </c>
      <c r="L350" s="26"/>
      <c r="M350" s="26"/>
      <c r="N350" s="67">
        <v>0</v>
      </c>
      <c r="O350" s="67">
        <v>0</v>
      </c>
      <c r="P350" s="67">
        <v>0</v>
      </c>
      <c r="Q350" s="67">
        <v>0</v>
      </c>
      <c r="R350" s="67">
        <v>0</v>
      </c>
      <c r="S350" s="67">
        <v>0</v>
      </c>
      <c r="T350" s="67">
        <v>0</v>
      </c>
      <c r="U350" s="67">
        <v>0</v>
      </c>
      <c r="V350" s="67">
        <v>0</v>
      </c>
      <c r="W350" s="67">
        <v>0</v>
      </c>
      <c r="X350" s="67">
        <v>0</v>
      </c>
      <c r="Y350" s="67">
        <v>0</v>
      </c>
      <c r="Z350" s="67">
        <v>0</v>
      </c>
      <c r="AA350" s="67">
        <v>0</v>
      </c>
      <c r="AB350" s="26"/>
    </row>
    <row r="351" spans="4:28" x14ac:dyDescent="0.45">
      <c r="D351" s="39" t="str">
        <f t="shared" si="3"/>
        <v>Tariff summary_LDNO LV_LV Sub Generation Aggregated_Fixed charge 
p/MPAN/day</v>
      </c>
      <c r="E351" s="19" t="s">
        <v>47</v>
      </c>
      <c r="F351" s="19" t="s">
        <v>94</v>
      </c>
      <c r="G351" s="14"/>
      <c r="H351" s="19" t="s">
        <v>62</v>
      </c>
      <c r="I351" s="20" t="s">
        <v>52</v>
      </c>
      <c r="J351" s="5"/>
      <c r="K351" s="12" t="s">
        <v>49</v>
      </c>
      <c r="L351" s="26"/>
      <c r="M351" s="26"/>
      <c r="N351" s="67">
        <v>0</v>
      </c>
      <c r="O351" s="67">
        <v>0</v>
      </c>
      <c r="P351" s="67">
        <v>0</v>
      </c>
      <c r="Q351" s="67">
        <v>0</v>
      </c>
      <c r="R351" s="67">
        <v>0</v>
      </c>
      <c r="S351" s="67">
        <v>0</v>
      </c>
      <c r="T351" s="67">
        <v>0</v>
      </c>
      <c r="U351" s="67">
        <v>0</v>
      </c>
      <c r="V351" s="67">
        <v>0</v>
      </c>
      <c r="W351" s="67">
        <v>0</v>
      </c>
      <c r="X351" s="67">
        <v>0</v>
      </c>
      <c r="Y351" s="67">
        <v>0</v>
      </c>
      <c r="Z351" s="67">
        <v>0</v>
      </c>
      <c r="AA351" s="67">
        <v>0</v>
      </c>
      <c r="AB351" s="26"/>
    </row>
    <row r="352" spans="4:28" x14ac:dyDescent="0.45">
      <c r="D352" s="39" t="str">
        <f t="shared" si="3"/>
        <v>Tariff summary_LDNO LV_LV Generation Site Specific_Fixed charge 
p/MPAN/day</v>
      </c>
      <c r="E352" s="19" t="s">
        <v>47</v>
      </c>
      <c r="F352" s="19" t="s">
        <v>94</v>
      </c>
      <c r="G352" s="14"/>
      <c r="H352" s="19" t="s">
        <v>63</v>
      </c>
      <c r="I352" s="20" t="s">
        <v>52</v>
      </c>
      <c r="J352" s="5"/>
      <c r="K352" s="12" t="s">
        <v>49</v>
      </c>
      <c r="L352" s="26"/>
      <c r="M352" s="26"/>
      <c r="N352" s="67">
        <v>0</v>
      </c>
      <c r="O352" s="67">
        <v>0</v>
      </c>
      <c r="P352" s="67">
        <v>0</v>
      </c>
      <c r="Q352" s="67">
        <v>0</v>
      </c>
      <c r="R352" s="67">
        <v>0</v>
      </c>
      <c r="S352" s="67">
        <v>0</v>
      </c>
      <c r="T352" s="67">
        <v>0</v>
      </c>
      <c r="U352" s="67">
        <v>0</v>
      </c>
      <c r="V352" s="67">
        <v>0</v>
      </c>
      <c r="W352" s="67">
        <v>0</v>
      </c>
      <c r="X352" s="67">
        <v>0</v>
      </c>
      <c r="Y352" s="67">
        <v>0</v>
      </c>
      <c r="Z352" s="67">
        <v>0</v>
      </c>
      <c r="AA352" s="67">
        <v>0</v>
      </c>
      <c r="AB352" s="26"/>
    </row>
    <row r="353" spans="4:28" x14ac:dyDescent="0.45">
      <c r="D353" s="39" t="str">
        <f t="shared" si="3"/>
        <v>Tariff summary_LDNO LV_LV Generation Site Specific no RP Charge_Fixed charge 
p/MPAN/day</v>
      </c>
      <c r="E353" s="19" t="s">
        <v>47</v>
      </c>
      <c r="F353" s="19" t="s">
        <v>94</v>
      </c>
      <c r="G353" s="14"/>
      <c r="H353" s="19" t="s">
        <v>64</v>
      </c>
      <c r="I353" s="20" t="s">
        <v>52</v>
      </c>
      <c r="J353" s="5"/>
      <c r="K353" s="12" t="s">
        <v>49</v>
      </c>
      <c r="L353" s="26"/>
      <c r="M353" s="26"/>
      <c r="N353" s="67">
        <v>0</v>
      </c>
      <c r="O353" s="67">
        <v>0</v>
      </c>
      <c r="P353" s="67">
        <v>0</v>
      </c>
      <c r="Q353" s="67">
        <v>0</v>
      </c>
      <c r="R353" s="67">
        <v>0</v>
      </c>
      <c r="S353" s="67">
        <v>0</v>
      </c>
      <c r="T353" s="67">
        <v>0</v>
      </c>
      <c r="U353" s="67">
        <v>0</v>
      </c>
      <c r="V353" s="67">
        <v>0</v>
      </c>
      <c r="W353" s="67">
        <v>0</v>
      </c>
      <c r="X353" s="67">
        <v>0</v>
      </c>
      <c r="Y353" s="67">
        <v>0</v>
      </c>
      <c r="Z353" s="67">
        <v>0</v>
      </c>
      <c r="AA353" s="67">
        <v>0</v>
      </c>
      <c r="AB353" s="26"/>
    </row>
    <row r="354" spans="4:28" x14ac:dyDescent="0.45">
      <c r="D354" s="39" t="str">
        <f t="shared" si="3"/>
        <v>Tariff summary_LDNO LV_LV Sub Generation Site Specific_Fixed charge 
p/MPAN/day</v>
      </c>
      <c r="E354" s="19" t="s">
        <v>47</v>
      </c>
      <c r="F354" s="19" t="s">
        <v>94</v>
      </c>
      <c r="G354" s="14"/>
      <c r="H354" s="19" t="s">
        <v>65</v>
      </c>
      <c r="I354" s="20" t="s">
        <v>52</v>
      </c>
      <c r="J354" s="5"/>
      <c r="K354" s="12" t="s">
        <v>49</v>
      </c>
      <c r="L354" s="26"/>
      <c r="M354" s="26"/>
      <c r="N354" s="67">
        <v>0</v>
      </c>
      <c r="O354" s="67">
        <v>0</v>
      </c>
      <c r="P354" s="67">
        <v>0</v>
      </c>
      <c r="Q354" s="67">
        <v>0</v>
      </c>
      <c r="R354" s="67">
        <v>0</v>
      </c>
      <c r="S354" s="67">
        <v>0</v>
      </c>
      <c r="T354" s="67">
        <v>0</v>
      </c>
      <c r="U354" s="67">
        <v>0</v>
      </c>
      <c r="V354" s="67">
        <v>0</v>
      </c>
      <c r="W354" s="67">
        <v>0</v>
      </c>
      <c r="X354" s="67">
        <v>0</v>
      </c>
      <c r="Y354" s="67">
        <v>0</v>
      </c>
      <c r="Z354" s="67">
        <v>0</v>
      </c>
      <c r="AA354" s="67">
        <v>0</v>
      </c>
      <c r="AB354" s="26"/>
    </row>
    <row r="355" spans="4:28" x14ac:dyDescent="0.45">
      <c r="D355" s="39" t="str">
        <f t="shared" si="3"/>
        <v>Tariff summary_LDNO LV_LV Sub Generation Site Specific no RP Charge_Fixed charge 
p/MPAN/day</v>
      </c>
      <c r="E355" s="19" t="s">
        <v>47</v>
      </c>
      <c r="F355" s="19" t="s">
        <v>94</v>
      </c>
      <c r="G355" s="14"/>
      <c r="H355" s="19" t="s">
        <v>66</v>
      </c>
      <c r="I355" s="20" t="s">
        <v>52</v>
      </c>
      <c r="J355" s="5"/>
      <c r="K355" s="12" t="s">
        <v>49</v>
      </c>
      <c r="L355" s="26"/>
      <c r="M355" s="26"/>
      <c r="N355" s="67">
        <v>0</v>
      </c>
      <c r="O355" s="67">
        <v>0</v>
      </c>
      <c r="P355" s="67">
        <v>0</v>
      </c>
      <c r="Q355" s="67">
        <v>0</v>
      </c>
      <c r="R355" s="67">
        <v>0</v>
      </c>
      <c r="S355" s="67">
        <v>0</v>
      </c>
      <c r="T355" s="67">
        <v>0</v>
      </c>
      <c r="U355" s="67">
        <v>0</v>
      </c>
      <c r="V355" s="67">
        <v>0</v>
      </c>
      <c r="W355" s="67">
        <v>0</v>
      </c>
      <c r="X355" s="67">
        <v>0</v>
      </c>
      <c r="Y355" s="67">
        <v>0</v>
      </c>
      <c r="Z355" s="67">
        <v>0</v>
      </c>
      <c r="AA355" s="67">
        <v>0</v>
      </c>
      <c r="AB355" s="26"/>
    </row>
    <row r="356" spans="4:28" x14ac:dyDescent="0.45">
      <c r="D356" s="39" t="str">
        <f t="shared" si="3"/>
        <v>Tariff summary_LDNO LV_HV Generation Site Specific_Fixed charge 
p/MPAN/day</v>
      </c>
      <c r="E356" s="19" t="s">
        <v>47</v>
      </c>
      <c r="F356" s="19" t="s">
        <v>94</v>
      </c>
      <c r="G356" s="14"/>
      <c r="H356" s="19" t="s">
        <v>67</v>
      </c>
      <c r="I356" s="20" t="s">
        <v>52</v>
      </c>
      <c r="J356" s="5"/>
      <c r="K356" s="12" t="s">
        <v>49</v>
      </c>
      <c r="L356" s="26"/>
      <c r="M356" s="26"/>
      <c r="N356" s="67">
        <v>0</v>
      </c>
      <c r="O356" s="67">
        <v>0</v>
      </c>
      <c r="P356" s="67">
        <v>0</v>
      </c>
      <c r="Q356" s="67">
        <v>0</v>
      </c>
      <c r="R356" s="67">
        <v>0</v>
      </c>
      <c r="S356" s="67">
        <v>0</v>
      </c>
      <c r="T356" s="67">
        <v>0</v>
      </c>
      <c r="U356" s="67">
        <v>0</v>
      </c>
      <c r="V356" s="67">
        <v>0</v>
      </c>
      <c r="W356" s="67">
        <v>0</v>
      </c>
      <c r="X356" s="67">
        <v>0</v>
      </c>
      <c r="Y356" s="67">
        <v>0</v>
      </c>
      <c r="Z356" s="67">
        <v>0</v>
      </c>
      <c r="AA356" s="67">
        <v>0</v>
      </c>
      <c r="AB356" s="26"/>
    </row>
    <row r="357" spans="4:28" x14ac:dyDescent="0.45">
      <c r="D357" s="39" t="str">
        <f t="shared" si="3"/>
        <v>Tariff summary_LDNO LV_HV Generation Site Specific no RP Charge_Fixed charge 
p/MPAN/day</v>
      </c>
      <c r="E357" s="19" t="s">
        <v>47</v>
      </c>
      <c r="F357" s="19" t="s">
        <v>94</v>
      </c>
      <c r="G357" s="14"/>
      <c r="H357" s="19" t="s">
        <v>68</v>
      </c>
      <c r="I357" s="24" t="s">
        <v>52</v>
      </c>
      <c r="J357" s="5"/>
      <c r="K357" s="12" t="s">
        <v>49</v>
      </c>
      <c r="L357" s="26"/>
      <c r="M357" s="26"/>
      <c r="N357" s="67">
        <v>0</v>
      </c>
      <c r="O357" s="67">
        <v>0</v>
      </c>
      <c r="P357" s="67">
        <v>0</v>
      </c>
      <c r="Q357" s="67">
        <v>0</v>
      </c>
      <c r="R357" s="67">
        <v>0</v>
      </c>
      <c r="S357" s="67">
        <v>0</v>
      </c>
      <c r="T357" s="67">
        <v>0</v>
      </c>
      <c r="U357" s="67">
        <v>0</v>
      </c>
      <c r="V357" s="67">
        <v>0</v>
      </c>
      <c r="W357" s="67">
        <v>0</v>
      </c>
      <c r="X357" s="67">
        <v>0</v>
      </c>
      <c r="Y357" s="67">
        <v>0</v>
      </c>
      <c r="Z357" s="67">
        <v>0</v>
      </c>
      <c r="AA357" s="67">
        <v>0</v>
      </c>
      <c r="AB357" s="26"/>
    </row>
    <row r="358" spans="4:28" x14ac:dyDescent="0.45">
      <c r="D358" s="39" t="str">
        <f t="shared" si="3"/>
        <v>Tariff summary_LDNO LV_Domestic Aggregated or CT with Residual_Capacity charge 
p/kVA/day</v>
      </c>
      <c r="E358" s="19" t="s">
        <v>47</v>
      </c>
      <c r="F358" s="19" t="s">
        <v>94</v>
      </c>
      <c r="G358" s="14"/>
      <c r="H358" s="16" t="s">
        <v>126</v>
      </c>
      <c r="I358" s="20" t="s">
        <v>53</v>
      </c>
      <c r="J358" s="5"/>
      <c r="K358" s="12" t="s">
        <v>49</v>
      </c>
      <c r="L358" s="26"/>
      <c r="M358" s="26"/>
      <c r="N358" s="67">
        <v>0</v>
      </c>
      <c r="O358" s="67">
        <v>0</v>
      </c>
      <c r="P358" s="67">
        <v>0</v>
      </c>
      <c r="Q358" s="67">
        <v>0</v>
      </c>
      <c r="R358" s="67">
        <v>0</v>
      </c>
      <c r="S358" s="67">
        <v>0</v>
      </c>
      <c r="T358" s="67">
        <v>0</v>
      </c>
      <c r="U358" s="67">
        <v>0</v>
      </c>
      <c r="V358" s="67">
        <v>0</v>
      </c>
      <c r="W358" s="67">
        <v>0</v>
      </c>
      <c r="X358" s="67">
        <v>0</v>
      </c>
      <c r="Y358" s="67">
        <v>0</v>
      </c>
      <c r="Z358" s="67">
        <v>0</v>
      </c>
      <c r="AA358" s="67">
        <v>0</v>
      </c>
      <c r="AB358" s="26"/>
    </row>
    <row r="359" spans="4:28" x14ac:dyDescent="0.45">
      <c r="D359" s="39" t="str">
        <f t="shared" si="3"/>
        <v>Tariff summary_LDNO LV_Domestic Aggregated or CT (Related MPAN)_Capacity charge 
p/kVA/day</v>
      </c>
      <c r="E359" s="19" t="s">
        <v>47</v>
      </c>
      <c r="F359" s="19" t="s">
        <v>94</v>
      </c>
      <c r="G359" s="14"/>
      <c r="H359" s="19" t="s">
        <v>127</v>
      </c>
      <c r="I359" s="20" t="s">
        <v>53</v>
      </c>
      <c r="J359" s="5"/>
      <c r="K359" s="12" t="s">
        <v>49</v>
      </c>
      <c r="L359" s="26"/>
      <c r="M359" s="26"/>
      <c r="N359" s="67">
        <v>0</v>
      </c>
      <c r="O359" s="67">
        <v>0</v>
      </c>
      <c r="P359" s="67">
        <v>0</v>
      </c>
      <c r="Q359" s="67">
        <v>0</v>
      </c>
      <c r="R359" s="67">
        <v>0</v>
      </c>
      <c r="S359" s="67">
        <v>0</v>
      </c>
      <c r="T359" s="67">
        <v>0</v>
      </c>
      <c r="U359" s="67">
        <v>0</v>
      </c>
      <c r="V359" s="67">
        <v>0</v>
      </c>
      <c r="W359" s="67">
        <v>0</v>
      </c>
      <c r="X359" s="67">
        <v>0</v>
      </c>
      <c r="Y359" s="67">
        <v>0</v>
      </c>
      <c r="Z359" s="67">
        <v>0</v>
      </c>
      <c r="AA359" s="67">
        <v>0</v>
      </c>
      <c r="AB359" s="26"/>
    </row>
    <row r="360" spans="4:28" x14ac:dyDescent="0.45">
      <c r="D360" s="39" t="str">
        <f t="shared" si="3"/>
        <v>Tariff summary_LDNO LV_Non-Domestic Aggregated or CT No Residual_Capacity charge 
p/kVA/day</v>
      </c>
      <c r="E360" s="19" t="s">
        <v>47</v>
      </c>
      <c r="F360" s="19" t="s">
        <v>94</v>
      </c>
      <c r="G360" s="14"/>
      <c r="H360" s="19" t="s">
        <v>128</v>
      </c>
      <c r="I360" s="20" t="s">
        <v>53</v>
      </c>
      <c r="J360" s="5"/>
      <c r="K360" s="12" t="s">
        <v>49</v>
      </c>
      <c r="L360" s="26"/>
      <c r="M360" s="26"/>
      <c r="N360" s="67">
        <v>0</v>
      </c>
      <c r="O360" s="67">
        <v>0</v>
      </c>
      <c r="P360" s="67">
        <v>0</v>
      </c>
      <c r="Q360" s="67">
        <v>0</v>
      </c>
      <c r="R360" s="67">
        <v>0</v>
      </c>
      <c r="S360" s="67">
        <v>0</v>
      </c>
      <c r="T360" s="67">
        <v>0</v>
      </c>
      <c r="U360" s="67">
        <v>0</v>
      </c>
      <c r="V360" s="67">
        <v>0</v>
      </c>
      <c r="W360" s="67">
        <v>0</v>
      </c>
      <c r="X360" s="67">
        <v>0</v>
      </c>
      <c r="Y360" s="67">
        <v>0</v>
      </c>
      <c r="Z360" s="67">
        <v>0</v>
      </c>
      <c r="AA360" s="67">
        <v>0</v>
      </c>
      <c r="AB360" s="26"/>
    </row>
    <row r="361" spans="4:28" x14ac:dyDescent="0.45">
      <c r="D361" s="39" t="str">
        <f t="shared" si="3"/>
        <v>Tariff summary_LDNO LV_Non-Domestic Aggregated or CT Band 1_Capacity charge 
p/kVA/day</v>
      </c>
      <c r="E361" s="19" t="s">
        <v>47</v>
      </c>
      <c r="F361" s="19" t="s">
        <v>94</v>
      </c>
      <c r="G361" s="14"/>
      <c r="H361" s="19" t="s">
        <v>129</v>
      </c>
      <c r="I361" s="20" t="s">
        <v>53</v>
      </c>
      <c r="J361" s="5"/>
      <c r="K361" s="12" t="s">
        <v>49</v>
      </c>
      <c r="L361" s="26"/>
      <c r="M361" s="26"/>
      <c r="N361" s="67">
        <v>0</v>
      </c>
      <c r="O361" s="67">
        <v>0</v>
      </c>
      <c r="P361" s="67">
        <v>0</v>
      </c>
      <c r="Q361" s="67">
        <v>0</v>
      </c>
      <c r="R361" s="67">
        <v>0</v>
      </c>
      <c r="S361" s="67">
        <v>0</v>
      </c>
      <c r="T361" s="67">
        <v>0</v>
      </c>
      <c r="U361" s="67">
        <v>0</v>
      </c>
      <c r="V361" s="67">
        <v>0</v>
      </c>
      <c r="W361" s="67">
        <v>0</v>
      </c>
      <c r="X361" s="67">
        <v>0</v>
      </c>
      <c r="Y361" s="67">
        <v>0</v>
      </c>
      <c r="Z361" s="67">
        <v>0</v>
      </c>
      <c r="AA361" s="67">
        <v>0</v>
      </c>
      <c r="AB361" s="26"/>
    </row>
    <row r="362" spans="4:28" x14ac:dyDescent="0.45">
      <c r="D362" s="39" t="str">
        <f t="shared" si="3"/>
        <v>Tariff summary_LDNO LV_Non-Domestic Aggregated or CT Band 2_Capacity charge 
p/kVA/day</v>
      </c>
      <c r="E362" s="19" t="s">
        <v>47</v>
      </c>
      <c r="F362" s="19" t="s">
        <v>94</v>
      </c>
      <c r="G362" s="14"/>
      <c r="H362" s="19" t="s">
        <v>130</v>
      </c>
      <c r="I362" s="20" t="s">
        <v>53</v>
      </c>
      <c r="J362" s="5"/>
      <c r="K362" s="12" t="s">
        <v>49</v>
      </c>
      <c r="L362" s="26"/>
      <c r="M362" s="26"/>
      <c r="N362" s="67">
        <v>0</v>
      </c>
      <c r="O362" s="67">
        <v>0</v>
      </c>
      <c r="P362" s="67">
        <v>0</v>
      </c>
      <c r="Q362" s="67">
        <v>0</v>
      </c>
      <c r="R362" s="67">
        <v>0</v>
      </c>
      <c r="S362" s="67">
        <v>0</v>
      </c>
      <c r="T362" s="67">
        <v>0</v>
      </c>
      <c r="U362" s="67">
        <v>0</v>
      </c>
      <c r="V362" s="67">
        <v>0</v>
      </c>
      <c r="W362" s="67">
        <v>0</v>
      </c>
      <c r="X362" s="67">
        <v>0</v>
      </c>
      <c r="Y362" s="67">
        <v>0</v>
      </c>
      <c r="Z362" s="67">
        <v>0</v>
      </c>
      <c r="AA362" s="67">
        <v>0</v>
      </c>
      <c r="AB362" s="26"/>
    </row>
    <row r="363" spans="4:28" x14ac:dyDescent="0.45">
      <c r="D363" s="39" t="str">
        <f t="shared" si="3"/>
        <v>Tariff summary_LDNO LV_Non-Domestic Aggregated or CT Band 3_Capacity charge 
p/kVA/day</v>
      </c>
      <c r="E363" s="19" t="s">
        <v>47</v>
      </c>
      <c r="F363" s="19" t="s">
        <v>94</v>
      </c>
      <c r="G363" s="14"/>
      <c r="H363" s="19" t="s">
        <v>131</v>
      </c>
      <c r="I363" s="20" t="s">
        <v>53</v>
      </c>
      <c r="J363" s="5"/>
      <c r="K363" s="12" t="s">
        <v>49</v>
      </c>
      <c r="L363" s="26"/>
      <c r="M363" s="26"/>
      <c r="N363" s="67">
        <v>0</v>
      </c>
      <c r="O363" s="67">
        <v>0</v>
      </c>
      <c r="P363" s="67">
        <v>0</v>
      </c>
      <c r="Q363" s="67">
        <v>0</v>
      </c>
      <c r="R363" s="67">
        <v>0</v>
      </c>
      <c r="S363" s="67">
        <v>0</v>
      </c>
      <c r="T363" s="67">
        <v>0</v>
      </c>
      <c r="U363" s="67">
        <v>0</v>
      </c>
      <c r="V363" s="67">
        <v>0</v>
      </c>
      <c r="W363" s="67">
        <v>0</v>
      </c>
      <c r="X363" s="67">
        <v>0</v>
      </c>
      <c r="Y363" s="67">
        <v>0</v>
      </c>
      <c r="Z363" s="67">
        <v>0</v>
      </c>
      <c r="AA363" s="67">
        <v>0</v>
      </c>
      <c r="AB363" s="26"/>
    </row>
    <row r="364" spans="4:28" x14ac:dyDescent="0.45">
      <c r="D364" s="39" t="str">
        <f t="shared" si="3"/>
        <v>Tariff summary_LDNO LV_Non-Domestic Aggregated or CT Band 4_Capacity charge 
p/kVA/day</v>
      </c>
      <c r="E364" s="19" t="s">
        <v>47</v>
      </c>
      <c r="F364" s="19" t="s">
        <v>94</v>
      </c>
      <c r="G364" s="14"/>
      <c r="H364" s="19" t="s">
        <v>132</v>
      </c>
      <c r="I364" s="20" t="s">
        <v>53</v>
      </c>
      <c r="J364" s="5"/>
      <c r="K364" s="12" t="s">
        <v>49</v>
      </c>
      <c r="L364" s="26"/>
      <c r="M364" s="26"/>
      <c r="N364" s="67">
        <v>0</v>
      </c>
      <c r="O364" s="67">
        <v>0</v>
      </c>
      <c r="P364" s="67">
        <v>0</v>
      </c>
      <c r="Q364" s="67">
        <v>0</v>
      </c>
      <c r="R364" s="67">
        <v>0</v>
      </c>
      <c r="S364" s="67">
        <v>0</v>
      </c>
      <c r="T364" s="67">
        <v>0</v>
      </c>
      <c r="U364" s="67">
        <v>0</v>
      </c>
      <c r="V364" s="67">
        <v>0</v>
      </c>
      <c r="W364" s="67">
        <v>0</v>
      </c>
      <c r="X364" s="67">
        <v>0</v>
      </c>
      <c r="Y364" s="67">
        <v>0</v>
      </c>
      <c r="Z364" s="67">
        <v>0</v>
      </c>
      <c r="AA364" s="67">
        <v>0</v>
      </c>
      <c r="AB364" s="26"/>
    </row>
    <row r="365" spans="4:28" x14ac:dyDescent="0.45">
      <c r="D365" s="39" t="str">
        <f t="shared" si="3"/>
        <v>Tariff summary_LDNO LV_Non-Domestic Aggregated or CT (Related MPAN)_Capacity charge 
p/kVA/day</v>
      </c>
      <c r="E365" s="19" t="s">
        <v>47</v>
      </c>
      <c r="F365" s="19" t="s">
        <v>94</v>
      </c>
      <c r="G365" s="14"/>
      <c r="H365" s="19" t="s">
        <v>133</v>
      </c>
      <c r="I365" s="20" t="s">
        <v>53</v>
      </c>
      <c r="J365" s="5"/>
      <c r="K365" s="12" t="s">
        <v>49</v>
      </c>
      <c r="L365" s="26"/>
      <c r="M365" s="26"/>
      <c r="N365" s="67">
        <v>0</v>
      </c>
      <c r="O365" s="67">
        <v>0</v>
      </c>
      <c r="P365" s="67">
        <v>0</v>
      </c>
      <c r="Q365" s="67">
        <v>0</v>
      </c>
      <c r="R365" s="67">
        <v>0</v>
      </c>
      <c r="S365" s="67">
        <v>0</v>
      </c>
      <c r="T365" s="67">
        <v>0</v>
      </c>
      <c r="U365" s="67">
        <v>0</v>
      </c>
      <c r="V365" s="67">
        <v>0</v>
      </c>
      <c r="W365" s="67">
        <v>0</v>
      </c>
      <c r="X365" s="67">
        <v>0</v>
      </c>
      <c r="Y365" s="67">
        <v>0</v>
      </c>
      <c r="Z365" s="67">
        <v>0</v>
      </c>
      <c r="AA365" s="67">
        <v>0</v>
      </c>
      <c r="AB365" s="26"/>
    </row>
    <row r="366" spans="4:28" x14ac:dyDescent="0.45">
      <c r="D366" s="39" t="str">
        <f t="shared" si="3"/>
        <v>Tariff summary_LDNO LV_LV Site Specific No Residual_Capacity charge 
p/kVA/day</v>
      </c>
      <c r="E366" s="19" t="s">
        <v>47</v>
      </c>
      <c r="F366" s="19" t="s">
        <v>94</v>
      </c>
      <c r="G366" s="14"/>
      <c r="H366" s="19" t="s">
        <v>78</v>
      </c>
      <c r="I366" s="20" t="s">
        <v>53</v>
      </c>
      <c r="J366" s="5"/>
      <c r="K366" s="12" t="s">
        <v>49</v>
      </c>
      <c r="L366" s="26"/>
      <c r="M366" s="26"/>
      <c r="N366" s="67">
        <v>2.42</v>
      </c>
      <c r="O366" s="67">
        <v>1.23</v>
      </c>
      <c r="P366" s="67">
        <v>0.82</v>
      </c>
      <c r="Q366" s="67">
        <v>4.72</v>
      </c>
      <c r="R366" s="67">
        <v>2.36</v>
      </c>
      <c r="S366" s="67">
        <v>1.58</v>
      </c>
      <c r="T366" s="67">
        <v>1.98</v>
      </c>
      <c r="U366" s="67">
        <v>3.05</v>
      </c>
      <c r="V366" s="67">
        <v>2.52</v>
      </c>
      <c r="W366" s="67">
        <v>2.37</v>
      </c>
      <c r="X366" s="67">
        <v>2.2799999999999998</v>
      </c>
      <c r="Y366" s="67">
        <v>3.26</v>
      </c>
      <c r="Z366" s="67">
        <v>2.94</v>
      </c>
      <c r="AA366" s="67">
        <v>3.03</v>
      </c>
      <c r="AB366" s="26"/>
    </row>
    <row r="367" spans="4:28" x14ac:dyDescent="0.45">
      <c r="D367" s="39" t="str">
        <f t="shared" si="3"/>
        <v>Tariff summary_LDNO LV_LV Site Specific Band 1_Capacity charge 
p/kVA/day</v>
      </c>
      <c r="E367" s="19" t="s">
        <v>47</v>
      </c>
      <c r="F367" s="19" t="s">
        <v>94</v>
      </c>
      <c r="G367" s="14"/>
      <c r="H367" s="19" t="s">
        <v>79</v>
      </c>
      <c r="I367" s="20" t="s">
        <v>53</v>
      </c>
      <c r="J367" s="5"/>
      <c r="K367" s="12" t="s">
        <v>49</v>
      </c>
      <c r="L367" s="26"/>
      <c r="M367" s="26"/>
      <c r="N367" s="67">
        <v>2.42</v>
      </c>
      <c r="O367" s="67">
        <v>1.23</v>
      </c>
      <c r="P367" s="67">
        <v>0.82</v>
      </c>
      <c r="Q367" s="67">
        <v>4.72</v>
      </c>
      <c r="R367" s="67">
        <v>2.36</v>
      </c>
      <c r="S367" s="67">
        <v>1.58</v>
      </c>
      <c r="T367" s="67">
        <v>1.98</v>
      </c>
      <c r="U367" s="67">
        <v>3.05</v>
      </c>
      <c r="V367" s="67">
        <v>2.52</v>
      </c>
      <c r="W367" s="67">
        <v>2.37</v>
      </c>
      <c r="X367" s="67">
        <v>2.2799999999999998</v>
      </c>
      <c r="Y367" s="67">
        <v>3.26</v>
      </c>
      <c r="Z367" s="67">
        <v>2.94</v>
      </c>
      <c r="AA367" s="67">
        <v>3.03</v>
      </c>
      <c r="AB367" s="26"/>
    </row>
    <row r="368" spans="4:28" x14ac:dyDescent="0.45">
      <c r="D368" s="39" t="str">
        <f t="shared" si="3"/>
        <v>Tariff summary_LDNO LV_LV Site Specific Band 2_Capacity charge 
p/kVA/day</v>
      </c>
      <c r="E368" s="19" t="s">
        <v>47</v>
      </c>
      <c r="F368" s="19" t="s">
        <v>94</v>
      </c>
      <c r="G368" s="14"/>
      <c r="H368" s="19" t="s">
        <v>80</v>
      </c>
      <c r="I368" s="20" t="s">
        <v>53</v>
      </c>
      <c r="J368" s="5"/>
      <c r="K368" s="12" t="s">
        <v>49</v>
      </c>
      <c r="L368" s="26"/>
      <c r="M368" s="26"/>
      <c r="N368" s="67">
        <v>2.42</v>
      </c>
      <c r="O368" s="67">
        <v>1.23</v>
      </c>
      <c r="P368" s="67">
        <v>0.82</v>
      </c>
      <c r="Q368" s="67">
        <v>4.72</v>
      </c>
      <c r="R368" s="67">
        <v>2.36</v>
      </c>
      <c r="S368" s="67">
        <v>1.58</v>
      </c>
      <c r="T368" s="67">
        <v>1.98</v>
      </c>
      <c r="U368" s="67">
        <v>3.05</v>
      </c>
      <c r="V368" s="67">
        <v>2.52</v>
      </c>
      <c r="W368" s="67">
        <v>2.37</v>
      </c>
      <c r="X368" s="67">
        <v>2.2799999999999998</v>
      </c>
      <c r="Y368" s="67">
        <v>3.26</v>
      </c>
      <c r="Z368" s="67">
        <v>2.94</v>
      </c>
      <c r="AA368" s="67">
        <v>3.03</v>
      </c>
      <c r="AB368" s="26"/>
    </row>
    <row r="369" spans="4:28" x14ac:dyDescent="0.45">
      <c r="D369" s="39" t="str">
        <f t="shared" si="3"/>
        <v>Tariff summary_LDNO LV_LV Site Specific Band 3_Capacity charge 
p/kVA/day</v>
      </c>
      <c r="E369" s="19" t="s">
        <v>47</v>
      </c>
      <c r="F369" s="19" t="s">
        <v>94</v>
      </c>
      <c r="G369" s="14"/>
      <c r="H369" s="19" t="s">
        <v>81</v>
      </c>
      <c r="I369" s="20" t="s">
        <v>53</v>
      </c>
      <c r="J369" s="5"/>
      <c r="K369" s="12" t="s">
        <v>49</v>
      </c>
      <c r="L369" s="26"/>
      <c r="M369" s="26"/>
      <c r="N369" s="67">
        <v>2.42</v>
      </c>
      <c r="O369" s="67">
        <v>1.23</v>
      </c>
      <c r="P369" s="67">
        <v>0.82</v>
      </c>
      <c r="Q369" s="67">
        <v>4.72</v>
      </c>
      <c r="R369" s="67">
        <v>2.36</v>
      </c>
      <c r="S369" s="67">
        <v>1.58</v>
      </c>
      <c r="T369" s="67">
        <v>1.98</v>
      </c>
      <c r="U369" s="67">
        <v>3.05</v>
      </c>
      <c r="V369" s="67">
        <v>2.52</v>
      </c>
      <c r="W369" s="67">
        <v>2.37</v>
      </c>
      <c r="X369" s="67">
        <v>2.2799999999999998</v>
      </c>
      <c r="Y369" s="67">
        <v>3.26</v>
      </c>
      <c r="Z369" s="67">
        <v>2.94</v>
      </c>
      <c r="AA369" s="67">
        <v>3.03</v>
      </c>
      <c r="AB369" s="26"/>
    </row>
    <row r="370" spans="4:28" x14ac:dyDescent="0.45">
      <c r="D370" s="39" t="str">
        <f t="shared" si="3"/>
        <v>Tariff summary_LDNO LV_LV Site Specific Band 4_Capacity charge 
p/kVA/day</v>
      </c>
      <c r="E370" s="19" t="s">
        <v>47</v>
      </c>
      <c r="F370" s="19" t="s">
        <v>94</v>
      </c>
      <c r="G370" s="14"/>
      <c r="H370" s="19" t="s">
        <v>82</v>
      </c>
      <c r="I370" s="20" t="s">
        <v>53</v>
      </c>
      <c r="J370" s="5"/>
      <c r="K370" s="12" t="s">
        <v>49</v>
      </c>
      <c r="L370" s="26"/>
      <c r="M370" s="26"/>
      <c r="N370" s="67">
        <v>2.42</v>
      </c>
      <c r="O370" s="67">
        <v>1.23</v>
      </c>
      <c r="P370" s="67">
        <v>0.82</v>
      </c>
      <c r="Q370" s="67">
        <v>4.72</v>
      </c>
      <c r="R370" s="67">
        <v>2.36</v>
      </c>
      <c r="S370" s="67">
        <v>1.58</v>
      </c>
      <c r="T370" s="67">
        <v>1.98</v>
      </c>
      <c r="U370" s="67">
        <v>3.05</v>
      </c>
      <c r="V370" s="67">
        <v>2.52</v>
      </c>
      <c r="W370" s="67">
        <v>2.37</v>
      </c>
      <c r="X370" s="67">
        <v>2.2799999999999998</v>
      </c>
      <c r="Y370" s="67">
        <v>3.26</v>
      </c>
      <c r="Z370" s="67">
        <v>2.94</v>
      </c>
      <c r="AA370" s="67">
        <v>3.03</v>
      </c>
      <c r="AB370" s="26"/>
    </row>
    <row r="371" spans="4:28" x14ac:dyDescent="0.45">
      <c r="D371" s="39" t="str">
        <f t="shared" si="3"/>
        <v>Tariff summary_LDNO LV_LV Sub Site Specific No Residual_Capacity charge 
p/kVA/day</v>
      </c>
      <c r="E371" s="19" t="s">
        <v>47</v>
      </c>
      <c r="F371" s="19" t="s">
        <v>94</v>
      </c>
      <c r="G371" s="14"/>
      <c r="H371" s="19" t="s">
        <v>83</v>
      </c>
      <c r="I371" s="20" t="s">
        <v>53</v>
      </c>
      <c r="J371" s="5"/>
      <c r="K371" s="12" t="s">
        <v>49</v>
      </c>
      <c r="L371" s="26"/>
      <c r="M371" s="26"/>
      <c r="N371" s="67">
        <v>0</v>
      </c>
      <c r="O371" s="67">
        <v>0</v>
      </c>
      <c r="P371" s="67">
        <v>0</v>
      </c>
      <c r="Q371" s="67">
        <v>0</v>
      </c>
      <c r="R371" s="67">
        <v>0</v>
      </c>
      <c r="S371" s="67">
        <v>0</v>
      </c>
      <c r="T371" s="67">
        <v>0</v>
      </c>
      <c r="U371" s="67">
        <v>0</v>
      </c>
      <c r="V371" s="67">
        <v>0</v>
      </c>
      <c r="W371" s="67">
        <v>0</v>
      </c>
      <c r="X371" s="67">
        <v>0</v>
      </c>
      <c r="Y371" s="67">
        <v>0</v>
      </c>
      <c r="Z371" s="67">
        <v>0</v>
      </c>
      <c r="AA371" s="67">
        <v>0</v>
      </c>
      <c r="AB371" s="26"/>
    </row>
    <row r="372" spans="4:28" x14ac:dyDescent="0.45">
      <c r="D372" s="39" t="str">
        <f t="shared" si="3"/>
        <v>Tariff summary_LDNO LV_LV Sub Site Specific Band 1_Capacity charge 
p/kVA/day</v>
      </c>
      <c r="E372" s="19" t="s">
        <v>47</v>
      </c>
      <c r="F372" s="19" t="s">
        <v>94</v>
      </c>
      <c r="G372" s="14"/>
      <c r="H372" s="19" t="s">
        <v>84</v>
      </c>
      <c r="I372" s="20" t="s">
        <v>53</v>
      </c>
      <c r="J372" s="5"/>
      <c r="K372" s="12" t="s">
        <v>49</v>
      </c>
      <c r="L372" s="26"/>
      <c r="M372" s="26"/>
      <c r="N372" s="67">
        <v>0</v>
      </c>
      <c r="O372" s="67">
        <v>0</v>
      </c>
      <c r="P372" s="67">
        <v>0</v>
      </c>
      <c r="Q372" s="67">
        <v>0</v>
      </c>
      <c r="R372" s="67">
        <v>0</v>
      </c>
      <c r="S372" s="67">
        <v>0</v>
      </c>
      <c r="T372" s="67">
        <v>0</v>
      </c>
      <c r="U372" s="67">
        <v>0</v>
      </c>
      <c r="V372" s="67">
        <v>0</v>
      </c>
      <c r="W372" s="67">
        <v>0</v>
      </c>
      <c r="X372" s="67">
        <v>0</v>
      </c>
      <c r="Y372" s="67">
        <v>0</v>
      </c>
      <c r="Z372" s="67">
        <v>0</v>
      </c>
      <c r="AA372" s="67">
        <v>0</v>
      </c>
      <c r="AB372" s="26"/>
    </row>
    <row r="373" spans="4:28" x14ac:dyDescent="0.45">
      <c r="D373" s="39" t="str">
        <f t="shared" si="3"/>
        <v>Tariff summary_LDNO LV_LV Sub Site Specific Band 2_Capacity charge 
p/kVA/day</v>
      </c>
      <c r="E373" s="19" t="s">
        <v>47</v>
      </c>
      <c r="F373" s="19" t="s">
        <v>94</v>
      </c>
      <c r="G373" s="14"/>
      <c r="H373" s="19" t="s">
        <v>85</v>
      </c>
      <c r="I373" s="20" t="s">
        <v>53</v>
      </c>
      <c r="J373" s="5"/>
      <c r="K373" s="12" t="s">
        <v>49</v>
      </c>
      <c r="L373" s="26"/>
      <c r="M373" s="26"/>
      <c r="N373" s="67">
        <v>0</v>
      </c>
      <c r="O373" s="67">
        <v>0</v>
      </c>
      <c r="P373" s="67">
        <v>0</v>
      </c>
      <c r="Q373" s="67">
        <v>0</v>
      </c>
      <c r="R373" s="67">
        <v>0</v>
      </c>
      <c r="S373" s="67">
        <v>0</v>
      </c>
      <c r="T373" s="67">
        <v>0</v>
      </c>
      <c r="U373" s="67">
        <v>0</v>
      </c>
      <c r="V373" s="67">
        <v>0</v>
      </c>
      <c r="W373" s="67">
        <v>0</v>
      </c>
      <c r="X373" s="67">
        <v>0</v>
      </c>
      <c r="Y373" s="67">
        <v>0</v>
      </c>
      <c r="Z373" s="67">
        <v>0</v>
      </c>
      <c r="AA373" s="67">
        <v>0</v>
      </c>
      <c r="AB373" s="26"/>
    </row>
    <row r="374" spans="4:28" x14ac:dyDescent="0.45">
      <c r="D374" s="39" t="str">
        <f t="shared" si="3"/>
        <v>Tariff summary_LDNO LV_LV Sub Site Specific Band 3_Capacity charge 
p/kVA/day</v>
      </c>
      <c r="E374" s="19" t="s">
        <v>47</v>
      </c>
      <c r="F374" s="19" t="s">
        <v>94</v>
      </c>
      <c r="G374" s="14"/>
      <c r="H374" s="19" t="s">
        <v>86</v>
      </c>
      <c r="I374" s="20" t="s">
        <v>53</v>
      </c>
      <c r="J374" s="5"/>
      <c r="K374" s="12" t="s">
        <v>49</v>
      </c>
      <c r="L374" s="26"/>
      <c r="M374" s="26"/>
      <c r="N374" s="67">
        <v>0</v>
      </c>
      <c r="O374" s="67">
        <v>0</v>
      </c>
      <c r="P374" s="67">
        <v>0</v>
      </c>
      <c r="Q374" s="67">
        <v>0</v>
      </c>
      <c r="R374" s="67">
        <v>0</v>
      </c>
      <c r="S374" s="67">
        <v>0</v>
      </c>
      <c r="T374" s="67">
        <v>0</v>
      </c>
      <c r="U374" s="67">
        <v>0</v>
      </c>
      <c r="V374" s="67">
        <v>0</v>
      </c>
      <c r="W374" s="67">
        <v>0</v>
      </c>
      <c r="X374" s="67">
        <v>0</v>
      </c>
      <c r="Y374" s="67">
        <v>0</v>
      </c>
      <c r="Z374" s="67">
        <v>0</v>
      </c>
      <c r="AA374" s="67">
        <v>0</v>
      </c>
      <c r="AB374" s="26"/>
    </row>
    <row r="375" spans="4:28" x14ac:dyDescent="0.45">
      <c r="D375" s="39" t="str">
        <f t="shared" si="3"/>
        <v>Tariff summary_LDNO LV_LV Sub Site Specific Band 4_Capacity charge 
p/kVA/day</v>
      </c>
      <c r="E375" s="19" t="s">
        <v>47</v>
      </c>
      <c r="F375" s="19" t="s">
        <v>94</v>
      </c>
      <c r="G375" s="14"/>
      <c r="H375" s="19" t="s">
        <v>87</v>
      </c>
      <c r="I375" s="20" t="s">
        <v>53</v>
      </c>
      <c r="J375" s="5"/>
      <c r="K375" s="12" t="s">
        <v>49</v>
      </c>
      <c r="L375" s="26"/>
      <c r="M375" s="26"/>
      <c r="N375" s="67">
        <v>0</v>
      </c>
      <c r="O375" s="67">
        <v>0</v>
      </c>
      <c r="P375" s="67">
        <v>0</v>
      </c>
      <c r="Q375" s="67">
        <v>0</v>
      </c>
      <c r="R375" s="67">
        <v>0</v>
      </c>
      <c r="S375" s="67">
        <v>0</v>
      </c>
      <c r="T375" s="67">
        <v>0</v>
      </c>
      <c r="U375" s="67">
        <v>0</v>
      </c>
      <c r="V375" s="67">
        <v>0</v>
      </c>
      <c r="W375" s="67">
        <v>0</v>
      </c>
      <c r="X375" s="67">
        <v>0</v>
      </c>
      <c r="Y375" s="67">
        <v>0</v>
      </c>
      <c r="Z375" s="67">
        <v>0</v>
      </c>
      <c r="AA375" s="67">
        <v>0</v>
      </c>
      <c r="AB375" s="26"/>
    </row>
    <row r="376" spans="4:28" x14ac:dyDescent="0.45">
      <c r="D376" s="39" t="str">
        <f t="shared" si="3"/>
        <v>Tariff summary_LDNO LV_HV Site Specific No Residual_Capacity charge 
p/kVA/day</v>
      </c>
      <c r="E376" s="19" t="s">
        <v>47</v>
      </c>
      <c r="F376" s="19" t="s">
        <v>94</v>
      </c>
      <c r="G376" s="14"/>
      <c r="H376" s="19" t="s">
        <v>88</v>
      </c>
      <c r="I376" s="20" t="s">
        <v>53</v>
      </c>
      <c r="J376" s="5"/>
      <c r="K376" s="12" t="s">
        <v>49</v>
      </c>
      <c r="L376" s="26"/>
      <c r="M376" s="26"/>
      <c r="N376" s="67">
        <v>0</v>
      </c>
      <c r="O376" s="67">
        <v>0</v>
      </c>
      <c r="P376" s="67">
        <v>0</v>
      </c>
      <c r="Q376" s="67">
        <v>0</v>
      </c>
      <c r="R376" s="67">
        <v>0</v>
      </c>
      <c r="S376" s="67">
        <v>0</v>
      </c>
      <c r="T376" s="67">
        <v>0</v>
      </c>
      <c r="U376" s="67">
        <v>0</v>
      </c>
      <c r="V376" s="67">
        <v>0</v>
      </c>
      <c r="W376" s="67">
        <v>0</v>
      </c>
      <c r="X376" s="67">
        <v>0</v>
      </c>
      <c r="Y376" s="67">
        <v>0</v>
      </c>
      <c r="Z376" s="67">
        <v>0</v>
      </c>
      <c r="AA376" s="67">
        <v>0</v>
      </c>
      <c r="AB376" s="26"/>
    </row>
    <row r="377" spans="4:28" x14ac:dyDescent="0.45">
      <c r="D377" s="39" t="str">
        <f t="shared" si="3"/>
        <v>Tariff summary_LDNO LV_HV Site Specific Band 1_Capacity charge 
p/kVA/day</v>
      </c>
      <c r="E377" s="19" t="s">
        <v>47</v>
      </c>
      <c r="F377" s="19" t="s">
        <v>94</v>
      </c>
      <c r="G377" s="14"/>
      <c r="H377" s="19" t="s">
        <v>89</v>
      </c>
      <c r="I377" s="20" t="s">
        <v>53</v>
      </c>
      <c r="J377" s="5"/>
      <c r="K377" s="12" t="s">
        <v>49</v>
      </c>
      <c r="L377" s="26"/>
      <c r="M377" s="26"/>
      <c r="N377" s="67">
        <v>0</v>
      </c>
      <c r="O377" s="67">
        <v>0</v>
      </c>
      <c r="P377" s="67">
        <v>0</v>
      </c>
      <c r="Q377" s="67">
        <v>0</v>
      </c>
      <c r="R377" s="67">
        <v>0</v>
      </c>
      <c r="S377" s="67">
        <v>0</v>
      </c>
      <c r="T377" s="67">
        <v>0</v>
      </c>
      <c r="U377" s="67">
        <v>0</v>
      </c>
      <c r="V377" s="67">
        <v>0</v>
      </c>
      <c r="W377" s="67">
        <v>0</v>
      </c>
      <c r="X377" s="67">
        <v>0</v>
      </c>
      <c r="Y377" s="67">
        <v>0</v>
      </c>
      <c r="Z377" s="67">
        <v>0</v>
      </c>
      <c r="AA377" s="67">
        <v>0</v>
      </c>
      <c r="AB377" s="26"/>
    </row>
    <row r="378" spans="4:28" x14ac:dyDescent="0.45">
      <c r="D378" s="39" t="str">
        <f t="shared" si="3"/>
        <v>Tariff summary_LDNO LV_HV Site Specific Band 2_Capacity charge 
p/kVA/day</v>
      </c>
      <c r="E378" s="19" t="s">
        <v>47</v>
      </c>
      <c r="F378" s="19" t="s">
        <v>94</v>
      </c>
      <c r="G378" s="14"/>
      <c r="H378" s="19" t="s">
        <v>90</v>
      </c>
      <c r="I378" s="20" t="s">
        <v>53</v>
      </c>
      <c r="J378" s="5"/>
      <c r="K378" s="12" t="s">
        <v>49</v>
      </c>
      <c r="L378" s="26"/>
      <c r="M378" s="26"/>
      <c r="N378" s="67">
        <v>0</v>
      </c>
      <c r="O378" s="67">
        <v>0</v>
      </c>
      <c r="P378" s="67">
        <v>0</v>
      </c>
      <c r="Q378" s="67">
        <v>0</v>
      </c>
      <c r="R378" s="67">
        <v>0</v>
      </c>
      <c r="S378" s="67">
        <v>0</v>
      </c>
      <c r="T378" s="67">
        <v>0</v>
      </c>
      <c r="U378" s="67">
        <v>0</v>
      </c>
      <c r="V378" s="67">
        <v>0</v>
      </c>
      <c r="W378" s="67">
        <v>0</v>
      </c>
      <c r="X378" s="67">
        <v>0</v>
      </c>
      <c r="Y378" s="67">
        <v>0</v>
      </c>
      <c r="Z378" s="67">
        <v>0</v>
      </c>
      <c r="AA378" s="67">
        <v>0</v>
      </c>
      <c r="AB378" s="26"/>
    </row>
    <row r="379" spans="4:28" x14ac:dyDescent="0.45">
      <c r="D379" s="39" t="str">
        <f t="shared" si="3"/>
        <v>Tariff summary_LDNO LV_HV Site Specific Band 3_Capacity charge 
p/kVA/day</v>
      </c>
      <c r="E379" s="19" t="s">
        <v>47</v>
      </c>
      <c r="F379" s="19" t="s">
        <v>94</v>
      </c>
      <c r="G379" s="14"/>
      <c r="H379" s="19" t="s">
        <v>91</v>
      </c>
      <c r="I379" s="20" t="s">
        <v>53</v>
      </c>
      <c r="J379" s="5"/>
      <c r="K379" s="12" t="s">
        <v>49</v>
      </c>
      <c r="L379" s="26"/>
      <c r="M379" s="26"/>
      <c r="N379" s="67">
        <v>0</v>
      </c>
      <c r="O379" s="67">
        <v>0</v>
      </c>
      <c r="P379" s="67">
        <v>0</v>
      </c>
      <c r="Q379" s="67">
        <v>0</v>
      </c>
      <c r="R379" s="67">
        <v>0</v>
      </c>
      <c r="S379" s="67">
        <v>0</v>
      </c>
      <c r="T379" s="67">
        <v>0</v>
      </c>
      <c r="U379" s="67">
        <v>0</v>
      </c>
      <c r="V379" s="67">
        <v>0</v>
      </c>
      <c r="W379" s="67">
        <v>0</v>
      </c>
      <c r="X379" s="67">
        <v>0</v>
      </c>
      <c r="Y379" s="67">
        <v>0</v>
      </c>
      <c r="Z379" s="67">
        <v>0</v>
      </c>
      <c r="AA379" s="67">
        <v>0</v>
      </c>
      <c r="AB379" s="26"/>
    </row>
    <row r="380" spans="4:28" x14ac:dyDescent="0.45">
      <c r="D380" s="39" t="str">
        <f t="shared" si="3"/>
        <v>Tariff summary_LDNO LV_HV Site Specific Band 4_Capacity charge 
p/kVA/day</v>
      </c>
      <c r="E380" s="19" t="s">
        <v>47</v>
      </c>
      <c r="F380" s="19" t="s">
        <v>94</v>
      </c>
      <c r="G380" s="14"/>
      <c r="H380" s="19" t="s">
        <v>92</v>
      </c>
      <c r="I380" s="20" t="s">
        <v>53</v>
      </c>
      <c r="J380" s="5"/>
      <c r="K380" s="12" t="s">
        <v>49</v>
      </c>
      <c r="L380" s="26"/>
      <c r="M380" s="26"/>
      <c r="N380" s="67">
        <v>0</v>
      </c>
      <c r="O380" s="67">
        <v>0</v>
      </c>
      <c r="P380" s="67">
        <v>0</v>
      </c>
      <c r="Q380" s="67">
        <v>0</v>
      </c>
      <c r="R380" s="67">
        <v>0</v>
      </c>
      <c r="S380" s="67">
        <v>0</v>
      </c>
      <c r="T380" s="67">
        <v>0</v>
      </c>
      <c r="U380" s="67">
        <v>0</v>
      </c>
      <c r="V380" s="67">
        <v>0</v>
      </c>
      <c r="W380" s="67">
        <v>0</v>
      </c>
      <c r="X380" s="67">
        <v>0</v>
      </c>
      <c r="Y380" s="67">
        <v>0</v>
      </c>
      <c r="Z380" s="67">
        <v>0</v>
      </c>
      <c r="AA380" s="67">
        <v>0</v>
      </c>
      <c r="AB380" s="26"/>
    </row>
    <row r="381" spans="4:28" x14ac:dyDescent="0.45">
      <c r="D381" s="39" t="str">
        <f t="shared" si="3"/>
        <v>Tariff summary_LDNO LV_Unmetered Supplies_Capacity charge 
p/kVA/day</v>
      </c>
      <c r="E381" s="19" t="s">
        <v>47</v>
      </c>
      <c r="F381" s="19" t="s">
        <v>94</v>
      </c>
      <c r="G381" s="14"/>
      <c r="H381" s="19" t="s">
        <v>60</v>
      </c>
      <c r="I381" s="20" t="s">
        <v>53</v>
      </c>
      <c r="J381" s="5"/>
      <c r="K381" s="12" t="s">
        <v>49</v>
      </c>
      <c r="L381" s="26"/>
      <c r="M381" s="26"/>
      <c r="N381" s="67">
        <v>0</v>
      </c>
      <c r="O381" s="67">
        <v>0</v>
      </c>
      <c r="P381" s="67">
        <v>0</v>
      </c>
      <c r="Q381" s="67">
        <v>0</v>
      </c>
      <c r="R381" s="67">
        <v>0</v>
      </c>
      <c r="S381" s="67">
        <v>0</v>
      </c>
      <c r="T381" s="67">
        <v>0</v>
      </c>
      <c r="U381" s="67">
        <v>0</v>
      </c>
      <c r="V381" s="67">
        <v>0</v>
      </c>
      <c r="W381" s="67">
        <v>0</v>
      </c>
      <c r="X381" s="67">
        <v>0</v>
      </c>
      <c r="Y381" s="67">
        <v>0</v>
      </c>
      <c r="Z381" s="67">
        <v>0</v>
      </c>
      <c r="AA381" s="67">
        <v>0</v>
      </c>
      <c r="AB381" s="26"/>
    </row>
    <row r="382" spans="4:28" x14ac:dyDescent="0.45">
      <c r="D382" s="39" t="str">
        <f t="shared" si="3"/>
        <v>Tariff summary_LDNO LV_LV Generation Aggregated_Capacity charge 
p/kVA/day</v>
      </c>
      <c r="E382" s="19" t="s">
        <v>47</v>
      </c>
      <c r="F382" s="19" t="s">
        <v>94</v>
      </c>
      <c r="G382" s="14"/>
      <c r="H382" s="19" t="s">
        <v>61</v>
      </c>
      <c r="I382" s="20" t="s">
        <v>53</v>
      </c>
      <c r="J382" s="5"/>
      <c r="K382" s="12" t="s">
        <v>49</v>
      </c>
      <c r="L382" s="26"/>
      <c r="M382" s="26"/>
      <c r="N382" s="67">
        <v>0</v>
      </c>
      <c r="O382" s="67">
        <v>0</v>
      </c>
      <c r="P382" s="67">
        <v>0</v>
      </c>
      <c r="Q382" s="67">
        <v>0</v>
      </c>
      <c r="R382" s="67">
        <v>0</v>
      </c>
      <c r="S382" s="67">
        <v>0</v>
      </c>
      <c r="T382" s="67">
        <v>0</v>
      </c>
      <c r="U382" s="67">
        <v>0</v>
      </c>
      <c r="V382" s="67">
        <v>0</v>
      </c>
      <c r="W382" s="67">
        <v>0</v>
      </c>
      <c r="X382" s="67">
        <v>0</v>
      </c>
      <c r="Y382" s="67">
        <v>0</v>
      </c>
      <c r="Z382" s="67">
        <v>0</v>
      </c>
      <c r="AA382" s="67">
        <v>0</v>
      </c>
      <c r="AB382" s="26"/>
    </row>
    <row r="383" spans="4:28" x14ac:dyDescent="0.45">
      <c r="D383" s="39" t="str">
        <f t="shared" si="3"/>
        <v>Tariff summary_LDNO LV_LV Sub Generation Aggregated_Capacity charge 
p/kVA/day</v>
      </c>
      <c r="E383" s="19" t="s">
        <v>47</v>
      </c>
      <c r="F383" s="19" t="s">
        <v>94</v>
      </c>
      <c r="G383" s="14"/>
      <c r="H383" s="19" t="s">
        <v>62</v>
      </c>
      <c r="I383" s="20" t="s">
        <v>53</v>
      </c>
      <c r="J383" s="5"/>
      <c r="K383" s="12" t="s">
        <v>49</v>
      </c>
      <c r="L383" s="26"/>
      <c r="M383" s="26"/>
      <c r="N383" s="67">
        <v>0</v>
      </c>
      <c r="O383" s="67">
        <v>0</v>
      </c>
      <c r="P383" s="67">
        <v>0</v>
      </c>
      <c r="Q383" s="67">
        <v>0</v>
      </c>
      <c r="R383" s="67">
        <v>0</v>
      </c>
      <c r="S383" s="67">
        <v>0</v>
      </c>
      <c r="T383" s="67">
        <v>0</v>
      </c>
      <c r="U383" s="67">
        <v>0</v>
      </c>
      <c r="V383" s="67">
        <v>0</v>
      </c>
      <c r="W383" s="67">
        <v>0</v>
      </c>
      <c r="X383" s="67">
        <v>0</v>
      </c>
      <c r="Y383" s="67">
        <v>0</v>
      </c>
      <c r="Z383" s="67">
        <v>0</v>
      </c>
      <c r="AA383" s="67">
        <v>0</v>
      </c>
      <c r="AB383" s="26"/>
    </row>
    <row r="384" spans="4:28" x14ac:dyDescent="0.45">
      <c r="D384" s="39" t="str">
        <f t="shared" si="3"/>
        <v>Tariff summary_LDNO LV_LV Generation Site Specific_Capacity charge 
p/kVA/day</v>
      </c>
      <c r="E384" s="19" t="s">
        <v>47</v>
      </c>
      <c r="F384" s="19" t="s">
        <v>94</v>
      </c>
      <c r="G384" s="14"/>
      <c r="H384" s="19" t="s">
        <v>63</v>
      </c>
      <c r="I384" s="20" t="s">
        <v>53</v>
      </c>
      <c r="J384" s="5"/>
      <c r="K384" s="12" t="s">
        <v>49</v>
      </c>
      <c r="L384" s="26"/>
      <c r="M384" s="26"/>
      <c r="N384" s="67">
        <v>0</v>
      </c>
      <c r="O384" s="67">
        <v>0</v>
      </c>
      <c r="P384" s="67">
        <v>0</v>
      </c>
      <c r="Q384" s="67">
        <v>0</v>
      </c>
      <c r="R384" s="67">
        <v>0</v>
      </c>
      <c r="S384" s="67">
        <v>0</v>
      </c>
      <c r="T384" s="67">
        <v>0</v>
      </c>
      <c r="U384" s="67">
        <v>0</v>
      </c>
      <c r="V384" s="67">
        <v>0</v>
      </c>
      <c r="W384" s="67">
        <v>0</v>
      </c>
      <c r="X384" s="67">
        <v>0</v>
      </c>
      <c r="Y384" s="67">
        <v>0</v>
      </c>
      <c r="Z384" s="67">
        <v>0</v>
      </c>
      <c r="AA384" s="67">
        <v>0</v>
      </c>
      <c r="AB384" s="26"/>
    </row>
    <row r="385" spans="4:28" x14ac:dyDescent="0.45">
      <c r="D385" s="39" t="str">
        <f t="shared" si="3"/>
        <v>Tariff summary_LDNO LV_LV Generation Site Specific no RP Charge_Capacity charge 
p/kVA/day</v>
      </c>
      <c r="E385" s="19" t="s">
        <v>47</v>
      </c>
      <c r="F385" s="19" t="s">
        <v>94</v>
      </c>
      <c r="G385" s="14"/>
      <c r="H385" s="19" t="s">
        <v>64</v>
      </c>
      <c r="I385" s="20" t="s">
        <v>53</v>
      </c>
      <c r="J385" s="5"/>
      <c r="K385" s="12" t="s">
        <v>49</v>
      </c>
      <c r="L385" s="26"/>
      <c r="M385" s="26"/>
      <c r="N385" s="67">
        <v>0</v>
      </c>
      <c r="O385" s="67">
        <v>0</v>
      </c>
      <c r="P385" s="67">
        <v>0</v>
      </c>
      <c r="Q385" s="67">
        <v>0</v>
      </c>
      <c r="R385" s="67">
        <v>0</v>
      </c>
      <c r="S385" s="67">
        <v>0</v>
      </c>
      <c r="T385" s="67">
        <v>0</v>
      </c>
      <c r="U385" s="67">
        <v>0</v>
      </c>
      <c r="V385" s="67">
        <v>0</v>
      </c>
      <c r="W385" s="67">
        <v>0</v>
      </c>
      <c r="X385" s="67">
        <v>0</v>
      </c>
      <c r="Y385" s="67">
        <v>0</v>
      </c>
      <c r="Z385" s="67">
        <v>0</v>
      </c>
      <c r="AA385" s="67">
        <v>0</v>
      </c>
      <c r="AB385" s="26"/>
    </row>
    <row r="386" spans="4:28" x14ac:dyDescent="0.45">
      <c r="D386" s="39" t="str">
        <f t="shared" si="3"/>
        <v>Tariff summary_LDNO LV_LV Sub Generation Site Specific_Capacity charge 
p/kVA/day</v>
      </c>
      <c r="E386" s="19" t="s">
        <v>47</v>
      </c>
      <c r="F386" s="19" t="s">
        <v>94</v>
      </c>
      <c r="G386" s="14"/>
      <c r="H386" s="19" t="s">
        <v>65</v>
      </c>
      <c r="I386" s="20" t="s">
        <v>53</v>
      </c>
      <c r="J386" s="5"/>
      <c r="K386" s="12" t="s">
        <v>49</v>
      </c>
      <c r="L386" s="26"/>
      <c r="M386" s="26"/>
      <c r="N386" s="67">
        <v>0</v>
      </c>
      <c r="O386" s="67">
        <v>0</v>
      </c>
      <c r="P386" s="67">
        <v>0</v>
      </c>
      <c r="Q386" s="67">
        <v>0</v>
      </c>
      <c r="R386" s="67">
        <v>0</v>
      </c>
      <c r="S386" s="67">
        <v>0</v>
      </c>
      <c r="T386" s="67">
        <v>0</v>
      </c>
      <c r="U386" s="67">
        <v>0</v>
      </c>
      <c r="V386" s="67">
        <v>0</v>
      </c>
      <c r="W386" s="67">
        <v>0</v>
      </c>
      <c r="X386" s="67">
        <v>0</v>
      </c>
      <c r="Y386" s="67">
        <v>0</v>
      </c>
      <c r="Z386" s="67">
        <v>0</v>
      </c>
      <c r="AA386" s="67">
        <v>0</v>
      </c>
      <c r="AB386" s="26"/>
    </row>
    <row r="387" spans="4:28" x14ac:dyDescent="0.45">
      <c r="D387" s="39" t="str">
        <f t="shared" si="3"/>
        <v>Tariff summary_LDNO LV_LV Sub Generation Site Specific no RP Charge_Capacity charge 
p/kVA/day</v>
      </c>
      <c r="E387" s="19" t="s">
        <v>47</v>
      </c>
      <c r="F387" s="19" t="s">
        <v>94</v>
      </c>
      <c r="G387" s="14"/>
      <c r="H387" s="19" t="s">
        <v>66</v>
      </c>
      <c r="I387" s="20" t="s">
        <v>53</v>
      </c>
      <c r="J387" s="5"/>
      <c r="K387" s="12" t="s">
        <v>49</v>
      </c>
      <c r="L387" s="26"/>
      <c r="M387" s="26"/>
      <c r="N387" s="67">
        <v>0</v>
      </c>
      <c r="O387" s="67">
        <v>0</v>
      </c>
      <c r="P387" s="67">
        <v>0</v>
      </c>
      <c r="Q387" s="67">
        <v>0</v>
      </c>
      <c r="R387" s="67">
        <v>0</v>
      </c>
      <c r="S387" s="67">
        <v>0</v>
      </c>
      <c r="T387" s="67">
        <v>0</v>
      </c>
      <c r="U387" s="67">
        <v>0</v>
      </c>
      <c r="V387" s="67">
        <v>0</v>
      </c>
      <c r="W387" s="67">
        <v>0</v>
      </c>
      <c r="X387" s="67">
        <v>0</v>
      </c>
      <c r="Y387" s="67">
        <v>0</v>
      </c>
      <c r="Z387" s="67">
        <v>0</v>
      </c>
      <c r="AA387" s="67">
        <v>0</v>
      </c>
      <c r="AB387" s="26"/>
    </row>
    <row r="388" spans="4:28" x14ac:dyDescent="0.45">
      <c r="D388" s="39" t="str">
        <f t="shared" si="3"/>
        <v>Tariff summary_LDNO LV_HV Generation Site Specific_Capacity charge 
p/kVA/day</v>
      </c>
      <c r="E388" s="19" t="s">
        <v>47</v>
      </c>
      <c r="F388" s="19" t="s">
        <v>94</v>
      </c>
      <c r="G388" s="14"/>
      <c r="H388" s="19" t="s">
        <v>67</v>
      </c>
      <c r="I388" s="20" t="s">
        <v>53</v>
      </c>
      <c r="J388" s="5"/>
      <c r="K388" s="12" t="s">
        <v>49</v>
      </c>
      <c r="L388" s="26"/>
      <c r="M388" s="26"/>
      <c r="N388" s="67">
        <v>0</v>
      </c>
      <c r="O388" s="67">
        <v>0</v>
      </c>
      <c r="P388" s="67">
        <v>0</v>
      </c>
      <c r="Q388" s="67">
        <v>0</v>
      </c>
      <c r="R388" s="67">
        <v>0</v>
      </c>
      <c r="S388" s="67">
        <v>0</v>
      </c>
      <c r="T388" s="67">
        <v>0</v>
      </c>
      <c r="U388" s="67">
        <v>0</v>
      </c>
      <c r="V388" s="67">
        <v>0</v>
      </c>
      <c r="W388" s="67">
        <v>0</v>
      </c>
      <c r="X388" s="67">
        <v>0</v>
      </c>
      <c r="Y388" s="67">
        <v>0</v>
      </c>
      <c r="Z388" s="67">
        <v>0</v>
      </c>
      <c r="AA388" s="67">
        <v>0</v>
      </c>
      <c r="AB388" s="26"/>
    </row>
    <row r="389" spans="4:28" x14ac:dyDescent="0.45">
      <c r="D389" s="39" t="str">
        <f t="shared" si="3"/>
        <v>Tariff summary_LDNO LV_HV Generation Site Specific no RP Charge_Capacity charge 
p/kVA/day</v>
      </c>
      <c r="E389" s="19" t="s">
        <v>47</v>
      </c>
      <c r="F389" s="19" t="s">
        <v>94</v>
      </c>
      <c r="G389" s="14"/>
      <c r="H389" s="19" t="s">
        <v>68</v>
      </c>
      <c r="I389" s="24" t="s">
        <v>53</v>
      </c>
      <c r="J389" s="5"/>
      <c r="K389" s="12" t="s">
        <v>49</v>
      </c>
      <c r="L389" s="26"/>
      <c r="M389" s="26"/>
      <c r="N389" s="67">
        <v>0</v>
      </c>
      <c r="O389" s="67">
        <v>0</v>
      </c>
      <c r="P389" s="67">
        <v>0</v>
      </c>
      <c r="Q389" s="67">
        <v>0</v>
      </c>
      <c r="R389" s="67">
        <v>0</v>
      </c>
      <c r="S389" s="67">
        <v>0</v>
      </c>
      <c r="T389" s="67">
        <v>0</v>
      </c>
      <c r="U389" s="67">
        <v>0</v>
      </c>
      <c r="V389" s="67">
        <v>0</v>
      </c>
      <c r="W389" s="67">
        <v>0</v>
      </c>
      <c r="X389" s="67">
        <v>0</v>
      </c>
      <c r="Y389" s="67">
        <v>0</v>
      </c>
      <c r="Z389" s="67">
        <v>0</v>
      </c>
      <c r="AA389" s="67">
        <v>0</v>
      </c>
      <c r="AB389" s="26"/>
    </row>
    <row r="390" spans="4:28" x14ac:dyDescent="0.45">
      <c r="D390" s="39" t="str">
        <f t="shared" si="3"/>
        <v>Tariff summary_LDNO LV_Domestic Aggregated or CT with Residual_Exceeded capacity charge 
p/kVA/day</v>
      </c>
      <c r="E390" s="19" t="s">
        <v>47</v>
      </c>
      <c r="F390" s="19" t="s">
        <v>94</v>
      </c>
      <c r="G390" s="14"/>
      <c r="H390" s="16" t="s">
        <v>126</v>
      </c>
      <c r="I390" s="20" t="s">
        <v>54</v>
      </c>
      <c r="J390" s="5"/>
      <c r="K390" s="12" t="s">
        <v>49</v>
      </c>
      <c r="L390" s="26"/>
      <c r="M390" s="26"/>
      <c r="N390" s="67">
        <v>0</v>
      </c>
      <c r="O390" s="67">
        <v>0</v>
      </c>
      <c r="P390" s="67">
        <v>0</v>
      </c>
      <c r="Q390" s="67">
        <v>0</v>
      </c>
      <c r="R390" s="67">
        <v>0</v>
      </c>
      <c r="S390" s="67">
        <v>0</v>
      </c>
      <c r="T390" s="67">
        <v>0</v>
      </c>
      <c r="U390" s="67">
        <v>0</v>
      </c>
      <c r="V390" s="67">
        <v>0</v>
      </c>
      <c r="W390" s="67">
        <v>0</v>
      </c>
      <c r="X390" s="67">
        <v>0</v>
      </c>
      <c r="Y390" s="67">
        <v>0</v>
      </c>
      <c r="Z390" s="67">
        <v>0</v>
      </c>
      <c r="AA390" s="67">
        <v>0</v>
      </c>
      <c r="AB390" s="26"/>
    </row>
    <row r="391" spans="4:28" x14ac:dyDescent="0.45">
      <c r="D391" s="39" t="str">
        <f t="shared" si="3"/>
        <v>Tariff summary_LDNO LV_Domestic Aggregated or CT (Related MPAN)_Exceeded capacity charge 
p/kVA/day</v>
      </c>
      <c r="E391" s="19" t="s">
        <v>47</v>
      </c>
      <c r="F391" s="19" t="s">
        <v>94</v>
      </c>
      <c r="G391" s="14"/>
      <c r="H391" s="19" t="s">
        <v>127</v>
      </c>
      <c r="I391" s="20" t="s">
        <v>54</v>
      </c>
      <c r="J391" s="5"/>
      <c r="K391" s="12" t="s">
        <v>49</v>
      </c>
      <c r="L391" s="26"/>
      <c r="M391" s="26"/>
      <c r="N391" s="67">
        <v>0</v>
      </c>
      <c r="O391" s="67">
        <v>0</v>
      </c>
      <c r="P391" s="67">
        <v>0</v>
      </c>
      <c r="Q391" s="67">
        <v>0</v>
      </c>
      <c r="R391" s="67">
        <v>0</v>
      </c>
      <c r="S391" s="67">
        <v>0</v>
      </c>
      <c r="T391" s="67">
        <v>0</v>
      </c>
      <c r="U391" s="67">
        <v>0</v>
      </c>
      <c r="V391" s="67">
        <v>0</v>
      </c>
      <c r="W391" s="67">
        <v>0</v>
      </c>
      <c r="X391" s="67">
        <v>0</v>
      </c>
      <c r="Y391" s="67">
        <v>0</v>
      </c>
      <c r="Z391" s="67">
        <v>0</v>
      </c>
      <c r="AA391" s="67">
        <v>0</v>
      </c>
      <c r="AB391" s="26"/>
    </row>
    <row r="392" spans="4:28" x14ac:dyDescent="0.45">
      <c r="D392" s="39" t="str">
        <f t="shared" si="3"/>
        <v>Tariff summary_LDNO LV_Non-Domestic Aggregated or CT No Residual_Exceeded capacity charge 
p/kVA/day</v>
      </c>
      <c r="E392" s="19" t="s">
        <v>47</v>
      </c>
      <c r="F392" s="19" t="s">
        <v>94</v>
      </c>
      <c r="G392" s="14"/>
      <c r="H392" s="19" t="s">
        <v>128</v>
      </c>
      <c r="I392" s="20" t="s">
        <v>54</v>
      </c>
      <c r="J392" s="5"/>
      <c r="K392" s="12" t="s">
        <v>49</v>
      </c>
      <c r="L392" s="26"/>
      <c r="M392" s="26"/>
      <c r="N392" s="67">
        <v>0</v>
      </c>
      <c r="O392" s="67">
        <v>0</v>
      </c>
      <c r="P392" s="67">
        <v>0</v>
      </c>
      <c r="Q392" s="67">
        <v>0</v>
      </c>
      <c r="R392" s="67">
        <v>0</v>
      </c>
      <c r="S392" s="67">
        <v>0</v>
      </c>
      <c r="T392" s="67">
        <v>0</v>
      </c>
      <c r="U392" s="67">
        <v>0</v>
      </c>
      <c r="V392" s="67">
        <v>0</v>
      </c>
      <c r="W392" s="67">
        <v>0</v>
      </c>
      <c r="X392" s="67">
        <v>0</v>
      </c>
      <c r="Y392" s="67">
        <v>0</v>
      </c>
      <c r="Z392" s="67">
        <v>0</v>
      </c>
      <c r="AA392" s="67">
        <v>0</v>
      </c>
      <c r="AB392" s="26"/>
    </row>
    <row r="393" spans="4:28" x14ac:dyDescent="0.45">
      <c r="D393" s="39" t="str">
        <f t="shared" si="3"/>
        <v>Tariff summary_LDNO LV_Non-Domestic Aggregated or CT Band 1_Exceeded capacity charge 
p/kVA/day</v>
      </c>
      <c r="E393" s="19" t="s">
        <v>47</v>
      </c>
      <c r="F393" s="19" t="s">
        <v>94</v>
      </c>
      <c r="G393" s="14"/>
      <c r="H393" s="19" t="s">
        <v>129</v>
      </c>
      <c r="I393" s="20" t="s">
        <v>54</v>
      </c>
      <c r="J393" s="5"/>
      <c r="K393" s="12" t="s">
        <v>49</v>
      </c>
      <c r="L393" s="26"/>
      <c r="M393" s="26"/>
      <c r="N393" s="67">
        <v>0</v>
      </c>
      <c r="O393" s="67">
        <v>0</v>
      </c>
      <c r="P393" s="67">
        <v>0</v>
      </c>
      <c r="Q393" s="67">
        <v>0</v>
      </c>
      <c r="R393" s="67">
        <v>0</v>
      </c>
      <c r="S393" s="67">
        <v>0</v>
      </c>
      <c r="T393" s="67">
        <v>0</v>
      </c>
      <c r="U393" s="67">
        <v>0</v>
      </c>
      <c r="V393" s="67">
        <v>0</v>
      </c>
      <c r="W393" s="67">
        <v>0</v>
      </c>
      <c r="X393" s="67">
        <v>0</v>
      </c>
      <c r="Y393" s="67">
        <v>0</v>
      </c>
      <c r="Z393" s="67">
        <v>0</v>
      </c>
      <c r="AA393" s="67">
        <v>0</v>
      </c>
      <c r="AB393" s="26"/>
    </row>
    <row r="394" spans="4:28" x14ac:dyDescent="0.45">
      <c r="D394" s="39" t="str">
        <f t="shared" si="3"/>
        <v>Tariff summary_LDNO LV_Non-Domestic Aggregated or CT Band 2_Exceeded capacity charge 
p/kVA/day</v>
      </c>
      <c r="E394" s="19" t="s">
        <v>47</v>
      </c>
      <c r="F394" s="19" t="s">
        <v>94</v>
      </c>
      <c r="G394" s="14"/>
      <c r="H394" s="19" t="s">
        <v>130</v>
      </c>
      <c r="I394" s="20" t="s">
        <v>54</v>
      </c>
      <c r="J394" s="5"/>
      <c r="K394" s="12" t="s">
        <v>49</v>
      </c>
      <c r="L394" s="26"/>
      <c r="M394" s="26"/>
      <c r="N394" s="67">
        <v>0</v>
      </c>
      <c r="O394" s="67">
        <v>0</v>
      </c>
      <c r="P394" s="67">
        <v>0</v>
      </c>
      <c r="Q394" s="67">
        <v>0</v>
      </c>
      <c r="R394" s="67">
        <v>0</v>
      </c>
      <c r="S394" s="67">
        <v>0</v>
      </c>
      <c r="T394" s="67">
        <v>0</v>
      </c>
      <c r="U394" s="67">
        <v>0</v>
      </c>
      <c r="V394" s="67">
        <v>0</v>
      </c>
      <c r="W394" s="67">
        <v>0</v>
      </c>
      <c r="X394" s="67">
        <v>0</v>
      </c>
      <c r="Y394" s="67">
        <v>0</v>
      </c>
      <c r="Z394" s="67">
        <v>0</v>
      </c>
      <c r="AA394" s="67">
        <v>0</v>
      </c>
      <c r="AB394" s="26"/>
    </row>
    <row r="395" spans="4:28" x14ac:dyDescent="0.45">
      <c r="D395" s="39" t="str">
        <f t="shared" si="3"/>
        <v>Tariff summary_LDNO LV_Non-Domestic Aggregated or CT Band 3_Exceeded capacity charge 
p/kVA/day</v>
      </c>
      <c r="E395" s="19" t="s">
        <v>47</v>
      </c>
      <c r="F395" s="19" t="s">
        <v>94</v>
      </c>
      <c r="G395" s="14"/>
      <c r="H395" s="19" t="s">
        <v>131</v>
      </c>
      <c r="I395" s="20" t="s">
        <v>54</v>
      </c>
      <c r="J395" s="5"/>
      <c r="K395" s="12" t="s">
        <v>49</v>
      </c>
      <c r="L395" s="26"/>
      <c r="M395" s="26"/>
      <c r="N395" s="67">
        <v>0</v>
      </c>
      <c r="O395" s="67">
        <v>0</v>
      </c>
      <c r="P395" s="67">
        <v>0</v>
      </c>
      <c r="Q395" s="67">
        <v>0</v>
      </c>
      <c r="R395" s="67">
        <v>0</v>
      </c>
      <c r="S395" s="67">
        <v>0</v>
      </c>
      <c r="T395" s="67">
        <v>0</v>
      </c>
      <c r="U395" s="67">
        <v>0</v>
      </c>
      <c r="V395" s="67">
        <v>0</v>
      </c>
      <c r="W395" s="67">
        <v>0</v>
      </c>
      <c r="X395" s="67">
        <v>0</v>
      </c>
      <c r="Y395" s="67">
        <v>0</v>
      </c>
      <c r="Z395" s="67">
        <v>0</v>
      </c>
      <c r="AA395" s="67">
        <v>0</v>
      </c>
      <c r="AB395" s="26"/>
    </row>
    <row r="396" spans="4:28" x14ac:dyDescent="0.45">
      <c r="D396" s="39" t="str">
        <f t="shared" si="3"/>
        <v>Tariff summary_LDNO LV_Non-Domestic Aggregated or CT Band 4_Exceeded capacity charge 
p/kVA/day</v>
      </c>
      <c r="E396" s="19" t="s">
        <v>47</v>
      </c>
      <c r="F396" s="19" t="s">
        <v>94</v>
      </c>
      <c r="G396" s="14"/>
      <c r="H396" s="19" t="s">
        <v>132</v>
      </c>
      <c r="I396" s="20" t="s">
        <v>54</v>
      </c>
      <c r="J396" s="5"/>
      <c r="K396" s="12" t="s">
        <v>49</v>
      </c>
      <c r="L396" s="26"/>
      <c r="M396" s="26"/>
      <c r="N396" s="67">
        <v>0</v>
      </c>
      <c r="O396" s="67">
        <v>0</v>
      </c>
      <c r="P396" s="67">
        <v>0</v>
      </c>
      <c r="Q396" s="67">
        <v>0</v>
      </c>
      <c r="R396" s="67">
        <v>0</v>
      </c>
      <c r="S396" s="67">
        <v>0</v>
      </c>
      <c r="T396" s="67">
        <v>0</v>
      </c>
      <c r="U396" s="67">
        <v>0</v>
      </c>
      <c r="V396" s="67">
        <v>0</v>
      </c>
      <c r="W396" s="67">
        <v>0</v>
      </c>
      <c r="X396" s="67">
        <v>0</v>
      </c>
      <c r="Y396" s="67">
        <v>0</v>
      </c>
      <c r="Z396" s="67">
        <v>0</v>
      </c>
      <c r="AA396" s="67">
        <v>0</v>
      </c>
      <c r="AB396" s="26"/>
    </row>
    <row r="397" spans="4:28" x14ac:dyDescent="0.45">
      <c r="D397" s="39" t="str">
        <f t="shared" si="3"/>
        <v>Tariff summary_LDNO LV_Non-Domestic Aggregated or CT (Related MPAN)_Exceeded capacity charge 
p/kVA/day</v>
      </c>
      <c r="E397" s="19" t="s">
        <v>47</v>
      </c>
      <c r="F397" s="19" t="s">
        <v>94</v>
      </c>
      <c r="G397" s="14"/>
      <c r="H397" s="19" t="s">
        <v>133</v>
      </c>
      <c r="I397" s="20" t="s">
        <v>54</v>
      </c>
      <c r="J397" s="5"/>
      <c r="K397" s="12" t="s">
        <v>49</v>
      </c>
      <c r="L397" s="26"/>
      <c r="M397" s="26"/>
      <c r="N397" s="67">
        <v>0</v>
      </c>
      <c r="O397" s="67">
        <v>0</v>
      </c>
      <c r="P397" s="67">
        <v>0</v>
      </c>
      <c r="Q397" s="67">
        <v>0</v>
      </c>
      <c r="R397" s="67">
        <v>0</v>
      </c>
      <c r="S397" s="67">
        <v>0</v>
      </c>
      <c r="T397" s="67">
        <v>0</v>
      </c>
      <c r="U397" s="67">
        <v>0</v>
      </c>
      <c r="V397" s="67">
        <v>0</v>
      </c>
      <c r="W397" s="67">
        <v>0</v>
      </c>
      <c r="X397" s="67">
        <v>0</v>
      </c>
      <c r="Y397" s="67">
        <v>0</v>
      </c>
      <c r="Z397" s="67">
        <v>0</v>
      </c>
      <c r="AA397" s="67">
        <v>0</v>
      </c>
      <c r="AB397" s="26"/>
    </row>
    <row r="398" spans="4:28" x14ac:dyDescent="0.45">
      <c r="D398" s="39" t="str">
        <f t="shared" si="3"/>
        <v>Tariff summary_LDNO LV_LV Site Specific No Residual_Exceeded capacity charge 
p/kVA/day</v>
      </c>
      <c r="E398" s="19" t="s">
        <v>47</v>
      </c>
      <c r="F398" s="19" t="s">
        <v>94</v>
      </c>
      <c r="G398" s="14"/>
      <c r="H398" s="19" t="s">
        <v>78</v>
      </c>
      <c r="I398" s="20" t="s">
        <v>54</v>
      </c>
      <c r="J398" s="5"/>
      <c r="K398" s="12" t="s">
        <v>49</v>
      </c>
      <c r="L398" s="26"/>
      <c r="M398" s="26"/>
      <c r="N398" s="67">
        <v>3.56</v>
      </c>
      <c r="O398" s="67">
        <v>2.62</v>
      </c>
      <c r="P398" s="67">
        <v>1.73</v>
      </c>
      <c r="Q398" s="67">
        <v>7.71</v>
      </c>
      <c r="R398" s="67">
        <v>4.42</v>
      </c>
      <c r="S398" s="67">
        <v>2.29</v>
      </c>
      <c r="T398" s="67">
        <v>3.25</v>
      </c>
      <c r="U398" s="67">
        <v>4.72</v>
      </c>
      <c r="V398" s="67">
        <v>4.75</v>
      </c>
      <c r="W398" s="67">
        <v>5</v>
      </c>
      <c r="X398" s="67">
        <v>4.32</v>
      </c>
      <c r="Y398" s="67">
        <v>5.73</v>
      </c>
      <c r="Z398" s="67">
        <v>5.83</v>
      </c>
      <c r="AA398" s="67">
        <v>5.66</v>
      </c>
      <c r="AB398" s="26"/>
    </row>
    <row r="399" spans="4:28" x14ac:dyDescent="0.45">
      <c r="D399" s="39" t="str">
        <f t="shared" si="3"/>
        <v>Tariff summary_LDNO LV_LV Site Specific Band 1_Exceeded capacity charge 
p/kVA/day</v>
      </c>
      <c r="E399" s="19" t="s">
        <v>47</v>
      </c>
      <c r="F399" s="19" t="s">
        <v>94</v>
      </c>
      <c r="G399" s="14"/>
      <c r="H399" s="19" t="s">
        <v>79</v>
      </c>
      <c r="I399" s="20" t="s">
        <v>54</v>
      </c>
      <c r="J399" s="5"/>
      <c r="K399" s="12" t="s">
        <v>49</v>
      </c>
      <c r="L399" s="26"/>
      <c r="M399" s="26"/>
      <c r="N399" s="67">
        <v>3.56</v>
      </c>
      <c r="O399" s="67">
        <v>2.62</v>
      </c>
      <c r="P399" s="67">
        <v>1.73</v>
      </c>
      <c r="Q399" s="67">
        <v>7.71</v>
      </c>
      <c r="R399" s="67">
        <v>4.42</v>
      </c>
      <c r="S399" s="67">
        <v>2.29</v>
      </c>
      <c r="T399" s="67">
        <v>3.25</v>
      </c>
      <c r="U399" s="67">
        <v>4.72</v>
      </c>
      <c r="V399" s="67">
        <v>4.75</v>
      </c>
      <c r="W399" s="67">
        <v>5</v>
      </c>
      <c r="X399" s="67">
        <v>4.32</v>
      </c>
      <c r="Y399" s="67">
        <v>5.73</v>
      </c>
      <c r="Z399" s="67">
        <v>5.83</v>
      </c>
      <c r="AA399" s="67">
        <v>5.66</v>
      </c>
      <c r="AB399" s="26"/>
    </row>
    <row r="400" spans="4:28" x14ac:dyDescent="0.45">
      <c r="D400" s="39" t="str">
        <f t="shared" si="3"/>
        <v>Tariff summary_LDNO LV_LV Site Specific Band 2_Exceeded capacity charge 
p/kVA/day</v>
      </c>
      <c r="E400" s="19" t="s">
        <v>47</v>
      </c>
      <c r="F400" s="19" t="s">
        <v>94</v>
      </c>
      <c r="G400" s="14"/>
      <c r="H400" s="19" t="s">
        <v>80</v>
      </c>
      <c r="I400" s="20" t="s">
        <v>54</v>
      </c>
      <c r="J400" s="5"/>
      <c r="K400" s="12" t="s">
        <v>49</v>
      </c>
      <c r="L400" s="26"/>
      <c r="M400" s="26"/>
      <c r="N400" s="67">
        <v>3.56</v>
      </c>
      <c r="O400" s="67">
        <v>2.62</v>
      </c>
      <c r="P400" s="67">
        <v>1.73</v>
      </c>
      <c r="Q400" s="67">
        <v>7.71</v>
      </c>
      <c r="R400" s="67">
        <v>4.42</v>
      </c>
      <c r="S400" s="67">
        <v>2.29</v>
      </c>
      <c r="T400" s="67">
        <v>3.25</v>
      </c>
      <c r="U400" s="67">
        <v>4.72</v>
      </c>
      <c r="V400" s="67">
        <v>4.75</v>
      </c>
      <c r="W400" s="67">
        <v>5</v>
      </c>
      <c r="X400" s="67">
        <v>4.32</v>
      </c>
      <c r="Y400" s="67">
        <v>5.73</v>
      </c>
      <c r="Z400" s="67">
        <v>5.83</v>
      </c>
      <c r="AA400" s="67">
        <v>5.66</v>
      </c>
      <c r="AB400" s="26"/>
    </row>
    <row r="401" spans="4:28" x14ac:dyDescent="0.45">
      <c r="D401" s="39" t="str">
        <f t="shared" si="3"/>
        <v>Tariff summary_LDNO LV_LV Site Specific Band 3_Exceeded capacity charge 
p/kVA/day</v>
      </c>
      <c r="E401" s="19" t="s">
        <v>47</v>
      </c>
      <c r="F401" s="19" t="s">
        <v>94</v>
      </c>
      <c r="G401" s="14"/>
      <c r="H401" s="19" t="s">
        <v>81</v>
      </c>
      <c r="I401" s="20" t="s">
        <v>54</v>
      </c>
      <c r="J401" s="5"/>
      <c r="K401" s="12" t="s">
        <v>49</v>
      </c>
      <c r="L401" s="26"/>
      <c r="M401" s="26"/>
      <c r="N401" s="67">
        <v>3.56</v>
      </c>
      <c r="O401" s="67">
        <v>2.62</v>
      </c>
      <c r="P401" s="67">
        <v>1.73</v>
      </c>
      <c r="Q401" s="67">
        <v>7.71</v>
      </c>
      <c r="R401" s="67">
        <v>4.42</v>
      </c>
      <c r="S401" s="67">
        <v>2.29</v>
      </c>
      <c r="T401" s="67">
        <v>3.25</v>
      </c>
      <c r="U401" s="67">
        <v>4.72</v>
      </c>
      <c r="V401" s="67">
        <v>4.75</v>
      </c>
      <c r="W401" s="67">
        <v>5</v>
      </c>
      <c r="X401" s="67">
        <v>4.32</v>
      </c>
      <c r="Y401" s="67">
        <v>5.73</v>
      </c>
      <c r="Z401" s="67">
        <v>5.83</v>
      </c>
      <c r="AA401" s="67">
        <v>5.66</v>
      </c>
      <c r="AB401" s="26"/>
    </row>
    <row r="402" spans="4:28" x14ac:dyDescent="0.45">
      <c r="D402" s="39" t="str">
        <f t="shared" si="3"/>
        <v>Tariff summary_LDNO LV_LV Site Specific Band 4_Exceeded capacity charge 
p/kVA/day</v>
      </c>
      <c r="E402" s="19" t="s">
        <v>47</v>
      </c>
      <c r="F402" s="19" t="s">
        <v>94</v>
      </c>
      <c r="G402" s="14"/>
      <c r="H402" s="19" t="s">
        <v>82</v>
      </c>
      <c r="I402" s="20" t="s">
        <v>54</v>
      </c>
      <c r="J402" s="5"/>
      <c r="K402" s="12" t="s">
        <v>49</v>
      </c>
      <c r="L402" s="26"/>
      <c r="M402" s="26"/>
      <c r="N402" s="67">
        <v>3.56</v>
      </c>
      <c r="O402" s="67">
        <v>2.62</v>
      </c>
      <c r="P402" s="67">
        <v>1.73</v>
      </c>
      <c r="Q402" s="67">
        <v>7.71</v>
      </c>
      <c r="R402" s="67">
        <v>4.42</v>
      </c>
      <c r="S402" s="67">
        <v>2.29</v>
      </c>
      <c r="T402" s="67">
        <v>3.25</v>
      </c>
      <c r="U402" s="67">
        <v>4.72</v>
      </c>
      <c r="V402" s="67">
        <v>4.75</v>
      </c>
      <c r="W402" s="67">
        <v>5</v>
      </c>
      <c r="X402" s="67">
        <v>4.32</v>
      </c>
      <c r="Y402" s="67">
        <v>5.73</v>
      </c>
      <c r="Z402" s="67">
        <v>5.83</v>
      </c>
      <c r="AA402" s="67">
        <v>5.66</v>
      </c>
      <c r="AB402" s="26"/>
    </row>
    <row r="403" spans="4:28" x14ac:dyDescent="0.45">
      <c r="D403" s="39" t="str">
        <f t="shared" si="3"/>
        <v>Tariff summary_LDNO LV_LV Sub Site Specific No Residual_Exceeded capacity charge 
p/kVA/day</v>
      </c>
      <c r="E403" s="19" t="s">
        <v>47</v>
      </c>
      <c r="F403" s="19" t="s">
        <v>94</v>
      </c>
      <c r="G403" s="14"/>
      <c r="H403" s="19" t="s">
        <v>83</v>
      </c>
      <c r="I403" s="20" t="s">
        <v>54</v>
      </c>
      <c r="J403" s="5"/>
      <c r="K403" s="12" t="s">
        <v>49</v>
      </c>
      <c r="L403" s="26"/>
      <c r="M403" s="26"/>
      <c r="N403" s="67">
        <v>0</v>
      </c>
      <c r="O403" s="67">
        <v>0</v>
      </c>
      <c r="P403" s="67">
        <v>0</v>
      </c>
      <c r="Q403" s="67">
        <v>0</v>
      </c>
      <c r="R403" s="67">
        <v>0</v>
      </c>
      <c r="S403" s="67">
        <v>0</v>
      </c>
      <c r="T403" s="67">
        <v>0</v>
      </c>
      <c r="U403" s="67">
        <v>0</v>
      </c>
      <c r="V403" s="67">
        <v>0</v>
      </c>
      <c r="W403" s="67">
        <v>0</v>
      </c>
      <c r="X403" s="67">
        <v>0</v>
      </c>
      <c r="Y403" s="67">
        <v>0</v>
      </c>
      <c r="Z403" s="67">
        <v>0</v>
      </c>
      <c r="AA403" s="67">
        <v>0</v>
      </c>
      <c r="AB403" s="26"/>
    </row>
    <row r="404" spans="4:28" x14ac:dyDescent="0.45">
      <c r="D404" s="39" t="str">
        <f t="shared" si="3"/>
        <v>Tariff summary_LDNO LV_LV Sub Site Specific Band 1_Exceeded capacity charge 
p/kVA/day</v>
      </c>
      <c r="E404" s="19" t="s">
        <v>47</v>
      </c>
      <c r="F404" s="19" t="s">
        <v>94</v>
      </c>
      <c r="G404" s="14"/>
      <c r="H404" s="19" t="s">
        <v>84</v>
      </c>
      <c r="I404" s="20" t="s">
        <v>54</v>
      </c>
      <c r="J404" s="5"/>
      <c r="K404" s="12" t="s">
        <v>49</v>
      </c>
      <c r="L404" s="26"/>
      <c r="M404" s="26"/>
      <c r="N404" s="67">
        <v>0</v>
      </c>
      <c r="O404" s="67">
        <v>0</v>
      </c>
      <c r="P404" s="67">
        <v>0</v>
      </c>
      <c r="Q404" s="67">
        <v>0</v>
      </c>
      <c r="R404" s="67">
        <v>0</v>
      </c>
      <c r="S404" s="67">
        <v>0</v>
      </c>
      <c r="T404" s="67">
        <v>0</v>
      </c>
      <c r="U404" s="67">
        <v>0</v>
      </c>
      <c r="V404" s="67">
        <v>0</v>
      </c>
      <c r="W404" s="67">
        <v>0</v>
      </c>
      <c r="X404" s="67">
        <v>0</v>
      </c>
      <c r="Y404" s="67">
        <v>0</v>
      </c>
      <c r="Z404" s="67">
        <v>0</v>
      </c>
      <c r="AA404" s="67">
        <v>0</v>
      </c>
      <c r="AB404" s="26"/>
    </row>
    <row r="405" spans="4:28" x14ac:dyDescent="0.45">
      <c r="D405" s="39" t="str">
        <f t="shared" si="3"/>
        <v>Tariff summary_LDNO LV_LV Sub Site Specific Band 2_Exceeded capacity charge 
p/kVA/day</v>
      </c>
      <c r="E405" s="19" t="s">
        <v>47</v>
      </c>
      <c r="F405" s="19" t="s">
        <v>94</v>
      </c>
      <c r="G405" s="14"/>
      <c r="H405" s="19" t="s">
        <v>85</v>
      </c>
      <c r="I405" s="20" t="s">
        <v>54</v>
      </c>
      <c r="J405" s="5"/>
      <c r="K405" s="12" t="s">
        <v>49</v>
      </c>
      <c r="L405" s="26"/>
      <c r="M405" s="26"/>
      <c r="N405" s="67">
        <v>0</v>
      </c>
      <c r="O405" s="67">
        <v>0</v>
      </c>
      <c r="P405" s="67">
        <v>0</v>
      </c>
      <c r="Q405" s="67">
        <v>0</v>
      </c>
      <c r="R405" s="67">
        <v>0</v>
      </c>
      <c r="S405" s="67">
        <v>0</v>
      </c>
      <c r="T405" s="67">
        <v>0</v>
      </c>
      <c r="U405" s="67">
        <v>0</v>
      </c>
      <c r="V405" s="67">
        <v>0</v>
      </c>
      <c r="W405" s="67">
        <v>0</v>
      </c>
      <c r="X405" s="67">
        <v>0</v>
      </c>
      <c r="Y405" s="67">
        <v>0</v>
      </c>
      <c r="Z405" s="67">
        <v>0</v>
      </c>
      <c r="AA405" s="67">
        <v>0</v>
      </c>
      <c r="AB405" s="26"/>
    </row>
    <row r="406" spans="4:28" x14ac:dyDescent="0.45">
      <c r="D406" s="39" t="str">
        <f t="shared" si="3"/>
        <v>Tariff summary_LDNO LV_LV Sub Site Specific Band 3_Exceeded capacity charge 
p/kVA/day</v>
      </c>
      <c r="E406" s="19" t="s">
        <v>47</v>
      </c>
      <c r="F406" s="19" t="s">
        <v>94</v>
      </c>
      <c r="G406" s="14"/>
      <c r="H406" s="19" t="s">
        <v>86</v>
      </c>
      <c r="I406" s="20" t="s">
        <v>54</v>
      </c>
      <c r="J406" s="5"/>
      <c r="K406" s="12" t="s">
        <v>49</v>
      </c>
      <c r="L406" s="26"/>
      <c r="M406" s="26"/>
      <c r="N406" s="67">
        <v>0</v>
      </c>
      <c r="O406" s="67">
        <v>0</v>
      </c>
      <c r="P406" s="67">
        <v>0</v>
      </c>
      <c r="Q406" s="67">
        <v>0</v>
      </c>
      <c r="R406" s="67">
        <v>0</v>
      </c>
      <c r="S406" s="67">
        <v>0</v>
      </c>
      <c r="T406" s="67">
        <v>0</v>
      </c>
      <c r="U406" s="67">
        <v>0</v>
      </c>
      <c r="V406" s="67">
        <v>0</v>
      </c>
      <c r="W406" s="67">
        <v>0</v>
      </c>
      <c r="X406" s="67">
        <v>0</v>
      </c>
      <c r="Y406" s="67">
        <v>0</v>
      </c>
      <c r="Z406" s="67">
        <v>0</v>
      </c>
      <c r="AA406" s="67">
        <v>0</v>
      </c>
      <c r="AB406" s="26"/>
    </row>
    <row r="407" spans="4:28" x14ac:dyDescent="0.45">
      <c r="D407" s="39" t="str">
        <f t="shared" si="3"/>
        <v>Tariff summary_LDNO LV_LV Sub Site Specific Band 4_Exceeded capacity charge 
p/kVA/day</v>
      </c>
      <c r="E407" s="19" t="s">
        <v>47</v>
      </c>
      <c r="F407" s="19" t="s">
        <v>94</v>
      </c>
      <c r="G407" s="14"/>
      <c r="H407" s="19" t="s">
        <v>87</v>
      </c>
      <c r="I407" s="20" t="s">
        <v>54</v>
      </c>
      <c r="J407" s="5"/>
      <c r="K407" s="12" t="s">
        <v>49</v>
      </c>
      <c r="L407" s="26"/>
      <c r="M407" s="26"/>
      <c r="N407" s="67">
        <v>0</v>
      </c>
      <c r="O407" s="67">
        <v>0</v>
      </c>
      <c r="P407" s="67">
        <v>0</v>
      </c>
      <c r="Q407" s="67">
        <v>0</v>
      </c>
      <c r="R407" s="67">
        <v>0</v>
      </c>
      <c r="S407" s="67">
        <v>0</v>
      </c>
      <c r="T407" s="67">
        <v>0</v>
      </c>
      <c r="U407" s="67">
        <v>0</v>
      </c>
      <c r="V407" s="67">
        <v>0</v>
      </c>
      <c r="W407" s="67">
        <v>0</v>
      </c>
      <c r="X407" s="67">
        <v>0</v>
      </c>
      <c r="Y407" s="67">
        <v>0</v>
      </c>
      <c r="Z407" s="67">
        <v>0</v>
      </c>
      <c r="AA407" s="67">
        <v>0</v>
      </c>
      <c r="AB407" s="26"/>
    </row>
    <row r="408" spans="4:28" x14ac:dyDescent="0.45">
      <c r="D408" s="39" t="str">
        <f t="shared" si="3"/>
        <v>Tariff summary_LDNO LV_HV Site Specific No Residual_Exceeded capacity charge 
p/kVA/day</v>
      </c>
      <c r="E408" s="19" t="s">
        <v>47</v>
      </c>
      <c r="F408" s="19" t="s">
        <v>94</v>
      </c>
      <c r="G408" s="14"/>
      <c r="H408" s="19" t="s">
        <v>88</v>
      </c>
      <c r="I408" s="20" t="s">
        <v>54</v>
      </c>
      <c r="J408" s="5"/>
      <c r="K408" s="12" t="s">
        <v>49</v>
      </c>
      <c r="L408" s="26"/>
      <c r="M408" s="26"/>
      <c r="N408" s="67">
        <v>0</v>
      </c>
      <c r="O408" s="67">
        <v>0</v>
      </c>
      <c r="P408" s="67">
        <v>0</v>
      </c>
      <c r="Q408" s="67">
        <v>0</v>
      </c>
      <c r="R408" s="67">
        <v>0</v>
      </c>
      <c r="S408" s="67">
        <v>0</v>
      </c>
      <c r="T408" s="67">
        <v>0</v>
      </c>
      <c r="U408" s="67">
        <v>0</v>
      </c>
      <c r="V408" s="67">
        <v>0</v>
      </c>
      <c r="W408" s="67">
        <v>0</v>
      </c>
      <c r="X408" s="67">
        <v>0</v>
      </c>
      <c r="Y408" s="67">
        <v>0</v>
      </c>
      <c r="Z408" s="67">
        <v>0</v>
      </c>
      <c r="AA408" s="67">
        <v>0</v>
      </c>
      <c r="AB408" s="26"/>
    </row>
    <row r="409" spans="4:28" x14ac:dyDescent="0.45">
      <c r="D409" s="39" t="str">
        <f t="shared" si="3"/>
        <v>Tariff summary_LDNO LV_HV Site Specific Band 1_Exceeded capacity charge 
p/kVA/day</v>
      </c>
      <c r="E409" s="19" t="s">
        <v>47</v>
      </c>
      <c r="F409" s="19" t="s">
        <v>94</v>
      </c>
      <c r="G409" s="14"/>
      <c r="H409" s="19" t="s">
        <v>89</v>
      </c>
      <c r="I409" s="20" t="s">
        <v>54</v>
      </c>
      <c r="J409" s="5"/>
      <c r="K409" s="12" t="s">
        <v>49</v>
      </c>
      <c r="L409" s="26"/>
      <c r="M409" s="26"/>
      <c r="N409" s="67">
        <v>0</v>
      </c>
      <c r="O409" s="67">
        <v>0</v>
      </c>
      <c r="P409" s="67">
        <v>0</v>
      </c>
      <c r="Q409" s="67">
        <v>0</v>
      </c>
      <c r="R409" s="67">
        <v>0</v>
      </c>
      <c r="S409" s="67">
        <v>0</v>
      </c>
      <c r="T409" s="67">
        <v>0</v>
      </c>
      <c r="U409" s="67">
        <v>0</v>
      </c>
      <c r="V409" s="67">
        <v>0</v>
      </c>
      <c r="W409" s="67">
        <v>0</v>
      </c>
      <c r="X409" s="67">
        <v>0</v>
      </c>
      <c r="Y409" s="67">
        <v>0</v>
      </c>
      <c r="Z409" s="67">
        <v>0</v>
      </c>
      <c r="AA409" s="67">
        <v>0</v>
      </c>
      <c r="AB409" s="26"/>
    </row>
    <row r="410" spans="4:28" x14ac:dyDescent="0.45">
      <c r="D410" s="39" t="str">
        <f t="shared" si="3"/>
        <v>Tariff summary_LDNO LV_HV Site Specific Band 2_Exceeded capacity charge 
p/kVA/day</v>
      </c>
      <c r="E410" s="19" t="s">
        <v>47</v>
      </c>
      <c r="F410" s="19" t="s">
        <v>94</v>
      </c>
      <c r="G410" s="14"/>
      <c r="H410" s="19" t="s">
        <v>90</v>
      </c>
      <c r="I410" s="20" t="s">
        <v>54</v>
      </c>
      <c r="J410" s="5"/>
      <c r="K410" s="12" t="s">
        <v>49</v>
      </c>
      <c r="L410" s="26"/>
      <c r="M410" s="26"/>
      <c r="N410" s="67">
        <v>0</v>
      </c>
      <c r="O410" s="67">
        <v>0</v>
      </c>
      <c r="P410" s="67">
        <v>0</v>
      </c>
      <c r="Q410" s="67">
        <v>0</v>
      </c>
      <c r="R410" s="67">
        <v>0</v>
      </c>
      <c r="S410" s="67">
        <v>0</v>
      </c>
      <c r="T410" s="67">
        <v>0</v>
      </c>
      <c r="U410" s="67">
        <v>0</v>
      </c>
      <c r="V410" s="67">
        <v>0</v>
      </c>
      <c r="W410" s="67">
        <v>0</v>
      </c>
      <c r="X410" s="67">
        <v>0</v>
      </c>
      <c r="Y410" s="67">
        <v>0</v>
      </c>
      <c r="Z410" s="67">
        <v>0</v>
      </c>
      <c r="AA410" s="67">
        <v>0</v>
      </c>
      <c r="AB410" s="26"/>
    </row>
    <row r="411" spans="4:28" x14ac:dyDescent="0.45">
      <c r="D411" s="39" t="str">
        <f t="shared" si="3"/>
        <v>Tariff summary_LDNO LV_HV Site Specific Band 3_Exceeded capacity charge 
p/kVA/day</v>
      </c>
      <c r="E411" s="19" t="s">
        <v>47</v>
      </c>
      <c r="F411" s="19" t="s">
        <v>94</v>
      </c>
      <c r="G411" s="14"/>
      <c r="H411" s="19" t="s">
        <v>91</v>
      </c>
      <c r="I411" s="20" t="s">
        <v>54</v>
      </c>
      <c r="J411" s="5"/>
      <c r="K411" s="12" t="s">
        <v>49</v>
      </c>
      <c r="L411" s="26"/>
      <c r="M411" s="26"/>
      <c r="N411" s="67">
        <v>0</v>
      </c>
      <c r="O411" s="67">
        <v>0</v>
      </c>
      <c r="P411" s="67">
        <v>0</v>
      </c>
      <c r="Q411" s="67">
        <v>0</v>
      </c>
      <c r="R411" s="67">
        <v>0</v>
      </c>
      <c r="S411" s="67">
        <v>0</v>
      </c>
      <c r="T411" s="67">
        <v>0</v>
      </c>
      <c r="U411" s="67">
        <v>0</v>
      </c>
      <c r="V411" s="67">
        <v>0</v>
      </c>
      <c r="W411" s="67">
        <v>0</v>
      </c>
      <c r="X411" s="67">
        <v>0</v>
      </c>
      <c r="Y411" s="67">
        <v>0</v>
      </c>
      <c r="Z411" s="67">
        <v>0</v>
      </c>
      <c r="AA411" s="67">
        <v>0</v>
      </c>
      <c r="AB411" s="26"/>
    </row>
    <row r="412" spans="4:28" x14ac:dyDescent="0.45">
      <c r="D412" s="39" t="str">
        <f t="shared" si="3"/>
        <v>Tariff summary_LDNO LV_HV Site Specific Band 4_Exceeded capacity charge 
p/kVA/day</v>
      </c>
      <c r="E412" s="19" t="s">
        <v>47</v>
      </c>
      <c r="F412" s="19" t="s">
        <v>94</v>
      </c>
      <c r="G412" s="14"/>
      <c r="H412" s="19" t="s">
        <v>92</v>
      </c>
      <c r="I412" s="20" t="s">
        <v>54</v>
      </c>
      <c r="J412" s="5"/>
      <c r="K412" s="12" t="s">
        <v>49</v>
      </c>
      <c r="L412" s="26"/>
      <c r="M412" s="26"/>
      <c r="N412" s="67">
        <v>0</v>
      </c>
      <c r="O412" s="67">
        <v>0</v>
      </c>
      <c r="P412" s="67">
        <v>0</v>
      </c>
      <c r="Q412" s="67">
        <v>0</v>
      </c>
      <c r="R412" s="67">
        <v>0</v>
      </c>
      <c r="S412" s="67">
        <v>0</v>
      </c>
      <c r="T412" s="67">
        <v>0</v>
      </c>
      <c r="U412" s="67">
        <v>0</v>
      </c>
      <c r="V412" s="67">
        <v>0</v>
      </c>
      <c r="W412" s="67">
        <v>0</v>
      </c>
      <c r="X412" s="67">
        <v>0</v>
      </c>
      <c r="Y412" s="67">
        <v>0</v>
      </c>
      <c r="Z412" s="67">
        <v>0</v>
      </c>
      <c r="AA412" s="67">
        <v>0</v>
      </c>
      <c r="AB412" s="26"/>
    </row>
    <row r="413" spans="4:28" x14ac:dyDescent="0.45">
      <c r="D413" s="39" t="str">
        <f t="shared" si="3"/>
        <v>Tariff summary_LDNO LV_Unmetered Supplies_Exceeded capacity charge 
p/kVA/day</v>
      </c>
      <c r="E413" s="19" t="s">
        <v>47</v>
      </c>
      <c r="F413" s="19" t="s">
        <v>94</v>
      </c>
      <c r="G413" s="14"/>
      <c r="H413" s="19" t="s">
        <v>60</v>
      </c>
      <c r="I413" s="20" t="s">
        <v>54</v>
      </c>
      <c r="J413" s="5"/>
      <c r="K413" s="12" t="s">
        <v>49</v>
      </c>
      <c r="L413" s="26"/>
      <c r="M413" s="26"/>
      <c r="N413" s="67">
        <v>0</v>
      </c>
      <c r="O413" s="67">
        <v>0</v>
      </c>
      <c r="P413" s="67">
        <v>0</v>
      </c>
      <c r="Q413" s="67">
        <v>0</v>
      </c>
      <c r="R413" s="67">
        <v>0</v>
      </c>
      <c r="S413" s="67">
        <v>0</v>
      </c>
      <c r="T413" s="67">
        <v>0</v>
      </c>
      <c r="U413" s="67">
        <v>0</v>
      </c>
      <c r="V413" s="67">
        <v>0</v>
      </c>
      <c r="W413" s="67">
        <v>0</v>
      </c>
      <c r="X413" s="67">
        <v>0</v>
      </c>
      <c r="Y413" s="67">
        <v>0</v>
      </c>
      <c r="Z413" s="67">
        <v>0</v>
      </c>
      <c r="AA413" s="67">
        <v>0</v>
      </c>
      <c r="AB413" s="26"/>
    </row>
    <row r="414" spans="4:28" x14ac:dyDescent="0.45">
      <c r="D414" s="39" t="str">
        <f t="shared" si="3"/>
        <v>Tariff summary_LDNO LV_LV Generation Aggregated_Exceeded capacity charge 
p/kVA/day</v>
      </c>
      <c r="E414" s="19" t="s">
        <v>47</v>
      </c>
      <c r="F414" s="19" t="s">
        <v>94</v>
      </c>
      <c r="G414" s="14"/>
      <c r="H414" s="19" t="s">
        <v>61</v>
      </c>
      <c r="I414" s="20" t="s">
        <v>54</v>
      </c>
      <c r="J414" s="5"/>
      <c r="K414" s="12" t="s">
        <v>49</v>
      </c>
      <c r="L414" s="26"/>
      <c r="M414" s="26"/>
      <c r="N414" s="67">
        <v>0</v>
      </c>
      <c r="O414" s="67">
        <v>0</v>
      </c>
      <c r="P414" s="67">
        <v>0</v>
      </c>
      <c r="Q414" s="67">
        <v>0</v>
      </c>
      <c r="R414" s="67">
        <v>0</v>
      </c>
      <c r="S414" s="67">
        <v>0</v>
      </c>
      <c r="T414" s="67">
        <v>0</v>
      </c>
      <c r="U414" s="67">
        <v>0</v>
      </c>
      <c r="V414" s="67">
        <v>0</v>
      </c>
      <c r="W414" s="67">
        <v>0</v>
      </c>
      <c r="X414" s="67">
        <v>0</v>
      </c>
      <c r="Y414" s="67">
        <v>0</v>
      </c>
      <c r="Z414" s="67">
        <v>0</v>
      </c>
      <c r="AA414" s="67">
        <v>0</v>
      </c>
      <c r="AB414" s="26"/>
    </row>
    <row r="415" spans="4:28" x14ac:dyDescent="0.45">
      <c r="D415" s="39" t="str">
        <f t="shared" si="3"/>
        <v>Tariff summary_LDNO LV_LV Sub Generation Aggregated_Exceeded capacity charge 
p/kVA/day</v>
      </c>
      <c r="E415" s="19" t="s">
        <v>47</v>
      </c>
      <c r="F415" s="19" t="s">
        <v>94</v>
      </c>
      <c r="G415" s="14"/>
      <c r="H415" s="19" t="s">
        <v>62</v>
      </c>
      <c r="I415" s="20" t="s">
        <v>54</v>
      </c>
      <c r="J415" s="5"/>
      <c r="K415" s="12" t="s">
        <v>49</v>
      </c>
      <c r="L415" s="26"/>
      <c r="M415" s="26"/>
      <c r="N415" s="67">
        <v>0</v>
      </c>
      <c r="O415" s="67">
        <v>0</v>
      </c>
      <c r="P415" s="67">
        <v>0</v>
      </c>
      <c r="Q415" s="67">
        <v>0</v>
      </c>
      <c r="R415" s="67">
        <v>0</v>
      </c>
      <c r="S415" s="67">
        <v>0</v>
      </c>
      <c r="T415" s="67">
        <v>0</v>
      </c>
      <c r="U415" s="67">
        <v>0</v>
      </c>
      <c r="V415" s="67">
        <v>0</v>
      </c>
      <c r="W415" s="67">
        <v>0</v>
      </c>
      <c r="X415" s="67">
        <v>0</v>
      </c>
      <c r="Y415" s="67">
        <v>0</v>
      </c>
      <c r="Z415" s="67">
        <v>0</v>
      </c>
      <c r="AA415" s="67">
        <v>0</v>
      </c>
      <c r="AB415" s="26"/>
    </row>
    <row r="416" spans="4:28" x14ac:dyDescent="0.45">
      <c r="D416" s="39" t="str">
        <f t="shared" si="3"/>
        <v>Tariff summary_LDNO LV_LV Generation Site Specific_Exceeded capacity charge 
p/kVA/day</v>
      </c>
      <c r="E416" s="19" t="s">
        <v>47</v>
      </c>
      <c r="F416" s="19" t="s">
        <v>94</v>
      </c>
      <c r="G416" s="14"/>
      <c r="H416" s="19" t="s">
        <v>63</v>
      </c>
      <c r="I416" s="20" t="s">
        <v>54</v>
      </c>
      <c r="J416" s="5"/>
      <c r="K416" s="12" t="s">
        <v>49</v>
      </c>
      <c r="L416" s="26"/>
      <c r="M416" s="26"/>
      <c r="N416" s="67">
        <v>0</v>
      </c>
      <c r="O416" s="67">
        <v>0</v>
      </c>
      <c r="P416" s="67">
        <v>0</v>
      </c>
      <c r="Q416" s="67">
        <v>0</v>
      </c>
      <c r="R416" s="67">
        <v>0</v>
      </c>
      <c r="S416" s="67">
        <v>0</v>
      </c>
      <c r="T416" s="67">
        <v>0</v>
      </c>
      <c r="U416" s="67">
        <v>0</v>
      </c>
      <c r="V416" s="67">
        <v>0</v>
      </c>
      <c r="W416" s="67">
        <v>0</v>
      </c>
      <c r="X416" s="67">
        <v>0</v>
      </c>
      <c r="Y416" s="67">
        <v>0</v>
      </c>
      <c r="Z416" s="67">
        <v>0</v>
      </c>
      <c r="AA416" s="67">
        <v>0</v>
      </c>
      <c r="AB416" s="26"/>
    </row>
    <row r="417" spans="4:28" x14ac:dyDescent="0.45">
      <c r="D417" s="39" t="str">
        <f t="shared" si="3"/>
        <v>Tariff summary_LDNO LV_LV Generation Site Specific no RP Charge_Exceeded capacity charge 
p/kVA/day</v>
      </c>
      <c r="E417" s="19" t="s">
        <v>47</v>
      </c>
      <c r="F417" s="19" t="s">
        <v>94</v>
      </c>
      <c r="G417" s="14"/>
      <c r="H417" s="19" t="s">
        <v>64</v>
      </c>
      <c r="I417" s="20" t="s">
        <v>54</v>
      </c>
      <c r="J417" s="5"/>
      <c r="K417" s="12" t="s">
        <v>49</v>
      </c>
      <c r="L417" s="26"/>
      <c r="M417" s="26"/>
      <c r="N417" s="67">
        <v>0</v>
      </c>
      <c r="O417" s="67">
        <v>0</v>
      </c>
      <c r="P417" s="67">
        <v>0</v>
      </c>
      <c r="Q417" s="67">
        <v>0</v>
      </c>
      <c r="R417" s="67">
        <v>0</v>
      </c>
      <c r="S417" s="67">
        <v>0</v>
      </c>
      <c r="T417" s="67">
        <v>0</v>
      </c>
      <c r="U417" s="67">
        <v>0</v>
      </c>
      <c r="V417" s="67">
        <v>0</v>
      </c>
      <c r="W417" s="67">
        <v>0</v>
      </c>
      <c r="X417" s="67">
        <v>0</v>
      </c>
      <c r="Y417" s="67">
        <v>0</v>
      </c>
      <c r="Z417" s="67">
        <v>0</v>
      </c>
      <c r="AA417" s="67">
        <v>0</v>
      </c>
      <c r="AB417" s="26"/>
    </row>
    <row r="418" spans="4:28" x14ac:dyDescent="0.45">
      <c r="D418" s="39" t="str">
        <f t="shared" si="3"/>
        <v>Tariff summary_LDNO LV_LV Sub Generation Site Specific_Exceeded capacity charge 
p/kVA/day</v>
      </c>
      <c r="E418" s="19" t="s">
        <v>47</v>
      </c>
      <c r="F418" s="19" t="s">
        <v>94</v>
      </c>
      <c r="G418" s="14"/>
      <c r="H418" s="19" t="s">
        <v>65</v>
      </c>
      <c r="I418" s="20" t="s">
        <v>54</v>
      </c>
      <c r="J418" s="5"/>
      <c r="K418" s="12" t="s">
        <v>49</v>
      </c>
      <c r="L418" s="26"/>
      <c r="M418" s="26"/>
      <c r="N418" s="67">
        <v>0</v>
      </c>
      <c r="O418" s="67">
        <v>0</v>
      </c>
      <c r="P418" s="67">
        <v>0</v>
      </c>
      <c r="Q418" s="67">
        <v>0</v>
      </c>
      <c r="R418" s="67">
        <v>0</v>
      </c>
      <c r="S418" s="67">
        <v>0</v>
      </c>
      <c r="T418" s="67">
        <v>0</v>
      </c>
      <c r="U418" s="67">
        <v>0</v>
      </c>
      <c r="V418" s="67">
        <v>0</v>
      </c>
      <c r="W418" s="67">
        <v>0</v>
      </c>
      <c r="X418" s="67">
        <v>0</v>
      </c>
      <c r="Y418" s="67">
        <v>0</v>
      </c>
      <c r="Z418" s="67">
        <v>0</v>
      </c>
      <c r="AA418" s="67">
        <v>0</v>
      </c>
      <c r="AB418" s="26"/>
    </row>
    <row r="419" spans="4:28" x14ac:dyDescent="0.45">
      <c r="D419" s="39" t="str">
        <f t="shared" si="3"/>
        <v>Tariff summary_LDNO LV_LV Sub Generation Site Specific no RP Charge_Exceeded capacity charge 
p/kVA/day</v>
      </c>
      <c r="E419" s="19" t="s">
        <v>47</v>
      </c>
      <c r="F419" s="19" t="s">
        <v>94</v>
      </c>
      <c r="G419" s="14"/>
      <c r="H419" s="19" t="s">
        <v>66</v>
      </c>
      <c r="I419" s="20" t="s">
        <v>54</v>
      </c>
      <c r="J419" s="5"/>
      <c r="K419" s="12" t="s">
        <v>49</v>
      </c>
      <c r="L419" s="26"/>
      <c r="M419" s="26"/>
      <c r="N419" s="67">
        <v>0</v>
      </c>
      <c r="O419" s="67">
        <v>0</v>
      </c>
      <c r="P419" s="67">
        <v>0</v>
      </c>
      <c r="Q419" s="67">
        <v>0</v>
      </c>
      <c r="R419" s="67">
        <v>0</v>
      </c>
      <c r="S419" s="67">
        <v>0</v>
      </c>
      <c r="T419" s="67">
        <v>0</v>
      </c>
      <c r="U419" s="67">
        <v>0</v>
      </c>
      <c r="V419" s="67">
        <v>0</v>
      </c>
      <c r="W419" s="67">
        <v>0</v>
      </c>
      <c r="X419" s="67">
        <v>0</v>
      </c>
      <c r="Y419" s="67">
        <v>0</v>
      </c>
      <c r="Z419" s="67">
        <v>0</v>
      </c>
      <c r="AA419" s="67">
        <v>0</v>
      </c>
      <c r="AB419" s="26"/>
    </row>
    <row r="420" spans="4:28" x14ac:dyDescent="0.45">
      <c r="D420" s="39" t="str">
        <f t="shared" si="3"/>
        <v>Tariff summary_LDNO LV_HV Generation Site Specific_Exceeded capacity charge 
p/kVA/day</v>
      </c>
      <c r="E420" s="19" t="s">
        <v>47</v>
      </c>
      <c r="F420" s="19" t="s">
        <v>94</v>
      </c>
      <c r="G420" s="14"/>
      <c r="H420" s="19" t="s">
        <v>67</v>
      </c>
      <c r="I420" s="20" t="s">
        <v>54</v>
      </c>
      <c r="J420" s="5"/>
      <c r="K420" s="12" t="s">
        <v>49</v>
      </c>
      <c r="L420" s="26"/>
      <c r="M420" s="26"/>
      <c r="N420" s="67">
        <v>0</v>
      </c>
      <c r="O420" s="67">
        <v>0</v>
      </c>
      <c r="P420" s="67">
        <v>0</v>
      </c>
      <c r="Q420" s="67">
        <v>0</v>
      </c>
      <c r="R420" s="67">
        <v>0</v>
      </c>
      <c r="S420" s="67">
        <v>0</v>
      </c>
      <c r="T420" s="67">
        <v>0</v>
      </c>
      <c r="U420" s="67">
        <v>0</v>
      </c>
      <c r="V420" s="67">
        <v>0</v>
      </c>
      <c r="W420" s="67">
        <v>0</v>
      </c>
      <c r="X420" s="67">
        <v>0</v>
      </c>
      <c r="Y420" s="67">
        <v>0</v>
      </c>
      <c r="Z420" s="67">
        <v>0</v>
      </c>
      <c r="AA420" s="67">
        <v>0</v>
      </c>
      <c r="AB420" s="26"/>
    </row>
    <row r="421" spans="4:28" x14ac:dyDescent="0.45">
      <c r="D421" s="39" t="str">
        <f t="shared" ref="D421:D484" si="4">E421&amp;"_"&amp;F421&amp;"_"&amp;H421&amp;"_"&amp;I421</f>
        <v>Tariff summary_LDNO LV_HV Generation Site Specific no RP Charge_Exceeded capacity charge 
p/kVA/day</v>
      </c>
      <c r="E421" s="19" t="s">
        <v>47</v>
      </c>
      <c r="F421" s="19" t="s">
        <v>94</v>
      </c>
      <c r="G421" s="14"/>
      <c r="H421" s="19" t="s">
        <v>68</v>
      </c>
      <c r="I421" s="24" t="s">
        <v>54</v>
      </c>
      <c r="J421" s="5"/>
      <c r="K421" s="12" t="s">
        <v>49</v>
      </c>
      <c r="L421" s="26"/>
      <c r="M421" s="26"/>
      <c r="N421" s="67">
        <v>0</v>
      </c>
      <c r="O421" s="67">
        <v>0</v>
      </c>
      <c r="P421" s="67">
        <v>0</v>
      </c>
      <c r="Q421" s="67">
        <v>0</v>
      </c>
      <c r="R421" s="67">
        <v>0</v>
      </c>
      <c r="S421" s="67">
        <v>0</v>
      </c>
      <c r="T421" s="67">
        <v>0</v>
      </c>
      <c r="U421" s="67">
        <v>0</v>
      </c>
      <c r="V421" s="67">
        <v>0</v>
      </c>
      <c r="W421" s="67">
        <v>0</v>
      </c>
      <c r="X421" s="67">
        <v>0</v>
      </c>
      <c r="Y421" s="67">
        <v>0</v>
      </c>
      <c r="Z421" s="67">
        <v>0</v>
      </c>
      <c r="AA421" s="67">
        <v>0</v>
      </c>
      <c r="AB421" s="26"/>
    </row>
    <row r="422" spans="4:28" x14ac:dyDescent="0.45">
      <c r="D422" s="39" t="str">
        <f t="shared" si="4"/>
        <v>Tariff summary_LDNO LV_Domestic Aggregated or CT with Residual_Reactive power charge 
p/kVArh</v>
      </c>
      <c r="E422" s="19" t="s">
        <v>47</v>
      </c>
      <c r="F422" s="19" t="s">
        <v>94</v>
      </c>
      <c r="G422" s="14"/>
      <c r="H422" s="16" t="s">
        <v>126</v>
      </c>
      <c r="I422" s="20" t="s">
        <v>55</v>
      </c>
      <c r="J422" s="5"/>
      <c r="K422" s="12" t="s">
        <v>49</v>
      </c>
      <c r="L422" s="26"/>
      <c r="M422" s="26"/>
      <c r="N422" s="67">
        <v>0</v>
      </c>
      <c r="O422" s="67">
        <v>0</v>
      </c>
      <c r="P422" s="67">
        <v>0</v>
      </c>
      <c r="Q422" s="67">
        <v>0</v>
      </c>
      <c r="R422" s="67">
        <v>0</v>
      </c>
      <c r="S422" s="67">
        <v>0</v>
      </c>
      <c r="T422" s="67">
        <v>0</v>
      </c>
      <c r="U422" s="67">
        <v>0</v>
      </c>
      <c r="V422" s="67">
        <v>0</v>
      </c>
      <c r="W422" s="67">
        <v>0</v>
      </c>
      <c r="X422" s="67">
        <v>0</v>
      </c>
      <c r="Y422" s="67">
        <v>0</v>
      </c>
      <c r="Z422" s="67">
        <v>0</v>
      </c>
      <c r="AA422" s="67">
        <v>0</v>
      </c>
      <c r="AB422" s="26"/>
    </row>
    <row r="423" spans="4:28" x14ac:dyDescent="0.45">
      <c r="D423" s="39" t="str">
        <f t="shared" si="4"/>
        <v>Tariff summary_LDNO LV_Domestic Aggregated or CT (Related MPAN)_Reactive power charge 
p/kVArh</v>
      </c>
      <c r="E423" s="19" t="s">
        <v>47</v>
      </c>
      <c r="F423" s="19" t="s">
        <v>94</v>
      </c>
      <c r="G423" s="14"/>
      <c r="H423" s="19" t="s">
        <v>127</v>
      </c>
      <c r="I423" s="20" t="s">
        <v>55</v>
      </c>
      <c r="J423" s="5"/>
      <c r="K423" s="12" t="s">
        <v>49</v>
      </c>
      <c r="L423" s="26"/>
      <c r="M423" s="26"/>
      <c r="N423" s="67">
        <v>0</v>
      </c>
      <c r="O423" s="67">
        <v>0</v>
      </c>
      <c r="P423" s="67">
        <v>0</v>
      </c>
      <c r="Q423" s="67">
        <v>0</v>
      </c>
      <c r="R423" s="67">
        <v>0</v>
      </c>
      <c r="S423" s="67">
        <v>0</v>
      </c>
      <c r="T423" s="67">
        <v>0</v>
      </c>
      <c r="U423" s="67">
        <v>0</v>
      </c>
      <c r="V423" s="67">
        <v>0</v>
      </c>
      <c r="W423" s="67">
        <v>0</v>
      </c>
      <c r="X423" s="67">
        <v>0</v>
      </c>
      <c r="Y423" s="67">
        <v>0</v>
      </c>
      <c r="Z423" s="67">
        <v>0</v>
      </c>
      <c r="AA423" s="67">
        <v>0</v>
      </c>
      <c r="AB423" s="26"/>
    </row>
    <row r="424" spans="4:28" x14ac:dyDescent="0.45">
      <c r="D424" s="39" t="str">
        <f t="shared" si="4"/>
        <v>Tariff summary_LDNO LV_Non-Domestic Aggregated or CT No Residual_Reactive power charge 
p/kVArh</v>
      </c>
      <c r="E424" s="19" t="s">
        <v>47</v>
      </c>
      <c r="F424" s="19" t="s">
        <v>94</v>
      </c>
      <c r="G424" s="14"/>
      <c r="H424" s="19" t="s">
        <v>128</v>
      </c>
      <c r="I424" s="20" t="s">
        <v>55</v>
      </c>
      <c r="J424" s="5"/>
      <c r="K424" s="12" t="s">
        <v>49</v>
      </c>
      <c r="L424" s="26"/>
      <c r="M424" s="26"/>
      <c r="N424" s="67">
        <v>0</v>
      </c>
      <c r="O424" s="67">
        <v>0</v>
      </c>
      <c r="P424" s="67">
        <v>0</v>
      </c>
      <c r="Q424" s="67">
        <v>0</v>
      </c>
      <c r="R424" s="67">
        <v>0</v>
      </c>
      <c r="S424" s="67">
        <v>0</v>
      </c>
      <c r="T424" s="67">
        <v>0</v>
      </c>
      <c r="U424" s="67">
        <v>0</v>
      </c>
      <c r="V424" s="67">
        <v>0</v>
      </c>
      <c r="W424" s="67">
        <v>0</v>
      </c>
      <c r="X424" s="67">
        <v>0</v>
      </c>
      <c r="Y424" s="67">
        <v>0</v>
      </c>
      <c r="Z424" s="67">
        <v>0</v>
      </c>
      <c r="AA424" s="67">
        <v>0</v>
      </c>
      <c r="AB424" s="26"/>
    </row>
    <row r="425" spans="4:28" x14ac:dyDescent="0.45">
      <c r="D425" s="39" t="str">
        <f t="shared" si="4"/>
        <v>Tariff summary_LDNO LV_Non-Domestic Aggregated or CT Band 1_Reactive power charge 
p/kVArh</v>
      </c>
      <c r="E425" s="19" t="s">
        <v>47</v>
      </c>
      <c r="F425" s="19" t="s">
        <v>94</v>
      </c>
      <c r="G425" s="14"/>
      <c r="H425" s="19" t="s">
        <v>129</v>
      </c>
      <c r="I425" s="20" t="s">
        <v>55</v>
      </c>
      <c r="J425" s="5"/>
      <c r="K425" s="12" t="s">
        <v>49</v>
      </c>
      <c r="L425" s="26"/>
      <c r="M425" s="26"/>
      <c r="N425" s="67">
        <v>0</v>
      </c>
      <c r="O425" s="67">
        <v>0</v>
      </c>
      <c r="P425" s="67">
        <v>0</v>
      </c>
      <c r="Q425" s="67">
        <v>0</v>
      </c>
      <c r="R425" s="67">
        <v>0</v>
      </c>
      <c r="S425" s="67">
        <v>0</v>
      </c>
      <c r="T425" s="67">
        <v>0</v>
      </c>
      <c r="U425" s="67">
        <v>0</v>
      </c>
      <c r="V425" s="67">
        <v>0</v>
      </c>
      <c r="W425" s="67">
        <v>0</v>
      </c>
      <c r="X425" s="67">
        <v>0</v>
      </c>
      <c r="Y425" s="67">
        <v>0</v>
      </c>
      <c r="Z425" s="67">
        <v>0</v>
      </c>
      <c r="AA425" s="67">
        <v>0</v>
      </c>
      <c r="AB425" s="26"/>
    </row>
    <row r="426" spans="4:28" x14ac:dyDescent="0.45">
      <c r="D426" s="39" t="str">
        <f t="shared" si="4"/>
        <v>Tariff summary_LDNO LV_Non-Domestic Aggregated or CT Band 2_Reactive power charge 
p/kVArh</v>
      </c>
      <c r="E426" s="19" t="s">
        <v>47</v>
      </c>
      <c r="F426" s="19" t="s">
        <v>94</v>
      </c>
      <c r="G426" s="14"/>
      <c r="H426" s="19" t="s">
        <v>130</v>
      </c>
      <c r="I426" s="20" t="s">
        <v>55</v>
      </c>
      <c r="J426" s="5"/>
      <c r="K426" s="12" t="s">
        <v>49</v>
      </c>
      <c r="L426" s="26"/>
      <c r="M426" s="26"/>
      <c r="N426" s="67">
        <v>0</v>
      </c>
      <c r="O426" s="67">
        <v>0</v>
      </c>
      <c r="P426" s="67">
        <v>0</v>
      </c>
      <c r="Q426" s="67">
        <v>0</v>
      </c>
      <c r="R426" s="67">
        <v>0</v>
      </c>
      <c r="S426" s="67">
        <v>0</v>
      </c>
      <c r="T426" s="67">
        <v>0</v>
      </c>
      <c r="U426" s="67">
        <v>0</v>
      </c>
      <c r="V426" s="67">
        <v>0</v>
      </c>
      <c r="W426" s="67">
        <v>0</v>
      </c>
      <c r="X426" s="67">
        <v>0</v>
      </c>
      <c r="Y426" s="67">
        <v>0</v>
      </c>
      <c r="Z426" s="67">
        <v>0</v>
      </c>
      <c r="AA426" s="67">
        <v>0</v>
      </c>
      <c r="AB426" s="26"/>
    </row>
    <row r="427" spans="4:28" x14ac:dyDescent="0.45">
      <c r="D427" s="39" t="str">
        <f t="shared" si="4"/>
        <v>Tariff summary_LDNO LV_Non-Domestic Aggregated or CT Band 3_Reactive power charge 
p/kVArh</v>
      </c>
      <c r="E427" s="19" t="s">
        <v>47</v>
      </c>
      <c r="F427" s="19" t="s">
        <v>94</v>
      </c>
      <c r="G427" s="14"/>
      <c r="H427" s="19" t="s">
        <v>131</v>
      </c>
      <c r="I427" s="20" t="s">
        <v>55</v>
      </c>
      <c r="J427" s="5"/>
      <c r="K427" s="12" t="s">
        <v>49</v>
      </c>
      <c r="L427" s="26"/>
      <c r="M427" s="26"/>
      <c r="N427" s="67">
        <v>0</v>
      </c>
      <c r="O427" s="67">
        <v>0</v>
      </c>
      <c r="P427" s="67">
        <v>0</v>
      </c>
      <c r="Q427" s="67">
        <v>0</v>
      </c>
      <c r="R427" s="67">
        <v>0</v>
      </c>
      <c r="S427" s="67">
        <v>0</v>
      </c>
      <c r="T427" s="67">
        <v>0</v>
      </c>
      <c r="U427" s="67">
        <v>0</v>
      </c>
      <c r="V427" s="67">
        <v>0</v>
      </c>
      <c r="W427" s="67">
        <v>0</v>
      </c>
      <c r="X427" s="67">
        <v>0</v>
      </c>
      <c r="Y427" s="67">
        <v>0</v>
      </c>
      <c r="Z427" s="67">
        <v>0</v>
      </c>
      <c r="AA427" s="67">
        <v>0</v>
      </c>
      <c r="AB427" s="26"/>
    </row>
    <row r="428" spans="4:28" x14ac:dyDescent="0.45">
      <c r="D428" s="39" t="str">
        <f t="shared" si="4"/>
        <v>Tariff summary_LDNO LV_Non-Domestic Aggregated or CT Band 4_Reactive power charge 
p/kVArh</v>
      </c>
      <c r="E428" s="19" t="s">
        <v>47</v>
      </c>
      <c r="F428" s="19" t="s">
        <v>94</v>
      </c>
      <c r="G428" s="14"/>
      <c r="H428" s="19" t="s">
        <v>132</v>
      </c>
      <c r="I428" s="20" t="s">
        <v>55</v>
      </c>
      <c r="J428" s="5"/>
      <c r="K428" s="12" t="s">
        <v>49</v>
      </c>
      <c r="L428" s="26"/>
      <c r="M428" s="26"/>
      <c r="N428" s="67">
        <v>0</v>
      </c>
      <c r="O428" s="67">
        <v>0</v>
      </c>
      <c r="P428" s="67">
        <v>0</v>
      </c>
      <c r="Q428" s="67">
        <v>0</v>
      </c>
      <c r="R428" s="67">
        <v>0</v>
      </c>
      <c r="S428" s="67">
        <v>0</v>
      </c>
      <c r="T428" s="67">
        <v>0</v>
      </c>
      <c r="U428" s="67">
        <v>0</v>
      </c>
      <c r="V428" s="67">
        <v>0</v>
      </c>
      <c r="W428" s="67">
        <v>0</v>
      </c>
      <c r="X428" s="67">
        <v>0</v>
      </c>
      <c r="Y428" s="67">
        <v>0</v>
      </c>
      <c r="Z428" s="67">
        <v>0</v>
      </c>
      <c r="AA428" s="67">
        <v>0</v>
      </c>
      <c r="AB428" s="26"/>
    </row>
    <row r="429" spans="4:28" x14ac:dyDescent="0.45">
      <c r="D429" s="39" t="str">
        <f t="shared" si="4"/>
        <v>Tariff summary_LDNO LV_Non-Domestic Aggregated or CT (Related MPAN)_Reactive power charge 
p/kVArh</v>
      </c>
      <c r="E429" s="19" t="s">
        <v>47</v>
      </c>
      <c r="F429" s="19" t="s">
        <v>94</v>
      </c>
      <c r="G429" s="14"/>
      <c r="H429" s="19" t="s">
        <v>133</v>
      </c>
      <c r="I429" s="20" t="s">
        <v>55</v>
      </c>
      <c r="J429" s="5"/>
      <c r="K429" s="12" t="s">
        <v>49</v>
      </c>
      <c r="L429" s="26"/>
      <c r="M429" s="26"/>
      <c r="N429" s="67">
        <v>0</v>
      </c>
      <c r="O429" s="67">
        <v>0</v>
      </c>
      <c r="P429" s="67">
        <v>0</v>
      </c>
      <c r="Q429" s="67">
        <v>0</v>
      </c>
      <c r="R429" s="67">
        <v>0</v>
      </c>
      <c r="S429" s="67">
        <v>0</v>
      </c>
      <c r="T429" s="67">
        <v>0</v>
      </c>
      <c r="U429" s="67">
        <v>0</v>
      </c>
      <c r="V429" s="67">
        <v>0</v>
      </c>
      <c r="W429" s="67">
        <v>0</v>
      </c>
      <c r="X429" s="67">
        <v>0</v>
      </c>
      <c r="Y429" s="67">
        <v>0</v>
      </c>
      <c r="Z429" s="67">
        <v>0</v>
      </c>
      <c r="AA429" s="67">
        <v>0</v>
      </c>
      <c r="AB429" s="26"/>
    </row>
    <row r="430" spans="4:28" x14ac:dyDescent="0.45">
      <c r="D430" s="39" t="str">
        <f t="shared" si="4"/>
        <v>Tariff summary_LDNO LV_LV Site Specific No Residual_Reactive power charge 
p/kVArh</v>
      </c>
      <c r="E430" s="19" t="s">
        <v>47</v>
      </c>
      <c r="F430" s="19" t="s">
        <v>94</v>
      </c>
      <c r="G430" s="14"/>
      <c r="H430" s="19" t="s">
        <v>78</v>
      </c>
      <c r="I430" s="20" t="s">
        <v>55</v>
      </c>
      <c r="J430" s="5"/>
      <c r="K430" s="12" t="s">
        <v>49</v>
      </c>
      <c r="L430" s="26"/>
      <c r="M430" s="26"/>
      <c r="N430" s="67">
        <v>9.7000000000000003E-2</v>
      </c>
      <c r="O430" s="67">
        <v>8.6999999999999994E-2</v>
      </c>
      <c r="P430" s="67">
        <v>6.0999999999999999E-2</v>
      </c>
      <c r="Q430" s="67">
        <v>0.19900000000000001</v>
      </c>
      <c r="R430" s="67">
        <v>0.14199999999999999</v>
      </c>
      <c r="S430" s="67">
        <v>0.10100000000000001</v>
      </c>
      <c r="T430" s="67">
        <v>0.314</v>
      </c>
      <c r="U430" s="67">
        <v>0.32800000000000001</v>
      </c>
      <c r="V430" s="67">
        <v>0.20200000000000001</v>
      </c>
      <c r="W430" s="67">
        <v>0.248</v>
      </c>
      <c r="X430" s="67">
        <v>0.108</v>
      </c>
      <c r="Y430" s="67">
        <v>7.5999999999999998E-2</v>
      </c>
      <c r="Z430" s="67">
        <v>7.8E-2</v>
      </c>
      <c r="AA430" s="67">
        <v>0.114</v>
      </c>
      <c r="AB430" s="26"/>
    </row>
    <row r="431" spans="4:28" x14ac:dyDescent="0.45">
      <c r="D431" s="39" t="str">
        <f t="shared" si="4"/>
        <v>Tariff summary_LDNO LV_LV Site Specific Band 1_Reactive power charge 
p/kVArh</v>
      </c>
      <c r="E431" s="19" t="s">
        <v>47</v>
      </c>
      <c r="F431" s="19" t="s">
        <v>94</v>
      </c>
      <c r="G431" s="14"/>
      <c r="H431" s="19" t="s">
        <v>79</v>
      </c>
      <c r="I431" s="20" t="s">
        <v>55</v>
      </c>
      <c r="J431" s="5"/>
      <c r="K431" s="12" t="s">
        <v>49</v>
      </c>
      <c r="L431" s="26"/>
      <c r="M431" s="26"/>
      <c r="N431" s="67">
        <v>9.7000000000000003E-2</v>
      </c>
      <c r="O431" s="67">
        <v>8.6999999999999994E-2</v>
      </c>
      <c r="P431" s="67">
        <v>6.0999999999999999E-2</v>
      </c>
      <c r="Q431" s="67">
        <v>0.19900000000000001</v>
      </c>
      <c r="R431" s="67">
        <v>0.14199999999999999</v>
      </c>
      <c r="S431" s="67">
        <v>0.10100000000000001</v>
      </c>
      <c r="T431" s="67">
        <v>0.314</v>
      </c>
      <c r="U431" s="67">
        <v>0.32800000000000001</v>
      </c>
      <c r="V431" s="67">
        <v>0.20200000000000001</v>
      </c>
      <c r="W431" s="67">
        <v>0.248</v>
      </c>
      <c r="X431" s="67">
        <v>0.108</v>
      </c>
      <c r="Y431" s="67">
        <v>7.5999999999999998E-2</v>
      </c>
      <c r="Z431" s="67">
        <v>7.8E-2</v>
      </c>
      <c r="AA431" s="67">
        <v>0.114</v>
      </c>
      <c r="AB431" s="26"/>
    </row>
    <row r="432" spans="4:28" x14ac:dyDescent="0.45">
      <c r="D432" s="39" t="str">
        <f t="shared" si="4"/>
        <v>Tariff summary_LDNO LV_LV Site Specific Band 2_Reactive power charge 
p/kVArh</v>
      </c>
      <c r="E432" s="19" t="s">
        <v>47</v>
      </c>
      <c r="F432" s="19" t="s">
        <v>94</v>
      </c>
      <c r="G432" s="14"/>
      <c r="H432" s="19" t="s">
        <v>80</v>
      </c>
      <c r="I432" s="20" t="s">
        <v>55</v>
      </c>
      <c r="J432" s="5"/>
      <c r="K432" s="12" t="s">
        <v>49</v>
      </c>
      <c r="L432" s="26"/>
      <c r="M432" s="26"/>
      <c r="N432" s="67">
        <v>9.7000000000000003E-2</v>
      </c>
      <c r="O432" s="67">
        <v>8.6999999999999994E-2</v>
      </c>
      <c r="P432" s="67">
        <v>6.0999999999999999E-2</v>
      </c>
      <c r="Q432" s="67">
        <v>0.19900000000000001</v>
      </c>
      <c r="R432" s="67">
        <v>0.14199999999999999</v>
      </c>
      <c r="S432" s="67">
        <v>0.10100000000000001</v>
      </c>
      <c r="T432" s="67">
        <v>0.314</v>
      </c>
      <c r="U432" s="67">
        <v>0.32800000000000001</v>
      </c>
      <c r="V432" s="67">
        <v>0.20200000000000001</v>
      </c>
      <c r="W432" s="67">
        <v>0.248</v>
      </c>
      <c r="X432" s="67">
        <v>0.108</v>
      </c>
      <c r="Y432" s="67">
        <v>7.5999999999999998E-2</v>
      </c>
      <c r="Z432" s="67">
        <v>7.8E-2</v>
      </c>
      <c r="AA432" s="67">
        <v>0.114</v>
      </c>
      <c r="AB432" s="26"/>
    </row>
    <row r="433" spans="4:28" x14ac:dyDescent="0.45">
      <c r="D433" s="39" t="str">
        <f t="shared" si="4"/>
        <v>Tariff summary_LDNO LV_LV Site Specific Band 3_Reactive power charge 
p/kVArh</v>
      </c>
      <c r="E433" s="19" t="s">
        <v>47</v>
      </c>
      <c r="F433" s="19" t="s">
        <v>94</v>
      </c>
      <c r="G433" s="14"/>
      <c r="H433" s="19" t="s">
        <v>81</v>
      </c>
      <c r="I433" s="20" t="s">
        <v>55</v>
      </c>
      <c r="J433" s="5"/>
      <c r="K433" s="12" t="s">
        <v>49</v>
      </c>
      <c r="L433" s="26"/>
      <c r="M433" s="26"/>
      <c r="N433" s="67">
        <v>9.7000000000000003E-2</v>
      </c>
      <c r="O433" s="67">
        <v>8.6999999999999994E-2</v>
      </c>
      <c r="P433" s="67">
        <v>6.0999999999999999E-2</v>
      </c>
      <c r="Q433" s="67">
        <v>0.19900000000000001</v>
      </c>
      <c r="R433" s="67">
        <v>0.14199999999999999</v>
      </c>
      <c r="S433" s="67">
        <v>0.10100000000000001</v>
      </c>
      <c r="T433" s="67">
        <v>0.314</v>
      </c>
      <c r="U433" s="67">
        <v>0.32800000000000001</v>
      </c>
      <c r="V433" s="67">
        <v>0.20200000000000001</v>
      </c>
      <c r="W433" s="67">
        <v>0.248</v>
      </c>
      <c r="X433" s="67">
        <v>0.108</v>
      </c>
      <c r="Y433" s="67">
        <v>7.5999999999999998E-2</v>
      </c>
      <c r="Z433" s="67">
        <v>7.8E-2</v>
      </c>
      <c r="AA433" s="67">
        <v>0.114</v>
      </c>
      <c r="AB433" s="26"/>
    </row>
    <row r="434" spans="4:28" x14ac:dyDescent="0.45">
      <c r="D434" s="39" t="str">
        <f t="shared" si="4"/>
        <v>Tariff summary_LDNO LV_LV Site Specific Band 4_Reactive power charge 
p/kVArh</v>
      </c>
      <c r="E434" s="19" t="s">
        <v>47</v>
      </c>
      <c r="F434" s="19" t="s">
        <v>94</v>
      </c>
      <c r="G434" s="14"/>
      <c r="H434" s="19" t="s">
        <v>82</v>
      </c>
      <c r="I434" s="20" t="s">
        <v>55</v>
      </c>
      <c r="J434" s="5"/>
      <c r="K434" s="12" t="s">
        <v>49</v>
      </c>
      <c r="L434" s="26"/>
      <c r="M434" s="26"/>
      <c r="N434" s="67">
        <v>9.7000000000000003E-2</v>
      </c>
      <c r="O434" s="67">
        <v>8.6999999999999994E-2</v>
      </c>
      <c r="P434" s="67">
        <v>6.0999999999999999E-2</v>
      </c>
      <c r="Q434" s="67">
        <v>0.19900000000000001</v>
      </c>
      <c r="R434" s="67">
        <v>0.14199999999999999</v>
      </c>
      <c r="S434" s="67">
        <v>0.10100000000000001</v>
      </c>
      <c r="T434" s="67">
        <v>0.314</v>
      </c>
      <c r="U434" s="67">
        <v>0.32800000000000001</v>
      </c>
      <c r="V434" s="67">
        <v>0.20200000000000001</v>
      </c>
      <c r="W434" s="67">
        <v>0.248</v>
      </c>
      <c r="X434" s="67">
        <v>0.108</v>
      </c>
      <c r="Y434" s="67">
        <v>7.5999999999999998E-2</v>
      </c>
      <c r="Z434" s="67">
        <v>7.8E-2</v>
      </c>
      <c r="AA434" s="67">
        <v>0.114</v>
      </c>
      <c r="AB434" s="26"/>
    </row>
    <row r="435" spans="4:28" x14ac:dyDescent="0.45">
      <c r="D435" s="39" t="str">
        <f t="shared" si="4"/>
        <v>Tariff summary_LDNO LV_LV Sub Site Specific No Residual_Reactive power charge 
p/kVArh</v>
      </c>
      <c r="E435" s="19" t="s">
        <v>47</v>
      </c>
      <c r="F435" s="19" t="s">
        <v>94</v>
      </c>
      <c r="G435" s="14"/>
      <c r="H435" s="19" t="s">
        <v>83</v>
      </c>
      <c r="I435" s="20" t="s">
        <v>55</v>
      </c>
      <c r="J435" s="5"/>
      <c r="K435" s="12" t="s">
        <v>49</v>
      </c>
      <c r="L435" s="26"/>
      <c r="M435" s="26"/>
      <c r="N435" s="67">
        <v>0</v>
      </c>
      <c r="O435" s="67">
        <v>0</v>
      </c>
      <c r="P435" s="67">
        <v>0</v>
      </c>
      <c r="Q435" s="67">
        <v>0</v>
      </c>
      <c r="R435" s="67">
        <v>0</v>
      </c>
      <c r="S435" s="67">
        <v>0</v>
      </c>
      <c r="T435" s="67">
        <v>0</v>
      </c>
      <c r="U435" s="67">
        <v>0</v>
      </c>
      <c r="V435" s="67">
        <v>0</v>
      </c>
      <c r="W435" s="67">
        <v>0</v>
      </c>
      <c r="X435" s="67">
        <v>0</v>
      </c>
      <c r="Y435" s="67">
        <v>0</v>
      </c>
      <c r="Z435" s="67">
        <v>0</v>
      </c>
      <c r="AA435" s="67">
        <v>0</v>
      </c>
      <c r="AB435" s="26"/>
    </row>
    <row r="436" spans="4:28" x14ac:dyDescent="0.45">
      <c r="D436" s="39" t="str">
        <f t="shared" si="4"/>
        <v>Tariff summary_LDNO LV_LV Sub Site Specific Band 1_Reactive power charge 
p/kVArh</v>
      </c>
      <c r="E436" s="19" t="s">
        <v>47</v>
      </c>
      <c r="F436" s="19" t="s">
        <v>94</v>
      </c>
      <c r="G436" s="14"/>
      <c r="H436" s="19" t="s">
        <v>84</v>
      </c>
      <c r="I436" s="20" t="s">
        <v>55</v>
      </c>
      <c r="J436" s="5"/>
      <c r="K436" s="12" t="s">
        <v>49</v>
      </c>
      <c r="L436" s="26"/>
      <c r="M436" s="26"/>
      <c r="N436" s="67">
        <v>0</v>
      </c>
      <c r="O436" s="67">
        <v>0</v>
      </c>
      <c r="P436" s="67">
        <v>0</v>
      </c>
      <c r="Q436" s="67">
        <v>0</v>
      </c>
      <c r="R436" s="67">
        <v>0</v>
      </c>
      <c r="S436" s="67">
        <v>0</v>
      </c>
      <c r="T436" s="67">
        <v>0</v>
      </c>
      <c r="U436" s="67">
        <v>0</v>
      </c>
      <c r="V436" s="67">
        <v>0</v>
      </c>
      <c r="W436" s="67">
        <v>0</v>
      </c>
      <c r="X436" s="67">
        <v>0</v>
      </c>
      <c r="Y436" s="67">
        <v>0</v>
      </c>
      <c r="Z436" s="67">
        <v>0</v>
      </c>
      <c r="AA436" s="67">
        <v>0</v>
      </c>
      <c r="AB436" s="26"/>
    </row>
    <row r="437" spans="4:28" x14ac:dyDescent="0.45">
      <c r="D437" s="39" t="str">
        <f t="shared" si="4"/>
        <v>Tariff summary_LDNO LV_LV Sub Site Specific Band 2_Reactive power charge 
p/kVArh</v>
      </c>
      <c r="E437" s="19" t="s">
        <v>47</v>
      </c>
      <c r="F437" s="19" t="s">
        <v>94</v>
      </c>
      <c r="G437" s="14"/>
      <c r="H437" s="19" t="s">
        <v>85</v>
      </c>
      <c r="I437" s="20" t="s">
        <v>55</v>
      </c>
      <c r="J437" s="5"/>
      <c r="K437" s="12" t="s">
        <v>49</v>
      </c>
      <c r="L437" s="26"/>
      <c r="M437" s="26"/>
      <c r="N437" s="67">
        <v>0</v>
      </c>
      <c r="O437" s="67">
        <v>0</v>
      </c>
      <c r="P437" s="67">
        <v>0</v>
      </c>
      <c r="Q437" s="67">
        <v>0</v>
      </c>
      <c r="R437" s="67">
        <v>0</v>
      </c>
      <c r="S437" s="67">
        <v>0</v>
      </c>
      <c r="T437" s="67">
        <v>0</v>
      </c>
      <c r="U437" s="67">
        <v>0</v>
      </c>
      <c r="V437" s="67">
        <v>0</v>
      </c>
      <c r="W437" s="67">
        <v>0</v>
      </c>
      <c r="X437" s="67">
        <v>0</v>
      </c>
      <c r="Y437" s="67">
        <v>0</v>
      </c>
      <c r="Z437" s="67">
        <v>0</v>
      </c>
      <c r="AA437" s="67">
        <v>0</v>
      </c>
      <c r="AB437" s="26"/>
    </row>
    <row r="438" spans="4:28" x14ac:dyDescent="0.45">
      <c r="D438" s="39" t="str">
        <f t="shared" si="4"/>
        <v>Tariff summary_LDNO LV_LV Sub Site Specific Band 3_Reactive power charge 
p/kVArh</v>
      </c>
      <c r="E438" s="19" t="s">
        <v>47</v>
      </c>
      <c r="F438" s="19" t="s">
        <v>94</v>
      </c>
      <c r="G438" s="14"/>
      <c r="H438" s="19" t="s">
        <v>86</v>
      </c>
      <c r="I438" s="20" t="s">
        <v>55</v>
      </c>
      <c r="J438" s="5"/>
      <c r="K438" s="12" t="s">
        <v>49</v>
      </c>
      <c r="L438" s="26"/>
      <c r="M438" s="26"/>
      <c r="N438" s="67">
        <v>0</v>
      </c>
      <c r="O438" s="67">
        <v>0</v>
      </c>
      <c r="P438" s="67">
        <v>0</v>
      </c>
      <c r="Q438" s="67">
        <v>0</v>
      </c>
      <c r="R438" s="67">
        <v>0</v>
      </c>
      <c r="S438" s="67">
        <v>0</v>
      </c>
      <c r="T438" s="67">
        <v>0</v>
      </c>
      <c r="U438" s="67">
        <v>0</v>
      </c>
      <c r="V438" s="67">
        <v>0</v>
      </c>
      <c r="W438" s="67">
        <v>0</v>
      </c>
      <c r="X438" s="67">
        <v>0</v>
      </c>
      <c r="Y438" s="67">
        <v>0</v>
      </c>
      <c r="Z438" s="67">
        <v>0</v>
      </c>
      <c r="AA438" s="67">
        <v>0</v>
      </c>
      <c r="AB438" s="26"/>
    </row>
    <row r="439" spans="4:28" x14ac:dyDescent="0.45">
      <c r="D439" s="39" t="str">
        <f t="shared" si="4"/>
        <v>Tariff summary_LDNO LV_LV Sub Site Specific Band 4_Reactive power charge 
p/kVArh</v>
      </c>
      <c r="E439" s="19" t="s">
        <v>47</v>
      </c>
      <c r="F439" s="19" t="s">
        <v>94</v>
      </c>
      <c r="G439" s="14"/>
      <c r="H439" s="19" t="s">
        <v>87</v>
      </c>
      <c r="I439" s="20" t="s">
        <v>55</v>
      </c>
      <c r="J439" s="5"/>
      <c r="K439" s="12" t="s">
        <v>49</v>
      </c>
      <c r="L439" s="26"/>
      <c r="M439" s="26"/>
      <c r="N439" s="67">
        <v>0</v>
      </c>
      <c r="O439" s="67">
        <v>0</v>
      </c>
      <c r="P439" s="67">
        <v>0</v>
      </c>
      <c r="Q439" s="67">
        <v>0</v>
      </c>
      <c r="R439" s="67">
        <v>0</v>
      </c>
      <c r="S439" s="67">
        <v>0</v>
      </c>
      <c r="T439" s="67">
        <v>0</v>
      </c>
      <c r="U439" s="67">
        <v>0</v>
      </c>
      <c r="V439" s="67">
        <v>0</v>
      </c>
      <c r="W439" s="67">
        <v>0</v>
      </c>
      <c r="X439" s="67">
        <v>0</v>
      </c>
      <c r="Y439" s="67">
        <v>0</v>
      </c>
      <c r="Z439" s="67">
        <v>0</v>
      </c>
      <c r="AA439" s="67">
        <v>0</v>
      </c>
      <c r="AB439" s="26"/>
    </row>
    <row r="440" spans="4:28" x14ac:dyDescent="0.45">
      <c r="D440" s="39" t="str">
        <f t="shared" si="4"/>
        <v>Tariff summary_LDNO LV_HV Site Specific No Residual_Reactive power charge 
p/kVArh</v>
      </c>
      <c r="E440" s="19" t="s">
        <v>47</v>
      </c>
      <c r="F440" s="19" t="s">
        <v>94</v>
      </c>
      <c r="G440" s="14"/>
      <c r="H440" s="19" t="s">
        <v>88</v>
      </c>
      <c r="I440" s="20" t="s">
        <v>55</v>
      </c>
      <c r="J440" s="5"/>
      <c r="K440" s="12" t="s">
        <v>49</v>
      </c>
      <c r="L440" s="26"/>
      <c r="M440" s="26"/>
      <c r="N440" s="67">
        <v>0</v>
      </c>
      <c r="O440" s="67">
        <v>0</v>
      </c>
      <c r="P440" s="67">
        <v>0</v>
      </c>
      <c r="Q440" s="67">
        <v>0</v>
      </c>
      <c r="R440" s="67">
        <v>0</v>
      </c>
      <c r="S440" s="67">
        <v>0</v>
      </c>
      <c r="T440" s="67">
        <v>0</v>
      </c>
      <c r="U440" s="67">
        <v>0</v>
      </c>
      <c r="V440" s="67">
        <v>0</v>
      </c>
      <c r="W440" s="67">
        <v>0</v>
      </c>
      <c r="X440" s="67">
        <v>0</v>
      </c>
      <c r="Y440" s="67">
        <v>0</v>
      </c>
      <c r="Z440" s="67">
        <v>0</v>
      </c>
      <c r="AA440" s="67">
        <v>0</v>
      </c>
      <c r="AB440" s="26"/>
    </row>
    <row r="441" spans="4:28" x14ac:dyDescent="0.45">
      <c r="D441" s="39" t="str">
        <f t="shared" si="4"/>
        <v>Tariff summary_LDNO LV_HV Site Specific Band 1_Reactive power charge 
p/kVArh</v>
      </c>
      <c r="E441" s="19" t="s">
        <v>47</v>
      </c>
      <c r="F441" s="19" t="s">
        <v>94</v>
      </c>
      <c r="G441" s="14"/>
      <c r="H441" s="19" t="s">
        <v>89</v>
      </c>
      <c r="I441" s="20" t="s">
        <v>55</v>
      </c>
      <c r="J441" s="5"/>
      <c r="K441" s="12" t="s">
        <v>49</v>
      </c>
      <c r="L441" s="26"/>
      <c r="M441" s="26"/>
      <c r="N441" s="67">
        <v>0</v>
      </c>
      <c r="O441" s="67">
        <v>0</v>
      </c>
      <c r="P441" s="67">
        <v>0</v>
      </c>
      <c r="Q441" s="67">
        <v>0</v>
      </c>
      <c r="R441" s="67">
        <v>0</v>
      </c>
      <c r="S441" s="67">
        <v>0</v>
      </c>
      <c r="T441" s="67">
        <v>0</v>
      </c>
      <c r="U441" s="67">
        <v>0</v>
      </c>
      <c r="V441" s="67">
        <v>0</v>
      </c>
      <c r="W441" s="67">
        <v>0</v>
      </c>
      <c r="X441" s="67">
        <v>0</v>
      </c>
      <c r="Y441" s="67">
        <v>0</v>
      </c>
      <c r="Z441" s="67">
        <v>0</v>
      </c>
      <c r="AA441" s="67">
        <v>0</v>
      </c>
      <c r="AB441" s="26"/>
    </row>
    <row r="442" spans="4:28" x14ac:dyDescent="0.45">
      <c r="D442" s="39" t="str">
        <f t="shared" si="4"/>
        <v>Tariff summary_LDNO LV_HV Site Specific Band 2_Reactive power charge 
p/kVArh</v>
      </c>
      <c r="E442" s="19" t="s">
        <v>47</v>
      </c>
      <c r="F442" s="19" t="s">
        <v>94</v>
      </c>
      <c r="G442" s="14"/>
      <c r="H442" s="19" t="s">
        <v>90</v>
      </c>
      <c r="I442" s="20" t="s">
        <v>55</v>
      </c>
      <c r="J442" s="5"/>
      <c r="K442" s="12" t="s">
        <v>49</v>
      </c>
      <c r="L442" s="26"/>
      <c r="M442" s="26"/>
      <c r="N442" s="67">
        <v>0</v>
      </c>
      <c r="O442" s="67">
        <v>0</v>
      </c>
      <c r="P442" s="67">
        <v>0</v>
      </c>
      <c r="Q442" s="67">
        <v>0</v>
      </c>
      <c r="R442" s="67">
        <v>0</v>
      </c>
      <c r="S442" s="67">
        <v>0</v>
      </c>
      <c r="T442" s="67">
        <v>0</v>
      </c>
      <c r="U442" s="67">
        <v>0</v>
      </c>
      <c r="V442" s="67">
        <v>0</v>
      </c>
      <c r="W442" s="67">
        <v>0</v>
      </c>
      <c r="X442" s="67">
        <v>0</v>
      </c>
      <c r="Y442" s="67">
        <v>0</v>
      </c>
      <c r="Z442" s="67">
        <v>0</v>
      </c>
      <c r="AA442" s="67">
        <v>0</v>
      </c>
      <c r="AB442" s="26"/>
    </row>
    <row r="443" spans="4:28" x14ac:dyDescent="0.45">
      <c r="D443" s="39" t="str">
        <f t="shared" si="4"/>
        <v>Tariff summary_LDNO LV_HV Site Specific Band 3_Reactive power charge 
p/kVArh</v>
      </c>
      <c r="E443" s="19" t="s">
        <v>47</v>
      </c>
      <c r="F443" s="19" t="s">
        <v>94</v>
      </c>
      <c r="G443" s="14"/>
      <c r="H443" s="19" t="s">
        <v>91</v>
      </c>
      <c r="I443" s="20" t="s">
        <v>55</v>
      </c>
      <c r="J443" s="5"/>
      <c r="K443" s="12" t="s">
        <v>49</v>
      </c>
      <c r="L443" s="26"/>
      <c r="M443" s="26"/>
      <c r="N443" s="67">
        <v>0</v>
      </c>
      <c r="O443" s="67">
        <v>0</v>
      </c>
      <c r="P443" s="67">
        <v>0</v>
      </c>
      <c r="Q443" s="67">
        <v>0</v>
      </c>
      <c r="R443" s="67">
        <v>0</v>
      </c>
      <c r="S443" s="67">
        <v>0</v>
      </c>
      <c r="T443" s="67">
        <v>0</v>
      </c>
      <c r="U443" s="67">
        <v>0</v>
      </c>
      <c r="V443" s="67">
        <v>0</v>
      </c>
      <c r="W443" s="67">
        <v>0</v>
      </c>
      <c r="X443" s="67">
        <v>0</v>
      </c>
      <c r="Y443" s="67">
        <v>0</v>
      </c>
      <c r="Z443" s="67">
        <v>0</v>
      </c>
      <c r="AA443" s="67">
        <v>0</v>
      </c>
      <c r="AB443" s="26"/>
    </row>
    <row r="444" spans="4:28" x14ac:dyDescent="0.45">
      <c r="D444" s="39" t="str">
        <f t="shared" si="4"/>
        <v>Tariff summary_LDNO LV_HV Site Specific Band 4_Reactive power charge 
p/kVArh</v>
      </c>
      <c r="E444" s="19" t="s">
        <v>47</v>
      </c>
      <c r="F444" s="19" t="s">
        <v>94</v>
      </c>
      <c r="G444" s="14"/>
      <c r="H444" s="19" t="s">
        <v>92</v>
      </c>
      <c r="I444" s="20" t="s">
        <v>55</v>
      </c>
      <c r="J444" s="5"/>
      <c r="K444" s="12" t="s">
        <v>49</v>
      </c>
      <c r="L444" s="26"/>
      <c r="M444" s="26"/>
      <c r="N444" s="67">
        <v>0</v>
      </c>
      <c r="O444" s="67">
        <v>0</v>
      </c>
      <c r="P444" s="67">
        <v>0</v>
      </c>
      <c r="Q444" s="67">
        <v>0</v>
      </c>
      <c r="R444" s="67">
        <v>0</v>
      </c>
      <c r="S444" s="67">
        <v>0</v>
      </c>
      <c r="T444" s="67">
        <v>0</v>
      </c>
      <c r="U444" s="67">
        <v>0</v>
      </c>
      <c r="V444" s="67">
        <v>0</v>
      </c>
      <c r="W444" s="67">
        <v>0</v>
      </c>
      <c r="X444" s="67">
        <v>0</v>
      </c>
      <c r="Y444" s="67">
        <v>0</v>
      </c>
      <c r="Z444" s="67">
        <v>0</v>
      </c>
      <c r="AA444" s="67">
        <v>0</v>
      </c>
      <c r="AB444" s="26"/>
    </row>
    <row r="445" spans="4:28" x14ac:dyDescent="0.45">
      <c r="D445" s="39" t="str">
        <f t="shared" si="4"/>
        <v>Tariff summary_LDNO LV_Unmetered Supplies_Reactive power charge 
p/kVArh</v>
      </c>
      <c r="E445" s="19" t="s">
        <v>47</v>
      </c>
      <c r="F445" s="19" t="s">
        <v>94</v>
      </c>
      <c r="G445" s="14"/>
      <c r="H445" s="19" t="s">
        <v>60</v>
      </c>
      <c r="I445" s="20" t="s">
        <v>55</v>
      </c>
      <c r="J445" s="5"/>
      <c r="K445" s="12" t="s">
        <v>49</v>
      </c>
      <c r="L445" s="26"/>
      <c r="M445" s="26"/>
      <c r="N445" s="67">
        <v>0</v>
      </c>
      <c r="O445" s="67">
        <v>0</v>
      </c>
      <c r="P445" s="67">
        <v>0</v>
      </c>
      <c r="Q445" s="67">
        <v>0</v>
      </c>
      <c r="R445" s="67">
        <v>0</v>
      </c>
      <c r="S445" s="67">
        <v>0</v>
      </c>
      <c r="T445" s="67">
        <v>0</v>
      </c>
      <c r="U445" s="67">
        <v>0</v>
      </c>
      <c r="V445" s="67">
        <v>0</v>
      </c>
      <c r="W445" s="67">
        <v>0</v>
      </c>
      <c r="X445" s="67">
        <v>0</v>
      </c>
      <c r="Y445" s="67">
        <v>0</v>
      </c>
      <c r="Z445" s="67">
        <v>0</v>
      </c>
      <c r="AA445" s="67">
        <v>0</v>
      </c>
      <c r="AB445" s="26"/>
    </row>
    <row r="446" spans="4:28" x14ac:dyDescent="0.45">
      <c r="D446" s="39" t="str">
        <f t="shared" si="4"/>
        <v>Tariff summary_LDNO LV_LV Generation Aggregated_Reactive power charge 
p/kVArh</v>
      </c>
      <c r="E446" s="19" t="s">
        <v>47</v>
      </c>
      <c r="F446" s="19" t="s">
        <v>94</v>
      </c>
      <c r="G446" s="14"/>
      <c r="H446" s="19" t="s">
        <v>61</v>
      </c>
      <c r="I446" s="20" t="s">
        <v>55</v>
      </c>
      <c r="J446" s="5"/>
      <c r="K446" s="12" t="s">
        <v>49</v>
      </c>
      <c r="L446" s="26"/>
      <c r="M446" s="26"/>
      <c r="N446" s="67">
        <v>0</v>
      </c>
      <c r="O446" s="67">
        <v>0</v>
      </c>
      <c r="P446" s="67">
        <v>0</v>
      </c>
      <c r="Q446" s="67">
        <v>0</v>
      </c>
      <c r="R446" s="67">
        <v>0</v>
      </c>
      <c r="S446" s="67">
        <v>0</v>
      </c>
      <c r="T446" s="67">
        <v>0</v>
      </c>
      <c r="U446" s="67">
        <v>0</v>
      </c>
      <c r="V446" s="67">
        <v>0</v>
      </c>
      <c r="W446" s="67">
        <v>0</v>
      </c>
      <c r="X446" s="67">
        <v>0</v>
      </c>
      <c r="Y446" s="67">
        <v>0</v>
      </c>
      <c r="Z446" s="67">
        <v>0</v>
      </c>
      <c r="AA446" s="67">
        <v>0</v>
      </c>
      <c r="AB446" s="26"/>
    </row>
    <row r="447" spans="4:28" x14ac:dyDescent="0.45">
      <c r="D447" s="39" t="str">
        <f t="shared" si="4"/>
        <v>Tariff summary_LDNO LV_LV Sub Generation Aggregated_Reactive power charge 
p/kVArh</v>
      </c>
      <c r="E447" s="19" t="s">
        <v>47</v>
      </c>
      <c r="F447" s="19" t="s">
        <v>94</v>
      </c>
      <c r="G447" s="14"/>
      <c r="H447" s="19" t="s">
        <v>62</v>
      </c>
      <c r="I447" s="20" t="s">
        <v>55</v>
      </c>
      <c r="J447" s="5"/>
      <c r="K447" s="12" t="s">
        <v>49</v>
      </c>
      <c r="L447" s="26"/>
      <c r="M447" s="26"/>
      <c r="N447" s="67">
        <v>0</v>
      </c>
      <c r="O447" s="67">
        <v>0</v>
      </c>
      <c r="P447" s="67">
        <v>0</v>
      </c>
      <c r="Q447" s="67">
        <v>0</v>
      </c>
      <c r="R447" s="67">
        <v>0</v>
      </c>
      <c r="S447" s="67">
        <v>0</v>
      </c>
      <c r="T447" s="67">
        <v>0</v>
      </c>
      <c r="U447" s="67">
        <v>0</v>
      </c>
      <c r="V447" s="67">
        <v>0</v>
      </c>
      <c r="W447" s="67">
        <v>0</v>
      </c>
      <c r="X447" s="67">
        <v>0</v>
      </c>
      <c r="Y447" s="67">
        <v>0</v>
      </c>
      <c r="Z447" s="67">
        <v>0</v>
      </c>
      <c r="AA447" s="67">
        <v>0</v>
      </c>
      <c r="AB447" s="26"/>
    </row>
    <row r="448" spans="4:28" x14ac:dyDescent="0.45">
      <c r="D448" s="39" t="str">
        <f t="shared" si="4"/>
        <v>Tariff summary_LDNO LV_LV Generation Site Specific_Reactive power charge 
p/kVArh</v>
      </c>
      <c r="E448" s="19" t="s">
        <v>47</v>
      </c>
      <c r="F448" s="19" t="s">
        <v>94</v>
      </c>
      <c r="G448" s="14"/>
      <c r="H448" s="19" t="s">
        <v>63</v>
      </c>
      <c r="I448" s="20" t="s">
        <v>55</v>
      </c>
      <c r="J448" s="5"/>
      <c r="K448" s="12" t="s">
        <v>49</v>
      </c>
      <c r="L448" s="26"/>
      <c r="M448" s="26"/>
      <c r="N448" s="67">
        <v>0.13700000000000001</v>
      </c>
      <c r="O448" s="67">
        <v>0.11799999999999999</v>
      </c>
      <c r="P448" s="67">
        <v>7.9000000000000001E-2</v>
      </c>
      <c r="Q448" s="67">
        <v>0.29199999999999998</v>
      </c>
      <c r="R448" s="67">
        <v>0.22800000000000001</v>
      </c>
      <c r="S448" s="67">
        <v>0.16</v>
      </c>
      <c r="T448" s="67">
        <v>0.42699999999999999</v>
      </c>
      <c r="U448" s="67">
        <v>0.38200000000000001</v>
      </c>
      <c r="V448" s="67">
        <v>0.27100000000000002</v>
      </c>
      <c r="W448" s="67">
        <v>0.307</v>
      </c>
      <c r="X448" s="67">
        <v>0.152</v>
      </c>
      <c r="Y448" s="67">
        <v>0.13200000000000001</v>
      </c>
      <c r="Z448" s="67">
        <v>0.13300000000000001</v>
      </c>
      <c r="AA448" s="67">
        <v>0.19</v>
      </c>
      <c r="AB448" s="26"/>
    </row>
    <row r="449" spans="4:28" x14ac:dyDescent="0.45">
      <c r="D449" s="39" t="str">
        <f t="shared" si="4"/>
        <v>Tariff summary_LDNO LV_LV Generation Site Specific no RP Charge_Reactive power charge 
p/kVArh</v>
      </c>
      <c r="E449" s="19" t="s">
        <v>47</v>
      </c>
      <c r="F449" s="19" t="s">
        <v>94</v>
      </c>
      <c r="G449" s="14"/>
      <c r="H449" s="19" t="s">
        <v>64</v>
      </c>
      <c r="I449" s="20" t="s">
        <v>55</v>
      </c>
      <c r="J449" s="5"/>
      <c r="K449" s="12" t="s">
        <v>49</v>
      </c>
      <c r="L449" s="26"/>
      <c r="M449" s="26"/>
      <c r="N449" s="67">
        <v>0</v>
      </c>
      <c r="O449" s="67">
        <v>0</v>
      </c>
      <c r="P449" s="67">
        <v>0</v>
      </c>
      <c r="Q449" s="67">
        <v>0</v>
      </c>
      <c r="R449" s="67">
        <v>0</v>
      </c>
      <c r="S449" s="67">
        <v>0</v>
      </c>
      <c r="T449" s="67">
        <v>0</v>
      </c>
      <c r="U449" s="67">
        <v>0</v>
      </c>
      <c r="V449" s="67">
        <v>0</v>
      </c>
      <c r="W449" s="67">
        <v>0</v>
      </c>
      <c r="X449" s="67">
        <v>0</v>
      </c>
      <c r="Y449" s="67">
        <v>0</v>
      </c>
      <c r="Z449" s="67">
        <v>0</v>
      </c>
      <c r="AA449" s="67">
        <v>0</v>
      </c>
      <c r="AB449" s="26"/>
    </row>
    <row r="450" spans="4:28" x14ac:dyDescent="0.45">
      <c r="D450" s="39" t="str">
        <f t="shared" si="4"/>
        <v>Tariff summary_LDNO LV_LV Sub Generation Site Specific_Reactive power charge 
p/kVArh</v>
      </c>
      <c r="E450" s="19" t="s">
        <v>47</v>
      </c>
      <c r="F450" s="19" t="s">
        <v>94</v>
      </c>
      <c r="G450" s="14"/>
      <c r="H450" s="19" t="s">
        <v>65</v>
      </c>
      <c r="I450" s="20" t="s">
        <v>55</v>
      </c>
      <c r="J450" s="5"/>
      <c r="K450" s="12" t="s">
        <v>49</v>
      </c>
      <c r="L450" s="26"/>
      <c r="M450" s="26"/>
      <c r="N450" s="67">
        <v>0</v>
      </c>
      <c r="O450" s="67">
        <v>0</v>
      </c>
      <c r="P450" s="67">
        <v>0</v>
      </c>
      <c r="Q450" s="67">
        <v>0</v>
      </c>
      <c r="R450" s="67">
        <v>0</v>
      </c>
      <c r="S450" s="67">
        <v>0</v>
      </c>
      <c r="T450" s="67">
        <v>0</v>
      </c>
      <c r="U450" s="67">
        <v>0</v>
      </c>
      <c r="V450" s="67">
        <v>0</v>
      </c>
      <c r="W450" s="67">
        <v>0</v>
      </c>
      <c r="X450" s="67">
        <v>0</v>
      </c>
      <c r="Y450" s="67">
        <v>0</v>
      </c>
      <c r="Z450" s="67">
        <v>0</v>
      </c>
      <c r="AA450" s="67">
        <v>0</v>
      </c>
      <c r="AB450" s="26"/>
    </row>
    <row r="451" spans="4:28" x14ac:dyDescent="0.45">
      <c r="D451" s="39" t="str">
        <f t="shared" si="4"/>
        <v>Tariff summary_LDNO LV_LV Sub Generation Site Specific no RP Charge_Reactive power charge 
p/kVArh</v>
      </c>
      <c r="E451" s="19" t="s">
        <v>47</v>
      </c>
      <c r="F451" s="19" t="s">
        <v>94</v>
      </c>
      <c r="G451" s="14"/>
      <c r="H451" s="19" t="s">
        <v>66</v>
      </c>
      <c r="I451" s="20" t="s">
        <v>55</v>
      </c>
      <c r="J451" s="5"/>
      <c r="K451" s="12" t="s">
        <v>49</v>
      </c>
      <c r="L451" s="26"/>
      <c r="M451" s="26"/>
      <c r="N451" s="67">
        <v>0</v>
      </c>
      <c r="O451" s="67">
        <v>0</v>
      </c>
      <c r="P451" s="67">
        <v>0</v>
      </c>
      <c r="Q451" s="67">
        <v>0</v>
      </c>
      <c r="R451" s="67">
        <v>0</v>
      </c>
      <c r="S451" s="67">
        <v>0</v>
      </c>
      <c r="T451" s="67">
        <v>0</v>
      </c>
      <c r="U451" s="67">
        <v>0</v>
      </c>
      <c r="V451" s="67">
        <v>0</v>
      </c>
      <c r="W451" s="67">
        <v>0</v>
      </c>
      <c r="X451" s="67">
        <v>0</v>
      </c>
      <c r="Y451" s="67">
        <v>0</v>
      </c>
      <c r="Z451" s="67">
        <v>0</v>
      </c>
      <c r="AA451" s="67">
        <v>0</v>
      </c>
      <c r="AB451" s="26"/>
    </row>
    <row r="452" spans="4:28" x14ac:dyDescent="0.45">
      <c r="D452" s="39" t="str">
        <f t="shared" si="4"/>
        <v>Tariff summary_LDNO LV_HV Generation Site Specific_Reactive power charge 
p/kVArh</v>
      </c>
      <c r="E452" s="19" t="s">
        <v>47</v>
      </c>
      <c r="F452" s="19" t="s">
        <v>94</v>
      </c>
      <c r="G452" s="14"/>
      <c r="H452" s="19" t="s">
        <v>67</v>
      </c>
      <c r="I452" s="20" t="s">
        <v>55</v>
      </c>
      <c r="J452" s="5"/>
      <c r="K452" s="12" t="s">
        <v>49</v>
      </c>
      <c r="L452" s="26"/>
      <c r="M452" s="26"/>
      <c r="N452" s="67">
        <v>0</v>
      </c>
      <c r="O452" s="67">
        <v>0</v>
      </c>
      <c r="P452" s="67">
        <v>0</v>
      </c>
      <c r="Q452" s="67">
        <v>0</v>
      </c>
      <c r="R452" s="67">
        <v>0</v>
      </c>
      <c r="S452" s="67">
        <v>0</v>
      </c>
      <c r="T452" s="67">
        <v>0</v>
      </c>
      <c r="U452" s="67">
        <v>0</v>
      </c>
      <c r="V452" s="67">
        <v>0</v>
      </c>
      <c r="W452" s="67">
        <v>0</v>
      </c>
      <c r="X452" s="67">
        <v>0</v>
      </c>
      <c r="Y452" s="67">
        <v>0</v>
      </c>
      <c r="Z452" s="67">
        <v>0</v>
      </c>
      <c r="AA452" s="67">
        <v>0</v>
      </c>
      <c r="AB452" s="26"/>
    </row>
    <row r="453" spans="4:28" x14ac:dyDescent="0.45">
      <c r="D453" s="39" t="str">
        <f t="shared" si="4"/>
        <v>Tariff summary_LDNO LV_HV Generation Site Specific no RP Charge_Reactive power charge 
p/kVArh</v>
      </c>
      <c r="E453" s="19" t="s">
        <v>47</v>
      </c>
      <c r="F453" s="22" t="s">
        <v>94</v>
      </c>
      <c r="G453" s="23"/>
      <c r="H453" s="19" t="s">
        <v>68</v>
      </c>
      <c r="I453" s="24" t="s">
        <v>55</v>
      </c>
      <c r="J453" s="11"/>
      <c r="K453" s="7" t="s">
        <v>49</v>
      </c>
      <c r="L453" s="27"/>
      <c r="M453" s="26"/>
      <c r="N453" s="67">
        <v>0</v>
      </c>
      <c r="O453" s="67">
        <v>0</v>
      </c>
      <c r="P453" s="67">
        <v>0</v>
      </c>
      <c r="Q453" s="67">
        <v>0</v>
      </c>
      <c r="R453" s="67">
        <v>0</v>
      </c>
      <c r="S453" s="67">
        <v>0</v>
      </c>
      <c r="T453" s="67">
        <v>0</v>
      </c>
      <c r="U453" s="67">
        <v>0</v>
      </c>
      <c r="V453" s="67">
        <v>0</v>
      </c>
      <c r="W453" s="67">
        <v>0</v>
      </c>
      <c r="X453" s="67">
        <v>0</v>
      </c>
      <c r="Y453" s="67">
        <v>0</v>
      </c>
      <c r="Z453" s="67">
        <v>0</v>
      </c>
      <c r="AA453" s="67">
        <v>0</v>
      </c>
      <c r="AB453" s="26"/>
    </row>
    <row r="454" spans="4:28" x14ac:dyDescent="0.45">
      <c r="D454" s="38" t="str">
        <f t="shared" si="4"/>
        <v>Tariff summary_LDNO HV_Domestic Aggregated or CT with Residual_Unit rate 1 
p/kWh</v>
      </c>
      <c r="E454" s="16" t="s">
        <v>47</v>
      </c>
      <c r="F454" s="16" t="s">
        <v>95</v>
      </c>
      <c r="G454" s="17"/>
      <c r="H454" s="16" t="s">
        <v>126</v>
      </c>
      <c r="I454" s="18" t="s">
        <v>48</v>
      </c>
      <c r="J454" s="13"/>
      <c r="K454" s="16" t="s">
        <v>49</v>
      </c>
      <c r="L454" s="36"/>
      <c r="M454" s="36"/>
      <c r="N454" s="67">
        <v>4.6790000000000003</v>
      </c>
      <c r="O454" s="67">
        <v>2.8639999999999999</v>
      </c>
      <c r="P454" s="67">
        <v>1.756</v>
      </c>
      <c r="Q454" s="67">
        <v>3.6659999999999999</v>
      </c>
      <c r="R454" s="67">
        <v>3.9830000000000001</v>
      </c>
      <c r="S454" s="67">
        <v>3.0979999999999999</v>
      </c>
      <c r="T454" s="67">
        <v>4.1230000000000002</v>
      </c>
      <c r="U454" s="67">
        <v>5.3979999999999997</v>
      </c>
      <c r="V454" s="67">
        <v>8.2490000000000006</v>
      </c>
      <c r="W454" s="67">
        <v>7.5030000000000001</v>
      </c>
      <c r="X454" s="67">
        <v>3.6869999999999998</v>
      </c>
      <c r="Y454" s="67">
        <v>3.3740000000000001</v>
      </c>
      <c r="Z454" s="67">
        <v>6.92</v>
      </c>
      <c r="AA454" s="67">
        <v>4.6520000000000001</v>
      </c>
      <c r="AB454" s="21"/>
    </row>
    <row r="455" spans="4:28" x14ac:dyDescent="0.45">
      <c r="D455" s="39" t="str">
        <f t="shared" si="4"/>
        <v>Tariff summary_LDNO HV_Domestic Aggregated or CT (Related MPAN)_Unit rate 1 
p/kWh</v>
      </c>
      <c r="E455" s="19" t="s">
        <v>47</v>
      </c>
      <c r="F455" s="19" t="s">
        <v>95</v>
      </c>
      <c r="G455" s="14"/>
      <c r="H455" s="19" t="s">
        <v>127</v>
      </c>
      <c r="I455" s="20" t="s">
        <v>48</v>
      </c>
      <c r="J455" s="5"/>
      <c r="K455" s="19" t="s">
        <v>49</v>
      </c>
      <c r="L455" s="21"/>
      <c r="M455" s="21"/>
      <c r="N455" s="67">
        <v>4.6790000000000003</v>
      </c>
      <c r="O455" s="67">
        <v>2.8639999999999999</v>
      </c>
      <c r="P455" s="67">
        <v>1.756</v>
      </c>
      <c r="Q455" s="67">
        <v>3.6659999999999999</v>
      </c>
      <c r="R455" s="67">
        <v>3.9830000000000001</v>
      </c>
      <c r="S455" s="67">
        <v>3.0979999999999999</v>
      </c>
      <c r="T455" s="67">
        <v>4.1230000000000002</v>
      </c>
      <c r="U455" s="67">
        <v>5.6210000000000004</v>
      </c>
      <c r="V455" s="67">
        <v>8.2490000000000006</v>
      </c>
      <c r="W455" s="67">
        <v>7.5030000000000001</v>
      </c>
      <c r="X455" s="67">
        <v>3.6869999999999998</v>
      </c>
      <c r="Y455" s="67">
        <v>3.3740000000000001</v>
      </c>
      <c r="Z455" s="67">
        <v>6.92</v>
      </c>
      <c r="AA455" s="67">
        <v>4.6520000000000001</v>
      </c>
      <c r="AB455" s="21"/>
    </row>
    <row r="456" spans="4:28" x14ac:dyDescent="0.45">
      <c r="D456" s="39" t="str">
        <f t="shared" si="4"/>
        <v>Tariff summary_LDNO HV_Non-Domestic Aggregated or CT No Residual_Unit rate 1 
p/kWh</v>
      </c>
      <c r="E456" s="19" t="s">
        <v>47</v>
      </c>
      <c r="F456" s="19" t="s">
        <v>95</v>
      </c>
      <c r="G456" s="14"/>
      <c r="H456" s="19" t="s">
        <v>128</v>
      </c>
      <c r="I456" s="20" t="s">
        <v>48</v>
      </c>
      <c r="J456" s="5"/>
      <c r="K456" s="19" t="s">
        <v>49</v>
      </c>
      <c r="L456" s="21"/>
      <c r="M456" s="21"/>
      <c r="N456" s="67">
        <v>4.7539999999999996</v>
      </c>
      <c r="O456" s="67">
        <v>3.1059999999999999</v>
      </c>
      <c r="P456" s="67">
        <v>1.913</v>
      </c>
      <c r="Q456" s="67">
        <v>4.4820000000000002</v>
      </c>
      <c r="R456" s="67">
        <v>3.5110000000000001</v>
      </c>
      <c r="S456" s="67">
        <v>3.9870000000000001</v>
      </c>
      <c r="T456" s="67">
        <v>5.0910000000000002</v>
      </c>
      <c r="U456" s="67">
        <v>3.3260000000000001</v>
      </c>
      <c r="V456" s="67">
        <v>6.1769999999999996</v>
      </c>
      <c r="W456" s="67">
        <v>7.1849999999999996</v>
      </c>
      <c r="X456" s="67">
        <v>3.371</v>
      </c>
      <c r="Y456" s="67">
        <v>3.1280000000000001</v>
      </c>
      <c r="Z456" s="67">
        <v>6.6139999999999999</v>
      </c>
      <c r="AA456" s="67">
        <v>4.1970000000000001</v>
      </c>
      <c r="AB456" s="21"/>
    </row>
    <row r="457" spans="4:28" x14ac:dyDescent="0.45">
      <c r="D457" s="39" t="str">
        <f t="shared" si="4"/>
        <v>Tariff summary_LDNO HV_Non-Domestic Aggregated or CT Band 1_Unit rate 1 
p/kWh</v>
      </c>
      <c r="E457" s="19" t="s">
        <v>47</v>
      </c>
      <c r="F457" s="19" t="s">
        <v>95</v>
      </c>
      <c r="G457" s="14"/>
      <c r="H457" s="19" t="s">
        <v>129</v>
      </c>
      <c r="I457" s="20" t="s">
        <v>48</v>
      </c>
      <c r="J457" s="5"/>
      <c r="K457" s="19" t="s">
        <v>49</v>
      </c>
      <c r="L457" s="21"/>
      <c r="M457" s="21"/>
      <c r="N457" s="67">
        <v>4.7539999999999996</v>
      </c>
      <c r="O457" s="67">
        <v>3.1059999999999999</v>
      </c>
      <c r="P457" s="67">
        <v>1.913</v>
      </c>
      <c r="Q457" s="67">
        <v>4.4820000000000002</v>
      </c>
      <c r="R457" s="67">
        <v>3.5110000000000001</v>
      </c>
      <c r="S457" s="67">
        <v>3.9870000000000001</v>
      </c>
      <c r="T457" s="67">
        <v>5.0910000000000002</v>
      </c>
      <c r="U457" s="67">
        <v>3.3260000000000001</v>
      </c>
      <c r="V457" s="67">
        <v>6.1769999999999996</v>
      </c>
      <c r="W457" s="67">
        <v>7.1849999999999996</v>
      </c>
      <c r="X457" s="67">
        <v>3.371</v>
      </c>
      <c r="Y457" s="67">
        <v>3.1280000000000001</v>
      </c>
      <c r="Z457" s="67">
        <v>6.6139999999999999</v>
      </c>
      <c r="AA457" s="67">
        <v>4.1970000000000001</v>
      </c>
      <c r="AB457" s="21"/>
    </row>
    <row r="458" spans="4:28" x14ac:dyDescent="0.45">
      <c r="D458" s="39" t="str">
        <f t="shared" si="4"/>
        <v>Tariff summary_LDNO HV_Non-Domestic Aggregated or CT Band 2_Unit rate 1 
p/kWh</v>
      </c>
      <c r="E458" s="19" t="s">
        <v>47</v>
      </c>
      <c r="F458" s="19" t="s">
        <v>95</v>
      </c>
      <c r="G458" s="14"/>
      <c r="H458" s="19" t="s">
        <v>130</v>
      </c>
      <c r="I458" s="20" t="s">
        <v>48</v>
      </c>
      <c r="J458" s="5"/>
      <c r="K458" s="19" t="s">
        <v>49</v>
      </c>
      <c r="L458" s="21"/>
      <c r="M458" s="21"/>
      <c r="N458" s="67">
        <v>4.7539999999999996</v>
      </c>
      <c r="O458" s="67">
        <v>3.1059999999999999</v>
      </c>
      <c r="P458" s="67">
        <v>1.913</v>
      </c>
      <c r="Q458" s="67">
        <v>4.4820000000000002</v>
      </c>
      <c r="R458" s="67">
        <v>3.5110000000000001</v>
      </c>
      <c r="S458" s="67">
        <v>3.9870000000000001</v>
      </c>
      <c r="T458" s="67">
        <v>5.0910000000000002</v>
      </c>
      <c r="U458" s="67">
        <v>2.8410000000000002</v>
      </c>
      <c r="V458" s="67">
        <v>6.1769999999999996</v>
      </c>
      <c r="W458" s="67">
        <v>7.1849999999999996</v>
      </c>
      <c r="X458" s="67">
        <v>3.371</v>
      </c>
      <c r="Y458" s="67">
        <v>3.1280000000000001</v>
      </c>
      <c r="Z458" s="67">
        <v>6.6139999999999999</v>
      </c>
      <c r="AA458" s="67">
        <v>4.1970000000000001</v>
      </c>
      <c r="AB458" s="21"/>
    </row>
    <row r="459" spans="4:28" x14ac:dyDescent="0.45">
      <c r="D459" s="39" t="str">
        <f t="shared" si="4"/>
        <v>Tariff summary_LDNO HV_Non-Domestic Aggregated or CT Band 3_Unit rate 1 
p/kWh</v>
      </c>
      <c r="E459" s="19" t="s">
        <v>47</v>
      </c>
      <c r="F459" s="19" t="s">
        <v>95</v>
      </c>
      <c r="G459" s="14"/>
      <c r="H459" s="19" t="s">
        <v>131</v>
      </c>
      <c r="I459" s="20" t="s">
        <v>48</v>
      </c>
      <c r="J459" s="5"/>
      <c r="K459" s="19" t="s">
        <v>49</v>
      </c>
      <c r="L459" s="21"/>
      <c r="M459" s="21"/>
      <c r="N459" s="67">
        <v>4.7539999999999996</v>
      </c>
      <c r="O459" s="67">
        <v>3.1059999999999999</v>
      </c>
      <c r="P459" s="67">
        <v>1.913</v>
      </c>
      <c r="Q459" s="67">
        <v>4.4820000000000002</v>
      </c>
      <c r="R459" s="67">
        <v>3.5110000000000001</v>
      </c>
      <c r="S459" s="67">
        <v>3.9870000000000001</v>
      </c>
      <c r="T459" s="67">
        <v>5.0910000000000002</v>
      </c>
      <c r="U459" s="67">
        <v>2.6379999999999999</v>
      </c>
      <c r="V459" s="67">
        <v>6.1769999999999996</v>
      </c>
      <c r="W459" s="67">
        <v>7.1849999999999996</v>
      </c>
      <c r="X459" s="67">
        <v>3.371</v>
      </c>
      <c r="Y459" s="67">
        <v>3.1280000000000001</v>
      </c>
      <c r="Z459" s="67">
        <v>6.6139999999999999</v>
      </c>
      <c r="AA459" s="67">
        <v>4.1970000000000001</v>
      </c>
      <c r="AB459" s="21"/>
    </row>
    <row r="460" spans="4:28" x14ac:dyDescent="0.45">
      <c r="D460" s="39" t="str">
        <f t="shared" si="4"/>
        <v>Tariff summary_LDNO HV_Non-Domestic Aggregated or CT Band 4_Unit rate 1 
p/kWh</v>
      </c>
      <c r="E460" s="19" t="s">
        <v>47</v>
      </c>
      <c r="F460" s="19" t="s">
        <v>95</v>
      </c>
      <c r="G460" s="14"/>
      <c r="H460" s="19" t="s">
        <v>132</v>
      </c>
      <c r="I460" s="20" t="s">
        <v>48</v>
      </c>
      <c r="J460" s="5"/>
      <c r="K460" s="19" t="s">
        <v>49</v>
      </c>
      <c r="L460" s="21"/>
      <c r="M460" s="21"/>
      <c r="N460" s="67">
        <v>4.7539999999999996</v>
      </c>
      <c r="O460" s="67">
        <v>3.1059999999999999</v>
      </c>
      <c r="P460" s="67">
        <v>1.913</v>
      </c>
      <c r="Q460" s="67">
        <v>4.4820000000000002</v>
      </c>
      <c r="R460" s="67">
        <v>3.5110000000000001</v>
      </c>
      <c r="S460" s="67">
        <v>3.9870000000000001</v>
      </c>
      <c r="T460" s="67">
        <v>5.0910000000000002</v>
      </c>
      <c r="U460" s="67">
        <v>2.536</v>
      </c>
      <c r="V460" s="67">
        <v>6.1769999999999996</v>
      </c>
      <c r="W460" s="67">
        <v>7.1849999999999996</v>
      </c>
      <c r="X460" s="67">
        <v>3.371</v>
      </c>
      <c r="Y460" s="67">
        <v>3.1280000000000001</v>
      </c>
      <c r="Z460" s="67">
        <v>6.6139999999999999</v>
      </c>
      <c r="AA460" s="67">
        <v>4.1970000000000001</v>
      </c>
      <c r="AB460" s="21"/>
    </row>
    <row r="461" spans="4:28" x14ac:dyDescent="0.45">
      <c r="D461" s="39" t="str">
        <f t="shared" si="4"/>
        <v>Tariff summary_LDNO HV_Non-Domestic Aggregated or CT (Related MPAN)_Unit rate 1 
p/kWh</v>
      </c>
      <c r="E461" s="19" t="s">
        <v>47</v>
      </c>
      <c r="F461" s="19" t="s">
        <v>95</v>
      </c>
      <c r="G461" s="14"/>
      <c r="H461" s="19" t="s">
        <v>133</v>
      </c>
      <c r="I461" s="20" t="s">
        <v>48</v>
      </c>
      <c r="J461" s="5"/>
      <c r="K461" s="19" t="s">
        <v>49</v>
      </c>
      <c r="L461" s="21"/>
      <c r="M461" s="21"/>
      <c r="N461" s="67">
        <v>4.7539999999999996</v>
      </c>
      <c r="O461" s="67">
        <v>3.1059999999999999</v>
      </c>
      <c r="P461" s="67">
        <v>1.913</v>
      </c>
      <c r="Q461" s="67">
        <v>4.4820000000000002</v>
      </c>
      <c r="R461" s="67">
        <v>3.5110000000000001</v>
      </c>
      <c r="S461" s="67">
        <v>3.9870000000000001</v>
      </c>
      <c r="T461" s="67">
        <v>5.0910000000000002</v>
      </c>
      <c r="U461" s="67">
        <v>3.3260000000000001</v>
      </c>
      <c r="V461" s="67">
        <v>6.1769999999999996</v>
      </c>
      <c r="W461" s="67">
        <v>7.1849999999999996</v>
      </c>
      <c r="X461" s="67">
        <v>3.371</v>
      </c>
      <c r="Y461" s="67">
        <v>3.1280000000000001</v>
      </c>
      <c r="Z461" s="67">
        <v>6.6139999999999999</v>
      </c>
      <c r="AA461" s="67">
        <v>4.1970000000000001</v>
      </c>
      <c r="AB461" s="21"/>
    </row>
    <row r="462" spans="4:28" x14ac:dyDescent="0.45">
      <c r="D462" s="39" t="str">
        <f t="shared" si="4"/>
        <v>Tariff summary_LDNO HV_LV Site Specific No Residual_Unit rate 1 
p/kWh</v>
      </c>
      <c r="E462" s="19" t="s">
        <v>47</v>
      </c>
      <c r="F462" s="19" t="s">
        <v>95</v>
      </c>
      <c r="G462" s="14"/>
      <c r="H462" s="19" t="s">
        <v>78</v>
      </c>
      <c r="I462" s="20" t="s">
        <v>48</v>
      </c>
      <c r="J462" s="5"/>
      <c r="K462" s="19" t="s">
        <v>49</v>
      </c>
      <c r="L462" s="21"/>
      <c r="M462" s="21"/>
      <c r="N462" s="67">
        <v>3.3980000000000001</v>
      </c>
      <c r="O462" s="67">
        <v>2.3610000000000002</v>
      </c>
      <c r="P462" s="67">
        <v>1.4910000000000001</v>
      </c>
      <c r="Q462" s="67">
        <v>3.0110000000000001</v>
      </c>
      <c r="R462" s="67">
        <v>2.742</v>
      </c>
      <c r="S462" s="67">
        <v>2.6080000000000001</v>
      </c>
      <c r="T462" s="67">
        <v>3.4929999999999999</v>
      </c>
      <c r="U462" s="67">
        <v>3.0289999999999999</v>
      </c>
      <c r="V462" s="67">
        <v>4.6779999999999999</v>
      </c>
      <c r="W462" s="67">
        <v>5.0490000000000004</v>
      </c>
      <c r="X462" s="67">
        <v>2.5329999999999999</v>
      </c>
      <c r="Y462" s="67">
        <v>2.4420000000000002</v>
      </c>
      <c r="Z462" s="67">
        <v>4.8129999999999997</v>
      </c>
      <c r="AA462" s="67">
        <v>3.21</v>
      </c>
      <c r="AB462" s="21"/>
    </row>
    <row r="463" spans="4:28" x14ac:dyDescent="0.45">
      <c r="D463" s="39" t="str">
        <f t="shared" si="4"/>
        <v>Tariff summary_LDNO HV_LV Site Specific Band 1_Unit rate 1 
p/kWh</v>
      </c>
      <c r="E463" s="19" t="s">
        <v>47</v>
      </c>
      <c r="F463" s="19" t="s">
        <v>95</v>
      </c>
      <c r="G463" s="14"/>
      <c r="H463" s="19" t="s">
        <v>79</v>
      </c>
      <c r="I463" s="20" t="s">
        <v>48</v>
      </c>
      <c r="J463" s="5"/>
      <c r="K463" s="19" t="s">
        <v>49</v>
      </c>
      <c r="L463" s="21"/>
      <c r="M463" s="21"/>
      <c r="N463" s="67">
        <v>3.3980000000000001</v>
      </c>
      <c r="O463" s="67">
        <v>2.3610000000000002</v>
      </c>
      <c r="P463" s="67">
        <v>1.4910000000000001</v>
      </c>
      <c r="Q463" s="67">
        <v>3.0110000000000001</v>
      </c>
      <c r="R463" s="67">
        <v>2.742</v>
      </c>
      <c r="S463" s="67">
        <v>2.6080000000000001</v>
      </c>
      <c r="T463" s="67">
        <v>3.4929999999999999</v>
      </c>
      <c r="U463" s="67">
        <v>1.863</v>
      </c>
      <c r="V463" s="67">
        <v>4.6779999999999999</v>
      </c>
      <c r="W463" s="67">
        <v>5.0490000000000004</v>
      </c>
      <c r="X463" s="67">
        <v>2.5329999999999999</v>
      </c>
      <c r="Y463" s="67">
        <v>2.4420000000000002</v>
      </c>
      <c r="Z463" s="67">
        <v>4.8129999999999997</v>
      </c>
      <c r="AA463" s="67">
        <v>3.21</v>
      </c>
      <c r="AB463" s="21"/>
    </row>
    <row r="464" spans="4:28" x14ac:dyDescent="0.45">
      <c r="D464" s="39" t="str">
        <f t="shared" si="4"/>
        <v>Tariff summary_LDNO HV_LV Site Specific Band 2_Unit rate 1 
p/kWh</v>
      </c>
      <c r="E464" s="19" t="s">
        <v>47</v>
      </c>
      <c r="F464" s="19" t="s">
        <v>95</v>
      </c>
      <c r="G464" s="14"/>
      <c r="H464" s="19" t="s">
        <v>80</v>
      </c>
      <c r="I464" s="20" t="s">
        <v>48</v>
      </c>
      <c r="J464" s="5"/>
      <c r="K464" s="19" t="s">
        <v>49</v>
      </c>
      <c r="L464" s="21"/>
      <c r="M464" s="21"/>
      <c r="N464" s="67">
        <v>3.3980000000000001</v>
      </c>
      <c r="O464" s="67">
        <v>2.3610000000000002</v>
      </c>
      <c r="P464" s="67">
        <v>1.4910000000000001</v>
      </c>
      <c r="Q464" s="67">
        <v>3.0110000000000001</v>
      </c>
      <c r="R464" s="67">
        <v>2.742</v>
      </c>
      <c r="S464" s="67">
        <v>2.6080000000000001</v>
      </c>
      <c r="T464" s="67">
        <v>3.4929999999999999</v>
      </c>
      <c r="U464" s="67">
        <v>1.843</v>
      </c>
      <c r="V464" s="67">
        <v>4.6779999999999999</v>
      </c>
      <c r="W464" s="67">
        <v>5.0490000000000004</v>
      </c>
      <c r="X464" s="67">
        <v>2.5329999999999999</v>
      </c>
      <c r="Y464" s="67">
        <v>2.4420000000000002</v>
      </c>
      <c r="Z464" s="67">
        <v>4.8129999999999997</v>
      </c>
      <c r="AA464" s="67">
        <v>3.21</v>
      </c>
      <c r="AB464" s="21"/>
    </row>
    <row r="465" spans="4:28" x14ac:dyDescent="0.45">
      <c r="D465" s="39" t="str">
        <f t="shared" si="4"/>
        <v>Tariff summary_LDNO HV_LV Site Specific Band 3_Unit rate 1 
p/kWh</v>
      </c>
      <c r="E465" s="19" t="s">
        <v>47</v>
      </c>
      <c r="F465" s="19" t="s">
        <v>95</v>
      </c>
      <c r="G465" s="14"/>
      <c r="H465" s="19" t="s">
        <v>81</v>
      </c>
      <c r="I465" s="20" t="s">
        <v>48</v>
      </c>
      <c r="J465" s="5"/>
      <c r="K465" s="19" t="s">
        <v>49</v>
      </c>
      <c r="L465" s="21"/>
      <c r="M465" s="21"/>
      <c r="N465" s="67">
        <v>3.3980000000000001</v>
      </c>
      <c r="O465" s="67">
        <v>2.3610000000000002</v>
      </c>
      <c r="P465" s="67">
        <v>1.4910000000000001</v>
      </c>
      <c r="Q465" s="67">
        <v>3.0110000000000001</v>
      </c>
      <c r="R465" s="67">
        <v>2.742</v>
      </c>
      <c r="S465" s="67">
        <v>2.6080000000000001</v>
      </c>
      <c r="T465" s="67">
        <v>3.4929999999999999</v>
      </c>
      <c r="U465" s="67">
        <v>1.8240000000000001</v>
      </c>
      <c r="V465" s="67">
        <v>4.6779999999999999</v>
      </c>
      <c r="W465" s="67">
        <v>5.0490000000000004</v>
      </c>
      <c r="X465" s="67">
        <v>2.5329999999999999</v>
      </c>
      <c r="Y465" s="67">
        <v>2.4420000000000002</v>
      </c>
      <c r="Z465" s="67">
        <v>4.8129999999999997</v>
      </c>
      <c r="AA465" s="67">
        <v>3.21</v>
      </c>
      <c r="AB465" s="21"/>
    </row>
    <row r="466" spans="4:28" x14ac:dyDescent="0.45">
      <c r="D466" s="39" t="str">
        <f t="shared" si="4"/>
        <v>Tariff summary_LDNO HV_LV Site Specific Band 4_Unit rate 1 
p/kWh</v>
      </c>
      <c r="E466" s="19" t="s">
        <v>47</v>
      </c>
      <c r="F466" s="19" t="s">
        <v>95</v>
      </c>
      <c r="G466" s="14"/>
      <c r="H466" s="19" t="s">
        <v>82</v>
      </c>
      <c r="I466" s="20" t="s">
        <v>48</v>
      </c>
      <c r="J466" s="5"/>
      <c r="K466" s="19" t="s">
        <v>49</v>
      </c>
      <c r="L466" s="21"/>
      <c r="M466" s="21"/>
      <c r="N466" s="67">
        <v>3.3980000000000001</v>
      </c>
      <c r="O466" s="67">
        <v>2.3610000000000002</v>
      </c>
      <c r="P466" s="67">
        <v>1.4910000000000001</v>
      </c>
      <c r="Q466" s="67">
        <v>3.0110000000000001</v>
      </c>
      <c r="R466" s="67">
        <v>2.742</v>
      </c>
      <c r="S466" s="67">
        <v>2.6080000000000001</v>
      </c>
      <c r="T466" s="67">
        <v>3.4929999999999999</v>
      </c>
      <c r="U466" s="67">
        <v>1.8089999999999999</v>
      </c>
      <c r="V466" s="67">
        <v>4.6779999999999999</v>
      </c>
      <c r="W466" s="67">
        <v>5.0490000000000004</v>
      </c>
      <c r="X466" s="67">
        <v>2.5329999999999999</v>
      </c>
      <c r="Y466" s="67">
        <v>2.4420000000000002</v>
      </c>
      <c r="Z466" s="67">
        <v>4.8129999999999997</v>
      </c>
      <c r="AA466" s="67">
        <v>3.21</v>
      </c>
      <c r="AB466" s="21"/>
    </row>
    <row r="467" spans="4:28" x14ac:dyDescent="0.45">
      <c r="D467" s="39" t="str">
        <f t="shared" si="4"/>
        <v>Tariff summary_LDNO HV_LV Sub Site Specific No Residual_Unit rate 1 
p/kWh</v>
      </c>
      <c r="E467" s="19" t="s">
        <v>47</v>
      </c>
      <c r="F467" s="19" t="s">
        <v>95</v>
      </c>
      <c r="G467" s="14"/>
      <c r="H467" s="19" t="s">
        <v>83</v>
      </c>
      <c r="I467" s="20" t="s">
        <v>48</v>
      </c>
      <c r="J467" s="5"/>
      <c r="K467" s="19" t="s">
        <v>49</v>
      </c>
      <c r="L467" s="21"/>
      <c r="M467" s="21"/>
      <c r="N467" s="67">
        <v>4.327</v>
      </c>
      <c r="O467" s="67">
        <v>2.4929999999999999</v>
      </c>
      <c r="P467" s="67">
        <v>1.7110000000000001</v>
      </c>
      <c r="Q467" s="67">
        <v>2.4369999999999998</v>
      </c>
      <c r="R467" s="67">
        <v>2.8889999999999998</v>
      </c>
      <c r="S467" s="67">
        <v>2.4729999999999999</v>
      </c>
      <c r="T467" s="67">
        <v>4.46</v>
      </c>
      <c r="U467" s="67">
        <v>3.04</v>
      </c>
      <c r="V467" s="67">
        <v>4.665</v>
      </c>
      <c r="W467" s="67">
        <v>4.9370000000000003</v>
      </c>
      <c r="X467" s="67">
        <v>2.3029999999999999</v>
      </c>
      <c r="Y467" s="67">
        <v>1.946</v>
      </c>
      <c r="Z467" s="67">
        <v>5.3280000000000003</v>
      </c>
      <c r="AA467" s="67">
        <v>3.4790000000000001</v>
      </c>
      <c r="AB467" s="21"/>
    </row>
    <row r="468" spans="4:28" x14ac:dyDescent="0.45">
      <c r="D468" s="39" t="str">
        <f t="shared" si="4"/>
        <v>Tariff summary_LDNO HV_LV Sub Site Specific Band 1_Unit rate 1 
p/kWh</v>
      </c>
      <c r="E468" s="19" t="s">
        <v>47</v>
      </c>
      <c r="F468" s="19" t="s">
        <v>95</v>
      </c>
      <c r="G468" s="14"/>
      <c r="H468" s="19" t="s">
        <v>84</v>
      </c>
      <c r="I468" s="20" t="s">
        <v>48</v>
      </c>
      <c r="J468" s="5"/>
      <c r="K468" s="19" t="s">
        <v>49</v>
      </c>
      <c r="L468" s="21"/>
      <c r="M468" s="21"/>
      <c r="N468" s="67">
        <v>4.327</v>
      </c>
      <c r="O468" s="67">
        <v>2.4929999999999999</v>
      </c>
      <c r="P468" s="67">
        <v>1.7110000000000001</v>
      </c>
      <c r="Q468" s="67">
        <v>2.4369999999999998</v>
      </c>
      <c r="R468" s="67">
        <v>2.8889999999999998</v>
      </c>
      <c r="S468" s="67">
        <v>2.4729999999999999</v>
      </c>
      <c r="T468" s="67">
        <v>4.46</v>
      </c>
      <c r="U468" s="67">
        <v>1.421</v>
      </c>
      <c r="V468" s="67">
        <v>4.665</v>
      </c>
      <c r="W468" s="67">
        <v>4.9370000000000003</v>
      </c>
      <c r="X468" s="67">
        <v>2.3029999999999999</v>
      </c>
      <c r="Y468" s="67">
        <v>1.946</v>
      </c>
      <c r="Z468" s="67">
        <v>5.3280000000000003</v>
      </c>
      <c r="AA468" s="67">
        <v>3.4790000000000001</v>
      </c>
      <c r="AB468" s="21"/>
    </row>
    <row r="469" spans="4:28" x14ac:dyDescent="0.45">
      <c r="D469" s="39" t="str">
        <f t="shared" si="4"/>
        <v>Tariff summary_LDNO HV_LV Sub Site Specific Band 2_Unit rate 1 
p/kWh</v>
      </c>
      <c r="E469" s="19" t="s">
        <v>47</v>
      </c>
      <c r="F469" s="19" t="s">
        <v>95</v>
      </c>
      <c r="G469" s="14"/>
      <c r="H469" s="19" t="s">
        <v>85</v>
      </c>
      <c r="I469" s="20" t="s">
        <v>48</v>
      </c>
      <c r="J469" s="5"/>
      <c r="K469" s="19" t="s">
        <v>49</v>
      </c>
      <c r="L469" s="21"/>
      <c r="M469" s="21"/>
      <c r="N469" s="67">
        <v>4.327</v>
      </c>
      <c r="O469" s="67">
        <v>2.4929999999999999</v>
      </c>
      <c r="P469" s="67">
        <v>1.7110000000000001</v>
      </c>
      <c r="Q469" s="67">
        <v>2.4369999999999998</v>
      </c>
      <c r="R469" s="67">
        <v>2.8889999999999998</v>
      </c>
      <c r="S469" s="67">
        <v>2.4729999999999999</v>
      </c>
      <c r="T469" s="67">
        <v>4.46</v>
      </c>
      <c r="U469" s="67">
        <v>1.393</v>
      </c>
      <c r="V469" s="67">
        <v>4.665</v>
      </c>
      <c r="W469" s="67">
        <v>4.9370000000000003</v>
      </c>
      <c r="X469" s="67">
        <v>2.3029999999999999</v>
      </c>
      <c r="Y469" s="67">
        <v>1.946</v>
      </c>
      <c r="Z469" s="67">
        <v>5.3280000000000003</v>
      </c>
      <c r="AA469" s="67">
        <v>3.4790000000000001</v>
      </c>
      <c r="AB469" s="21"/>
    </row>
    <row r="470" spans="4:28" x14ac:dyDescent="0.45">
      <c r="D470" s="39" t="str">
        <f t="shared" si="4"/>
        <v>Tariff summary_LDNO HV_LV Sub Site Specific Band 3_Unit rate 1 
p/kWh</v>
      </c>
      <c r="E470" s="19" t="s">
        <v>47</v>
      </c>
      <c r="F470" s="19" t="s">
        <v>95</v>
      </c>
      <c r="G470" s="14"/>
      <c r="H470" s="19" t="s">
        <v>86</v>
      </c>
      <c r="I470" s="20" t="s">
        <v>48</v>
      </c>
      <c r="J470" s="5"/>
      <c r="K470" s="19" t="s">
        <v>49</v>
      </c>
      <c r="L470" s="21"/>
      <c r="M470" s="21"/>
      <c r="N470" s="67">
        <v>4.327</v>
      </c>
      <c r="O470" s="67">
        <v>2.4929999999999999</v>
      </c>
      <c r="P470" s="67">
        <v>1.7110000000000001</v>
      </c>
      <c r="Q470" s="67">
        <v>2.4369999999999998</v>
      </c>
      <c r="R470" s="67">
        <v>2.8889999999999998</v>
      </c>
      <c r="S470" s="67">
        <v>2.4729999999999999</v>
      </c>
      <c r="T470" s="67">
        <v>4.46</v>
      </c>
      <c r="U470" s="67">
        <v>1.367</v>
      </c>
      <c r="V470" s="67">
        <v>4.665</v>
      </c>
      <c r="W470" s="67">
        <v>4.9370000000000003</v>
      </c>
      <c r="X470" s="67">
        <v>2.3029999999999999</v>
      </c>
      <c r="Y470" s="67">
        <v>1.946</v>
      </c>
      <c r="Z470" s="67">
        <v>5.3280000000000003</v>
      </c>
      <c r="AA470" s="67">
        <v>3.4790000000000001</v>
      </c>
      <c r="AB470" s="21"/>
    </row>
    <row r="471" spans="4:28" x14ac:dyDescent="0.45">
      <c r="D471" s="39" t="str">
        <f t="shared" si="4"/>
        <v>Tariff summary_LDNO HV_LV Sub Site Specific Band 4_Unit rate 1 
p/kWh</v>
      </c>
      <c r="E471" s="19" t="s">
        <v>47</v>
      </c>
      <c r="F471" s="19" t="s">
        <v>95</v>
      </c>
      <c r="G471" s="14"/>
      <c r="H471" s="19" t="s">
        <v>87</v>
      </c>
      <c r="I471" s="20" t="s">
        <v>48</v>
      </c>
      <c r="J471" s="5"/>
      <c r="K471" s="19" t="s">
        <v>49</v>
      </c>
      <c r="L471" s="21"/>
      <c r="M471" s="21"/>
      <c r="N471" s="67">
        <v>4.327</v>
      </c>
      <c r="O471" s="67">
        <v>2.4929999999999999</v>
      </c>
      <c r="P471" s="67">
        <v>1.7110000000000001</v>
      </c>
      <c r="Q471" s="67">
        <v>2.4369999999999998</v>
      </c>
      <c r="R471" s="67">
        <v>2.8889999999999998</v>
      </c>
      <c r="S471" s="67">
        <v>2.4729999999999999</v>
      </c>
      <c r="T471" s="67">
        <v>4.46</v>
      </c>
      <c r="U471" s="67">
        <v>1.3460000000000001</v>
      </c>
      <c r="V471" s="67">
        <v>4.665</v>
      </c>
      <c r="W471" s="67">
        <v>4.9370000000000003</v>
      </c>
      <c r="X471" s="67">
        <v>2.3029999999999999</v>
      </c>
      <c r="Y471" s="67">
        <v>1.946</v>
      </c>
      <c r="Z471" s="67">
        <v>5.3280000000000003</v>
      </c>
      <c r="AA471" s="67">
        <v>3.4790000000000001</v>
      </c>
      <c r="AB471" s="21"/>
    </row>
    <row r="472" spans="4:28" x14ac:dyDescent="0.45">
      <c r="D472" s="39" t="str">
        <f t="shared" si="4"/>
        <v>Tariff summary_LDNO HV_HV Site Specific No Residual_Unit rate 1 
p/kWh</v>
      </c>
      <c r="E472" s="19" t="s">
        <v>47</v>
      </c>
      <c r="F472" s="19" t="s">
        <v>95</v>
      </c>
      <c r="G472" s="14"/>
      <c r="H472" s="19" t="s">
        <v>88</v>
      </c>
      <c r="I472" s="20" t="s">
        <v>48</v>
      </c>
      <c r="J472" s="5"/>
      <c r="K472" s="19" t="s">
        <v>49</v>
      </c>
      <c r="L472" s="21"/>
      <c r="M472" s="21"/>
      <c r="N472" s="67">
        <v>3.6269999999999998</v>
      </c>
      <c r="O472" s="67">
        <v>2.3719999999999999</v>
      </c>
      <c r="P472" s="67">
        <v>1.44</v>
      </c>
      <c r="Q472" s="67">
        <v>1.387</v>
      </c>
      <c r="R472" s="67">
        <v>2.6970000000000001</v>
      </c>
      <c r="S472" s="67">
        <v>2.0329999999999999</v>
      </c>
      <c r="T472" s="67">
        <v>3.6480000000000001</v>
      </c>
      <c r="U472" s="67">
        <v>2.2909999999999999</v>
      </c>
      <c r="V472" s="67">
        <v>4.2859999999999996</v>
      </c>
      <c r="W472" s="67">
        <v>4.4530000000000003</v>
      </c>
      <c r="X472" s="67">
        <v>1.623</v>
      </c>
      <c r="Y472" s="67">
        <v>1.087</v>
      </c>
      <c r="Z472" s="67">
        <v>4.6870000000000003</v>
      </c>
      <c r="AA472" s="67">
        <v>3.081</v>
      </c>
      <c r="AB472" s="21"/>
    </row>
    <row r="473" spans="4:28" x14ac:dyDescent="0.45">
      <c r="D473" s="39" t="str">
        <f t="shared" si="4"/>
        <v>Tariff summary_LDNO HV_HV Site Specific Band 1_Unit rate 1 
p/kWh</v>
      </c>
      <c r="E473" s="19" t="s">
        <v>47</v>
      </c>
      <c r="F473" s="19" t="s">
        <v>95</v>
      </c>
      <c r="G473" s="14"/>
      <c r="H473" s="19" t="s">
        <v>89</v>
      </c>
      <c r="I473" s="20" t="s">
        <v>48</v>
      </c>
      <c r="J473" s="5"/>
      <c r="K473" s="19" t="s">
        <v>49</v>
      </c>
      <c r="L473" s="21"/>
      <c r="M473" s="21"/>
      <c r="N473" s="67">
        <v>3.6269999999999998</v>
      </c>
      <c r="O473" s="67">
        <v>2.3719999999999999</v>
      </c>
      <c r="P473" s="67">
        <v>1.44</v>
      </c>
      <c r="Q473" s="67">
        <v>1.387</v>
      </c>
      <c r="R473" s="67">
        <v>2.6970000000000001</v>
      </c>
      <c r="S473" s="67">
        <v>2.0329999999999999</v>
      </c>
      <c r="T473" s="67">
        <v>3.6480000000000001</v>
      </c>
      <c r="U473" s="67">
        <v>0.249</v>
      </c>
      <c r="V473" s="67">
        <v>4.2859999999999996</v>
      </c>
      <c r="W473" s="67">
        <v>4.4530000000000003</v>
      </c>
      <c r="X473" s="67">
        <v>1.623</v>
      </c>
      <c r="Y473" s="67">
        <v>1.087</v>
      </c>
      <c r="Z473" s="67">
        <v>4.6870000000000003</v>
      </c>
      <c r="AA473" s="67">
        <v>3.081</v>
      </c>
      <c r="AB473" s="21"/>
    </row>
    <row r="474" spans="4:28" x14ac:dyDescent="0.45">
      <c r="D474" s="39" t="str">
        <f t="shared" si="4"/>
        <v>Tariff summary_LDNO HV_HV Site Specific Band 2_Unit rate 1 
p/kWh</v>
      </c>
      <c r="E474" s="19" t="s">
        <v>47</v>
      </c>
      <c r="F474" s="19" t="s">
        <v>95</v>
      </c>
      <c r="G474" s="14"/>
      <c r="H474" s="19" t="s">
        <v>90</v>
      </c>
      <c r="I474" s="20" t="s">
        <v>48</v>
      </c>
      <c r="J474" s="5"/>
      <c r="K474" s="19" t="s">
        <v>49</v>
      </c>
      <c r="L474" s="21"/>
      <c r="M474" s="21"/>
      <c r="N474" s="67">
        <v>3.6269999999999998</v>
      </c>
      <c r="O474" s="67">
        <v>2.3719999999999999</v>
      </c>
      <c r="P474" s="67">
        <v>1.44</v>
      </c>
      <c r="Q474" s="67">
        <v>1.387</v>
      </c>
      <c r="R474" s="67">
        <v>2.6970000000000001</v>
      </c>
      <c r="S474" s="67">
        <v>2.0329999999999999</v>
      </c>
      <c r="T474" s="67">
        <v>3.6480000000000001</v>
      </c>
      <c r="U474" s="67">
        <v>0.11600000000000001</v>
      </c>
      <c r="V474" s="67">
        <v>4.2859999999999996</v>
      </c>
      <c r="W474" s="67">
        <v>4.4530000000000003</v>
      </c>
      <c r="X474" s="67">
        <v>1.623</v>
      </c>
      <c r="Y474" s="67">
        <v>1.087</v>
      </c>
      <c r="Z474" s="67">
        <v>4.6870000000000003</v>
      </c>
      <c r="AA474" s="67">
        <v>3.081</v>
      </c>
      <c r="AB474" s="21"/>
    </row>
    <row r="475" spans="4:28" x14ac:dyDescent="0.45">
      <c r="D475" s="39" t="str">
        <f t="shared" si="4"/>
        <v>Tariff summary_LDNO HV_HV Site Specific Band 3_Unit rate 1 
p/kWh</v>
      </c>
      <c r="E475" s="19" t="s">
        <v>47</v>
      </c>
      <c r="F475" s="19" t="s">
        <v>95</v>
      </c>
      <c r="G475" s="14"/>
      <c r="H475" s="19" t="s">
        <v>91</v>
      </c>
      <c r="I475" s="20" t="s">
        <v>48</v>
      </c>
      <c r="J475" s="5"/>
      <c r="K475" s="19" t="s">
        <v>49</v>
      </c>
      <c r="L475" s="21"/>
      <c r="M475" s="21"/>
      <c r="N475" s="67">
        <v>3.6269999999999998</v>
      </c>
      <c r="O475" s="67">
        <v>2.3719999999999999</v>
      </c>
      <c r="P475" s="67">
        <v>1.44</v>
      </c>
      <c r="Q475" s="67">
        <v>1.387</v>
      </c>
      <c r="R475" s="67">
        <v>2.6970000000000001</v>
      </c>
      <c r="S475" s="67">
        <v>2.0329999999999999</v>
      </c>
      <c r="T475" s="67">
        <v>3.6480000000000001</v>
      </c>
      <c r="U475" s="67">
        <v>8.2000000000000003E-2</v>
      </c>
      <c r="V475" s="67">
        <v>4.2859999999999996</v>
      </c>
      <c r="W475" s="67">
        <v>4.4530000000000003</v>
      </c>
      <c r="X475" s="67">
        <v>1.623</v>
      </c>
      <c r="Y475" s="67">
        <v>1.087</v>
      </c>
      <c r="Z475" s="67">
        <v>4.6870000000000003</v>
      </c>
      <c r="AA475" s="67">
        <v>3.081</v>
      </c>
      <c r="AB475" s="21"/>
    </row>
    <row r="476" spans="4:28" x14ac:dyDescent="0.45">
      <c r="D476" s="39" t="str">
        <f t="shared" si="4"/>
        <v>Tariff summary_LDNO HV_HV Site Specific Band 4_Unit rate 1 
p/kWh</v>
      </c>
      <c r="E476" s="19" t="s">
        <v>47</v>
      </c>
      <c r="F476" s="19" t="s">
        <v>95</v>
      </c>
      <c r="G476" s="14"/>
      <c r="H476" s="19" t="s">
        <v>92</v>
      </c>
      <c r="I476" s="20" t="s">
        <v>48</v>
      </c>
      <c r="J476" s="5"/>
      <c r="K476" s="19" t="s">
        <v>49</v>
      </c>
      <c r="L476" s="21"/>
      <c r="M476" s="21"/>
      <c r="N476" s="67">
        <v>3.6269999999999998</v>
      </c>
      <c r="O476" s="67">
        <v>2.3719999999999999</v>
      </c>
      <c r="P476" s="67">
        <v>1.44</v>
      </c>
      <c r="Q476" s="67">
        <v>1.387</v>
      </c>
      <c r="R476" s="67">
        <v>2.6970000000000001</v>
      </c>
      <c r="S476" s="67">
        <v>2.0329999999999999</v>
      </c>
      <c r="T476" s="67">
        <v>3.6480000000000001</v>
      </c>
      <c r="U476" s="67">
        <v>4.9000000000000002E-2</v>
      </c>
      <c r="V476" s="67">
        <v>4.2859999999999996</v>
      </c>
      <c r="W476" s="67">
        <v>4.4530000000000003</v>
      </c>
      <c r="X476" s="67">
        <v>1.623</v>
      </c>
      <c r="Y476" s="67">
        <v>1.087</v>
      </c>
      <c r="Z476" s="67">
        <v>4.6870000000000003</v>
      </c>
      <c r="AA476" s="67">
        <v>3.081</v>
      </c>
      <c r="AB476" s="21"/>
    </row>
    <row r="477" spans="4:28" x14ac:dyDescent="0.45">
      <c r="D477" s="39" t="str">
        <f t="shared" si="4"/>
        <v>Tariff summary_LDNO HV_Unmetered Supplies_Unit rate 1 
p/kWh</v>
      </c>
      <c r="E477" s="19" t="s">
        <v>47</v>
      </c>
      <c r="F477" s="19" t="s">
        <v>95</v>
      </c>
      <c r="G477" s="14"/>
      <c r="H477" s="19" t="s">
        <v>60</v>
      </c>
      <c r="I477" s="20" t="s">
        <v>48</v>
      </c>
      <c r="J477" s="5"/>
      <c r="K477" s="19" t="s">
        <v>49</v>
      </c>
      <c r="L477" s="21"/>
      <c r="M477" s="21"/>
      <c r="N477" s="67">
        <v>10.582000000000001</v>
      </c>
      <c r="O477" s="67">
        <v>7.5190000000000001</v>
      </c>
      <c r="P477" s="67">
        <v>5.03</v>
      </c>
      <c r="Q477" s="67">
        <v>7.0369999999999999</v>
      </c>
      <c r="R477" s="67">
        <v>9.0950000000000006</v>
      </c>
      <c r="S477" s="67">
        <v>8.8209999999999997</v>
      </c>
      <c r="T477" s="67">
        <v>8.8539999999999992</v>
      </c>
      <c r="U477" s="67">
        <v>19.245999999999999</v>
      </c>
      <c r="V477" s="67">
        <v>21.045999999999999</v>
      </c>
      <c r="W477" s="67">
        <v>18.795999999999999</v>
      </c>
      <c r="X477" s="67">
        <v>9.5419999999999998</v>
      </c>
      <c r="Y477" s="67">
        <v>10.542</v>
      </c>
      <c r="Z477" s="67">
        <v>19.318999999999999</v>
      </c>
      <c r="AA477" s="67">
        <v>11.162000000000001</v>
      </c>
      <c r="AB477" s="21"/>
    </row>
    <row r="478" spans="4:28" x14ac:dyDescent="0.45">
      <c r="D478" s="39" t="str">
        <f t="shared" si="4"/>
        <v>Tariff summary_LDNO HV_LV Generation Aggregated_Unit rate 1 
p/kWh</v>
      </c>
      <c r="E478" s="19" t="s">
        <v>47</v>
      </c>
      <c r="F478" s="19" t="s">
        <v>95</v>
      </c>
      <c r="G478" s="14"/>
      <c r="H478" s="19" t="s">
        <v>61</v>
      </c>
      <c r="I478" s="20" t="s">
        <v>48</v>
      </c>
      <c r="J478" s="5"/>
      <c r="K478" s="19" t="s">
        <v>49</v>
      </c>
      <c r="L478" s="21"/>
      <c r="M478" s="21"/>
      <c r="N478" s="67">
        <v>-7.4329999999999998</v>
      </c>
      <c r="O478" s="67">
        <v>-5.234</v>
      </c>
      <c r="P478" s="67">
        <v>-3.073</v>
      </c>
      <c r="Q478" s="67">
        <v>-6.2619999999999996</v>
      </c>
      <c r="R478" s="67">
        <v>-5.8360000000000003</v>
      </c>
      <c r="S478" s="67">
        <v>-6.01</v>
      </c>
      <c r="T478" s="67">
        <v>-7.0460000000000003</v>
      </c>
      <c r="U478" s="67">
        <v>-5.5890000000000004</v>
      </c>
      <c r="V478" s="67">
        <v>-9.1539999999999999</v>
      </c>
      <c r="W478" s="67">
        <v>-8.5350000000000001</v>
      </c>
      <c r="X478" s="67">
        <v>-3.9630000000000001</v>
      </c>
      <c r="Y478" s="67">
        <v>-4.1870000000000003</v>
      </c>
      <c r="Z478" s="67">
        <v>-10.054</v>
      </c>
      <c r="AA478" s="67">
        <v>-7.4669999999999996</v>
      </c>
      <c r="AB478" s="21"/>
    </row>
    <row r="479" spans="4:28" x14ac:dyDescent="0.45">
      <c r="D479" s="39" t="str">
        <f t="shared" si="4"/>
        <v>Tariff summary_LDNO HV_LV Sub Generation Aggregated_Unit rate 1 
p/kWh</v>
      </c>
      <c r="E479" s="19" t="s">
        <v>47</v>
      </c>
      <c r="F479" s="19" t="s">
        <v>95</v>
      </c>
      <c r="G479" s="14"/>
      <c r="H479" s="19" t="s">
        <v>62</v>
      </c>
      <c r="I479" s="20" t="s">
        <v>48</v>
      </c>
      <c r="J479" s="5"/>
      <c r="K479" s="19" t="s">
        <v>49</v>
      </c>
      <c r="L479" s="21"/>
      <c r="M479" s="21"/>
      <c r="N479" s="67">
        <v>-6.1870000000000003</v>
      </c>
      <c r="O479" s="67">
        <v>-4.7229999999999999</v>
      </c>
      <c r="P479" s="67">
        <v>-2.7040000000000002</v>
      </c>
      <c r="Q479" s="67">
        <v>-5.5910000000000002</v>
      </c>
      <c r="R479" s="67">
        <v>-5.2140000000000004</v>
      </c>
      <c r="S479" s="67">
        <v>-5.2439999999999998</v>
      </c>
      <c r="T479" s="67">
        <v>-6.319</v>
      </c>
      <c r="U479" s="67">
        <v>-4.8890000000000002</v>
      </c>
      <c r="V479" s="67">
        <v>-8.0250000000000004</v>
      </c>
      <c r="W479" s="67">
        <v>-7.5039999999999996</v>
      </c>
      <c r="X479" s="67">
        <v>-3.4670000000000001</v>
      </c>
      <c r="Y479" s="67">
        <v>-3.468</v>
      </c>
      <c r="Z479" s="67">
        <v>-9.0850000000000009</v>
      </c>
      <c r="AA479" s="67">
        <v>-6.774</v>
      </c>
      <c r="AB479" s="21"/>
    </row>
    <row r="480" spans="4:28" x14ac:dyDescent="0.45">
      <c r="D480" s="39" t="str">
        <f t="shared" si="4"/>
        <v>Tariff summary_LDNO HV_LV Generation Site Specific_Unit rate 1 
p/kWh</v>
      </c>
      <c r="E480" s="19" t="s">
        <v>47</v>
      </c>
      <c r="F480" s="19" t="s">
        <v>95</v>
      </c>
      <c r="G480" s="14"/>
      <c r="H480" s="19" t="s">
        <v>63</v>
      </c>
      <c r="I480" s="20" t="s">
        <v>48</v>
      </c>
      <c r="J480" s="5"/>
      <c r="K480" s="19" t="s">
        <v>49</v>
      </c>
      <c r="L480" s="21"/>
      <c r="M480" s="21"/>
      <c r="N480" s="67">
        <v>-7.4329999999999998</v>
      </c>
      <c r="O480" s="67">
        <v>-5.234</v>
      </c>
      <c r="P480" s="67">
        <v>-3.073</v>
      </c>
      <c r="Q480" s="67">
        <v>-6.2619999999999996</v>
      </c>
      <c r="R480" s="67">
        <v>-5.8360000000000003</v>
      </c>
      <c r="S480" s="67">
        <v>-6.01</v>
      </c>
      <c r="T480" s="67">
        <v>-7.0460000000000003</v>
      </c>
      <c r="U480" s="67">
        <v>-5.5890000000000004</v>
      </c>
      <c r="V480" s="67">
        <v>-9.1539999999999999</v>
      </c>
      <c r="W480" s="67">
        <v>-8.5350000000000001</v>
      </c>
      <c r="X480" s="67">
        <v>-3.9630000000000001</v>
      </c>
      <c r="Y480" s="67">
        <v>-4.1870000000000003</v>
      </c>
      <c r="Z480" s="67">
        <v>-10.054</v>
      </c>
      <c r="AA480" s="67">
        <v>-7.4669999999999996</v>
      </c>
      <c r="AB480" s="21"/>
    </row>
    <row r="481" spans="4:28" x14ac:dyDescent="0.45">
      <c r="D481" s="39" t="str">
        <f t="shared" si="4"/>
        <v>Tariff summary_LDNO HV_LV Generation Site Specific no RP Charge_Unit rate 1 
p/kWh</v>
      </c>
      <c r="E481" s="19" t="s">
        <v>47</v>
      </c>
      <c r="F481" s="19" t="s">
        <v>95</v>
      </c>
      <c r="G481" s="14"/>
      <c r="H481" s="19" t="s">
        <v>64</v>
      </c>
      <c r="I481" s="20" t="s">
        <v>48</v>
      </c>
      <c r="J481" s="5"/>
      <c r="K481" s="19" t="s">
        <v>49</v>
      </c>
      <c r="L481" s="21"/>
      <c r="M481" s="21"/>
      <c r="N481" s="67">
        <v>0</v>
      </c>
      <c r="O481" s="67">
        <v>0</v>
      </c>
      <c r="P481" s="67">
        <v>0</v>
      </c>
      <c r="Q481" s="67">
        <v>0</v>
      </c>
      <c r="R481" s="67">
        <v>0</v>
      </c>
      <c r="S481" s="67">
        <v>0</v>
      </c>
      <c r="T481" s="67">
        <v>0</v>
      </c>
      <c r="U481" s="67">
        <v>0</v>
      </c>
      <c r="V481" s="67">
        <v>0</v>
      </c>
      <c r="W481" s="67">
        <v>0</v>
      </c>
      <c r="X481" s="67">
        <v>0</v>
      </c>
      <c r="Y481" s="67">
        <v>0</v>
      </c>
      <c r="Z481" s="67">
        <v>0</v>
      </c>
      <c r="AA481" s="67">
        <v>0</v>
      </c>
      <c r="AB481" s="21"/>
    </row>
    <row r="482" spans="4:28" x14ac:dyDescent="0.45">
      <c r="D482" s="39" t="str">
        <f t="shared" si="4"/>
        <v>Tariff summary_LDNO HV_LV Sub Generation Site Specific_Unit rate 1 
p/kWh</v>
      </c>
      <c r="E482" s="19" t="s">
        <v>47</v>
      </c>
      <c r="F482" s="19" t="s">
        <v>95</v>
      </c>
      <c r="G482" s="14"/>
      <c r="H482" s="19" t="s">
        <v>65</v>
      </c>
      <c r="I482" s="20" t="s">
        <v>48</v>
      </c>
      <c r="J482" s="5"/>
      <c r="K482" s="19" t="s">
        <v>49</v>
      </c>
      <c r="L482" s="21"/>
      <c r="M482" s="21"/>
      <c r="N482" s="67">
        <v>-6.1870000000000003</v>
      </c>
      <c r="O482" s="67">
        <v>-4.7229999999999999</v>
      </c>
      <c r="P482" s="67">
        <v>-2.7040000000000002</v>
      </c>
      <c r="Q482" s="67">
        <v>-5.5910000000000002</v>
      </c>
      <c r="R482" s="67">
        <v>-5.2140000000000004</v>
      </c>
      <c r="S482" s="67">
        <v>-5.2439999999999998</v>
      </c>
      <c r="T482" s="67">
        <v>-6.319</v>
      </c>
      <c r="U482" s="67">
        <v>-4.8890000000000002</v>
      </c>
      <c r="V482" s="67">
        <v>-8.0250000000000004</v>
      </c>
      <c r="W482" s="67">
        <v>-7.5039999999999996</v>
      </c>
      <c r="X482" s="67">
        <v>-3.4670000000000001</v>
      </c>
      <c r="Y482" s="67">
        <v>-3.468</v>
      </c>
      <c r="Z482" s="67">
        <v>-9.0850000000000009</v>
      </c>
      <c r="AA482" s="67">
        <v>-6.774</v>
      </c>
      <c r="AB482" s="21"/>
    </row>
    <row r="483" spans="4:28" x14ac:dyDescent="0.45">
      <c r="D483" s="39" t="str">
        <f t="shared" si="4"/>
        <v>Tariff summary_LDNO HV_LV Sub Generation Site Specific no RP Charge_Unit rate 1 
p/kWh</v>
      </c>
      <c r="E483" s="19" t="s">
        <v>47</v>
      </c>
      <c r="F483" s="19" t="s">
        <v>95</v>
      </c>
      <c r="G483" s="14"/>
      <c r="H483" s="19" t="s">
        <v>66</v>
      </c>
      <c r="I483" s="20" t="s">
        <v>48</v>
      </c>
      <c r="J483" s="5"/>
      <c r="K483" s="19" t="s">
        <v>49</v>
      </c>
      <c r="L483" s="21"/>
      <c r="M483" s="21"/>
      <c r="N483" s="67">
        <v>0</v>
      </c>
      <c r="O483" s="67">
        <v>0</v>
      </c>
      <c r="P483" s="67">
        <v>0</v>
      </c>
      <c r="Q483" s="67">
        <v>0</v>
      </c>
      <c r="R483" s="67">
        <v>0</v>
      </c>
      <c r="S483" s="67">
        <v>0</v>
      </c>
      <c r="T483" s="67">
        <v>0</v>
      </c>
      <c r="U483" s="67">
        <v>0</v>
      </c>
      <c r="V483" s="67">
        <v>0</v>
      </c>
      <c r="W483" s="67">
        <v>0</v>
      </c>
      <c r="X483" s="67">
        <v>0</v>
      </c>
      <c r="Y483" s="67">
        <v>0</v>
      </c>
      <c r="Z483" s="67">
        <v>0</v>
      </c>
      <c r="AA483" s="67">
        <v>0</v>
      </c>
      <c r="AB483" s="21"/>
    </row>
    <row r="484" spans="4:28" x14ac:dyDescent="0.45">
      <c r="D484" s="39" t="str">
        <f t="shared" si="4"/>
        <v>Tariff summary_LDNO HV_HV Generation Site Specific_Unit rate 1 
p/kWh</v>
      </c>
      <c r="E484" s="19" t="s">
        <v>47</v>
      </c>
      <c r="F484" s="19" t="s">
        <v>95</v>
      </c>
      <c r="G484" s="14"/>
      <c r="H484" s="19" t="s">
        <v>67</v>
      </c>
      <c r="I484" s="20" t="s">
        <v>48</v>
      </c>
      <c r="J484" s="5"/>
      <c r="K484" s="19" t="s">
        <v>49</v>
      </c>
      <c r="L484" s="21"/>
      <c r="M484" s="21"/>
      <c r="N484" s="67">
        <v>-4.726</v>
      </c>
      <c r="O484" s="67">
        <v>-3.157</v>
      </c>
      <c r="P484" s="67">
        <v>-1.944</v>
      </c>
      <c r="Q484" s="67">
        <v>-2.8820000000000001</v>
      </c>
      <c r="R484" s="67">
        <v>-4.0259999999999998</v>
      </c>
      <c r="S484" s="67">
        <v>-3.2989999999999999</v>
      </c>
      <c r="T484" s="67">
        <v>-4.6360000000000001</v>
      </c>
      <c r="U484" s="67">
        <v>-3.2280000000000002</v>
      </c>
      <c r="V484" s="67">
        <v>-5.5039999999999996</v>
      </c>
      <c r="W484" s="67">
        <v>-5.5279999999999996</v>
      </c>
      <c r="X484" s="67">
        <v>-2.2410000000000001</v>
      </c>
      <c r="Y484" s="67">
        <v>-1.752</v>
      </c>
      <c r="Z484" s="67">
        <v>-5.87</v>
      </c>
      <c r="AA484" s="67">
        <v>-4.3579999999999997</v>
      </c>
      <c r="AB484" s="21"/>
    </row>
    <row r="485" spans="4:28" x14ac:dyDescent="0.45">
      <c r="D485" s="39" t="str">
        <f t="shared" ref="D485:D677" si="5">E485&amp;"_"&amp;F485&amp;"_"&amp;H485&amp;"_"&amp;I485</f>
        <v>Tariff summary_LDNO HV_HV Generation Site Specific no RP Charge_Unit rate 1 
p/kWh</v>
      </c>
      <c r="E485" s="19" t="s">
        <v>47</v>
      </c>
      <c r="F485" s="19" t="s">
        <v>95</v>
      </c>
      <c r="G485" s="14"/>
      <c r="H485" s="19" t="s">
        <v>68</v>
      </c>
      <c r="I485" s="20" t="s">
        <v>48</v>
      </c>
      <c r="J485" s="5"/>
      <c r="K485" s="19" t="s">
        <v>49</v>
      </c>
      <c r="L485" s="21"/>
      <c r="M485" s="21"/>
      <c r="N485" s="67">
        <v>0</v>
      </c>
      <c r="O485" s="67">
        <v>0</v>
      </c>
      <c r="P485" s="67">
        <v>0</v>
      </c>
      <c r="Q485" s="67">
        <v>0</v>
      </c>
      <c r="R485" s="67">
        <v>0</v>
      </c>
      <c r="S485" s="67">
        <v>0</v>
      </c>
      <c r="T485" s="67">
        <v>0</v>
      </c>
      <c r="U485" s="67">
        <v>0</v>
      </c>
      <c r="V485" s="67">
        <v>0</v>
      </c>
      <c r="W485" s="67">
        <v>0</v>
      </c>
      <c r="X485" s="67">
        <v>0</v>
      </c>
      <c r="Y485" s="67">
        <v>0</v>
      </c>
      <c r="Z485" s="67">
        <v>0</v>
      </c>
      <c r="AA485" s="67">
        <v>0</v>
      </c>
      <c r="AB485" s="21"/>
    </row>
    <row r="486" spans="4:28" x14ac:dyDescent="0.45">
      <c r="D486" s="39" t="str">
        <f t="shared" si="5"/>
        <v>Tariff summary_LDNO HV_Domestic Aggregated or CT with Residual_Unit rate 2 
p/kWh</v>
      </c>
      <c r="E486" s="19" t="s">
        <v>47</v>
      </c>
      <c r="F486" s="19" t="s">
        <v>95</v>
      </c>
      <c r="G486" s="14"/>
      <c r="H486" s="16" t="s">
        <v>126</v>
      </c>
      <c r="I486" s="18" t="s">
        <v>50</v>
      </c>
      <c r="J486" s="5"/>
      <c r="K486" s="19" t="s">
        <v>49</v>
      </c>
      <c r="L486" s="21"/>
      <c r="M486" s="21"/>
      <c r="N486" s="67">
        <v>0.97299999999999998</v>
      </c>
      <c r="O486" s="67">
        <v>0.42199999999999999</v>
      </c>
      <c r="P486" s="67">
        <v>0.47199999999999998</v>
      </c>
      <c r="Q486" s="67">
        <v>1.018</v>
      </c>
      <c r="R486" s="67">
        <v>0.51700000000000002</v>
      </c>
      <c r="S486" s="67">
        <v>0.33600000000000002</v>
      </c>
      <c r="T486" s="67">
        <v>1.028</v>
      </c>
      <c r="U486" s="67">
        <v>0.55800000000000005</v>
      </c>
      <c r="V486" s="67">
        <v>0.32600000000000001</v>
      </c>
      <c r="W486" s="67">
        <v>0.49199999999999999</v>
      </c>
      <c r="X486" s="67">
        <v>0.83399999999999996</v>
      </c>
      <c r="Y486" s="67">
        <v>0.59899999999999998</v>
      </c>
      <c r="Z486" s="67">
        <v>0.29899999999999999</v>
      </c>
      <c r="AA486" s="67">
        <v>0.50900000000000001</v>
      </c>
      <c r="AB486" s="21"/>
    </row>
    <row r="487" spans="4:28" x14ac:dyDescent="0.45">
      <c r="D487" s="39" t="str">
        <f t="shared" si="5"/>
        <v>Tariff summary_LDNO HV_Domestic Aggregated or CT (Related MPAN)_Unit rate 2 
p/kWh</v>
      </c>
      <c r="E487" s="19" t="s">
        <v>47</v>
      </c>
      <c r="F487" s="19" t="s">
        <v>95</v>
      </c>
      <c r="G487" s="14"/>
      <c r="H487" s="19" t="s">
        <v>127</v>
      </c>
      <c r="I487" s="20" t="s">
        <v>50</v>
      </c>
      <c r="J487" s="5"/>
      <c r="K487" s="19" t="s">
        <v>49</v>
      </c>
      <c r="L487" s="21"/>
      <c r="M487" s="21"/>
      <c r="N487" s="67">
        <v>0.97299999999999998</v>
      </c>
      <c r="O487" s="67">
        <v>0.42199999999999999</v>
      </c>
      <c r="P487" s="67">
        <v>0.47199999999999998</v>
      </c>
      <c r="Q487" s="67">
        <v>1.018</v>
      </c>
      <c r="R487" s="67">
        <v>0.51700000000000002</v>
      </c>
      <c r="S487" s="67">
        <v>0.33600000000000002</v>
      </c>
      <c r="T487" s="67">
        <v>1.028</v>
      </c>
      <c r="U487" s="67">
        <v>0.78100000000000003</v>
      </c>
      <c r="V487" s="67">
        <v>0.32600000000000001</v>
      </c>
      <c r="W487" s="67">
        <v>0.49199999999999999</v>
      </c>
      <c r="X487" s="67">
        <v>0.83399999999999996</v>
      </c>
      <c r="Y487" s="67">
        <v>0.59899999999999998</v>
      </c>
      <c r="Z487" s="67">
        <v>0.29899999999999999</v>
      </c>
      <c r="AA487" s="67">
        <v>0.50900000000000001</v>
      </c>
      <c r="AB487" s="21"/>
    </row>
    <row r="488" spans="4:28" x14ac:dyDescent="0.45">
      <c r="D488" s="39" t="str">
        <f t="shared" si="5"/>
        <v>Tariff summary_LDNO HV_Non-Domestic Aggregated or CT No Residual_Unit rate 2 
p/kWh</v>
      </c>
      <c r="E488" s="19" t="s">
        <v>47</v>
      </c>
      <c r="F488" s="19" t="s">
        <v>95</v>
      </c>
      <c r="G488" s="14"/>
      <c r="H488" s="19" t="s">
        <v>128</v>
      </c>
      <c r="I488" s="20" t="s">
        <v>50</v>
      </c>
      <c r="J488" s="5"/>
      <c r="K488" s="19" t="s">
        <v>49</v>
      </c>
      <c r="L488" s="21"/>
      <c r="M488" s="21"/>
      <c r="N488" s="67">
        <v>0.98899999999999999</v>
      </c>
      <c r="O488" s="67">
        <v>0.45800000000000002</v>
      </c>
      <c r="P488" s="67">
        <v>0.51400000000000001</v>
      </c>
      <c r="Q488" s="67">
        <v>1.2450000000000001</v>
      </c>
      <c r="R488" s="67">
        <v>0.45500000000000002</v>
      </c>
      <c r="S488" s="67">
        <v>0.433</v>
      </c>
      <c r="T488" s="67">
        <v>1.2689999999999999</v>
      </c>
      <c r="U488" s="67">
        <v>0.46200000000000002</v>
      </c>
      <c r="V488" s="67">
        <v>0.24399999999999999</v>
      </c>
      <c r="W488" s="67">
        <v>0.47099999999999997</v>
      </c>
      <c r="X488" s="67">
        <v>0.76200000000000001</v>
      </c>
      <c r="Y488" s="67">
        <v>0.55600000000000005</v>
      </c>
      <c r="Z488" s="67">
        <v>0.28599999999999998</v>
      </c>
      <c r="AA488" s="67">
        <v>0.45900000000000002</v>
      </c>
      <c r="AB488" s="21"/>
    </row>
    <row r="489" spans="4:28" x14ac:dyDescent="0.45">
      <c r="D489" s="39" t="str">
        <f t="shared" si="5"/>
        <v>Tariff summary_LDNO HV_Non-Domestic Aggregated or CT Band 1_Unit rate 2 
p/kWh</v>
      </c>
      <c r="E489" s="19" t="s">
        <v>47</v>
      </c>
      <c r="F489" s="19" t="s">
        <v>95</v>
      </c>
      <c r="G489" s="14"/>
      <c r="H489" s="19" t="s">
        <v>129</v>
      </c>
      <c r="I489" s="20" t="s">
        <v>50</v>
      </c>
      <c r="J489" s="5"/>
      <c r="K489" s="19" t="s">
        <v>49</v>
      </c>
      <c r="L489" s="21"/>
      <c r="M489" s="21"/>
      <c r="N489" s="67">
        <v>0.98899999999999999</v>
      </c>
      <c r="O489" s="67">
        <v>0.45800000000000002</v>
      </c>
      <c r="P489" s="67">
        <v>0.51400000000000001</v>
      </c>
      <c r="Q489" s="67">
        <v>1.2450000000000001</v>
      </c>
      <c r="R489" s="67">
        <v>0.45500000000000002</v>
      </c>
      <c r="S489" s="67">
        <v>0.433</v>
      </c>
      <c r="T489" s="67">
        <v>1.2689999999999999</v>
      </c>
      <c r="U489" s="67">
        <v>0.46200000000000002</v>
      </c>
      <c r="V489" s="67">
        <v>0.24399999999999999</v>
      </c>
      <c r="W489" s="67">
        <v>0.47099999999999997</v>
      </c>
      <c r="X489" s="67">
        <v>0.76200000000000001</v>
      </c>
      <c r="Y489" s="67">
        <v>0.55600000000000005</v>
      </c>
      <c r="Z489" s="67">
        <v>0.28599999999999998</v>
      </c>
      <c r="AA489" s="67">
        <v>0.45900000000000002</v>
      </c>
      <c r="AB489" s="21"/>
    </row>
    <row r="490" spans="4:28" x14ac:dyDescent="0.45">
      <c r="D490" s="39" t="str">
        <f t="shared" si="5"/>
        <v>Tariff summary_LDNO HV_Non-Domestic Aggregated or CT Band 2_Unit rate 2 
p/kWh</v>
      </c>
      <c r="E490" s="19" t="s">
        <v>47</v>
      </c>
      <c r="F490" s="19" t="s">
        <v>95</v>
      </c>
      <c r="G490" s="14"/>
      <c r="H490" s="19" t="s">
        <v>130</v>
      </c>
      <c r="I490" s="20" t="s">
        <v>50</v>
      </c>
      <c r="J490" s="5"/>
      <c r="K490" s="19" t="s">
        <v>49</v>
      </c>
      <c r="L490" s="21"/>
      <c r="M490" s="21"/>
      <c r="N490" s="67">
        <v>0.98899999999999999</v>
      </c>
      <c r="O490" s="67">
        <v>0.45800000000000002</v>
      </c>
      <c r="P490" s="67">
        <v>0.51400000000000001</v>
      </c>
      <c r="Q490" s="67">
        <v>1.2450000000000001</v>
      </c>
      <c r="R490" s="67">
        <v>0.45500000000000002</v>
      </c>
      <c r="S490" s="67">
        <v>0.433</v>
      </c>
      <c r="T490" s="67">
        <v>1.2689999999999999</v>
      </c>
      <c r="U490" s="67">
        <v>0</v>
      </c>
      <c r="V490" s="67">
        <v>0.24399999999999999</v>
      </c>
      <c r="W490" s="67">
        <v>0.47099999999999997</v>
      </c>
      <c r="X490" s="67">
        <v>0.76200000000000001</v>
      </c>
      <c r="Y490" s="67">
        <v>0.55600000000000005</v>
      </c>
      <c r="Z490" s="67">
        <v>0.28599999999999998</v>
      </c>
      <c r="AA490" s="67">
        <v>0.45900000000000002</v>
      </c>
      <c r="AB490" s="21"/>
    </row>
    <row r="491" spans="4:28" x14ac:dyDescent="0.45">
      <c r="D491" s="39" t="str">
        <f t="shared" si="5"/>
        <v>Tariff summary_LDNO HV_Non-Domestic Aggregated or CT Band 3_Unit rate 2 
p/kWh</v>
      </c>
      <c r="E491" s="19" t="s">
        <v>47</v>
      </c>
      <c r="F491" s="19" t="s">
        <v>95</v>
      </c>
      <c r="G491" s="14"/>
      <c r="H491" s="19" t="s">
        <v>131</v>
      </c>
      <c r="I491" s="20" t="s">
        <v>50</v>
      </c>
      <c r="J491" s="5"/>
      <c r="K491" s="19" t="s">
        <v>49</v>
      </c>
      <c r="L491" s="21"/>
      <c r="M491" s="21"/>
      <c r="N491" s="67">
        <v>0.98899999999999999</v>
      </c>
      <c r="O491" s="67">
        <v>0.45800000000000002</v>
      </c>
      <c r="P491" s="67">
        <v>0.51400000000000001</v>
      </c>
      <c r="Q491" s="67">
        <v>1.2450000000000001</v>
      </c>
      <c r="R491" s="67">
        <v>0.45500000000000002</v>
      </c>
      <c r="S491" s="67">
        <v>0.433</v>
      </c>
      <c r="T491" s="67">
        <v>1.2689999999999999</v>
      </c>
      <c r="U491" s="67">
        <v>0</v>
      </c>
      <c r="V491" s="67">
        <v>0.24399999999999999</v>
      </c>
      <c r="W491" s="67">
        <v>0.47099999999999997</v>
      </c>
      <c r="X491" s="67">
        <v>0.76200000000000001</v>
      </c>
      <c r="Y491" s="67">
        <v>0.55600000000000005</v>
      </c>
      <c r="Z491" s="67">
        <v>0.28599999999999998</v>
      </c>
      <c r="AA491" s="67">
        <v>0.45900000000000002</v>
      </c>
      <c r="AB491" s="21"/>
    </row>
    <row r="492" spans="4:28" x14ac:dyDescent="0.45">
      <c r="D492" s="39" t="str">
        <f t="shared" si="5"/>
        <v>Tariff summary_LDNO HV_Non-Domestic Aggregated or CT Band 4_Unit rate 2 
p/kWh</v>
      </c>
      <c r="E492" s="19" t="s">
        <v>47</v>
      </c>
      <c r="F492" s="19" t="s">
        <v>95</v>
      </c>
      <c r="G492" s="14"/>
      <c r="H492" s="19" t="s">
        <v>132</v>
      </c>
      <c r="I492" s="20" t="s">
        <v>50</v>
      </c>
      <c r="J492" s="5"/>
      <c r="K492" s="19" t="s">
        <v>49</v>
      </c>
      <c r="L492" s="21"/>
      <c r="M492" s="21"/>
      <c r="N492" s="67">
        <v>0.98899999999999999</v>
      </c>
      <c r="O492" s="67">
        <v>0.45800000000000002</v>
      </c>
      <c r="P492" s="67">
        <v>0.51400000000000001</v>
      </c>
      <c r="Q492" s="67">
        <v>1.2450000000000001</v>
      </c>
      <c r="R492" s="67">
        <v>0.45500000000000002</v>
      </c>
      <c r="S492" s="67">
        <v>0.433</v>
      </c>
      <c r="T492" s="67">
        <v>1.2689999999999999</v>
      </c>
      <c r="U492" s="67">
        <v>0</v>
      </c>
      <c r="V492" s="67">
        <v>0.24399999999999999</v>
      </c>
      <c r="W492" s="67">
        <v>0.47099999999999997</v>
      </c>
      <c r="X492" s="67">
        <v>0.76200000000000001</v>
      </c>
      <c r="Y492" s="67">
        <v>0.55600000000000005</v>
      </c>
      <c r="Z492" s="67">
        <v>0.28599999999999998</v>
      </c>
      <c r="AA492" s="67">
        <v>0.45900000000000002</v>
      </c>
      <c r="AB492" s="21"/>
    </row>
    <row r="493" spans="4:28" x14ac:dyDescent="0.45">
      <c r="D493" s="39" t="str">
        <f t="shared" si="5"/>
        <v>Tariff summary_LDNO HV_Non-Domestic Aggregated or CT (Related MPAN)_Unit rate 2 
p/kWh</v>
      </c>
      <c r="E493" s="19" t="s">
        <v>47</v>
      </c>
      <c r="F493" s="19" t="s">
        <v>95</v>
      </c>
      <c r="G493" s="14"/>
      <c r="H493" s="19" t="s">
        <v>133</v>
      </c>
      <c r="I493" s="20" t="s">
        <v>50</v>
      </c>
      <c r="J493" s="5"/>
      <c r="K493" s="19" t="s">
        <v>49</v>
      </c>
      <c r="L493" s="21"/>
      <c r="M493" s="21"/>
      <c r="N493" s="67">
        <v>0.98899999999999999</v>
      </c>
      <c r="O493" s="67">
        <v>0.45800000000000002</v>
      </c>
      <c r="P493" s="67">
        <v>0.51400000000000001</v>
      </c>
      <c r="Q493" s="67">
        <v>1.2450000000000001</v>
      </c>
      <c r="R493" s="67">
        <v>0.45500000000000002</v>
      </c>
      <c r="S493" s="67">
        <v>0.433</v>
      </c>
      <c r="T493" s="67">
        <v>1.2689999999999999</v>
      </c>
      <c r="U493" s="67">
        <v>0.46200000000000002</v>
      </c>
      <c r="V493" s="67">
        <v>0.24399999999999999</v>
      </c>
      <c r="W493" s="67">
        <v>0.47099999999999997</v>
      </c>
      <c r="X493" s="67">
        <v>0.76200000000000001</v>
      </c>
      <c r="Y493" s="67">
        <v>0.55600000000000005</v>
      </c>
      <c r="Z493" s="67">
        <v>0.28599999999999998</v>
      </c>
      <c r="AA493" s="67">
        <v>0.45900000000000002</v>
      </c>
      <c r="AB493" s="21"/>
    </row>
    <row r="494" spans="4:28" x14ac:dyDescent="0.45">
      <c r="D494" s="39" t="str">
        <f t="shared" si="5"/>
        <v>Tariff summary_LDNO HV_LV Site Specific No Residual_Unit rate 2 
p/kWh</v>
      </c>
      <c r="E494" s="19" t="s">
        <v>47</v>
      </c>
      <c r="F494" s="19" t="s">
        <v>95</v>
      </c>
      <c r="G494" s="14"/>
      <c r="H494" s="19" t="s">
        <v>78</v>
      </c>
      <c r="I494" s="20" t="s">
        <v>50</v>
      </c>
      <c r="J494" s="5"/>
      <c r="K494" s="19" t="s">
        <v>49</v>
      </c>
      <c r="L494" s="21"/>
      <c r="M494" s="21"/>
      <c r="N494" s="67">
        <v>0.65200000000000002</v>
      </c>
      <c r="O494" s="67">
        <v>0.33800000000000002</v>
      </c>
      <c r="P494" s="67">
        <v>0.39700000000000002</v>
      </c>
      <c r="Q494" s="67">
        <v>0.80600000000000005</v>
      </c>
      <c r="R494" s="67">
        <v>0.307</v>
      </c>
      <c r="S494" s="67">
        <v>0.26800000000000002</v>
      </c>
      <c r="T494" s="67">
        <v>0.80800000000000005</v>
      </c>
      <c r="U494" s="67">
        <v>0.42499999999999999</v>
      </c>
      <c r="V494" s="67">
        <v>0.17899999999999999</v>
      </c>
      <c r="W494" s="67">
        <v>0.316</v>
      </c>
      <c r="X494" s="67">
        <v>0.55500000000000005</v>
      </c>
      <c r="Y494" s="67">
        <v>0.438</v>
      </c>
      <c r="Z494" s="67">
        <v>0.188</v>
      </c>
      <c r="AA494" s="67">
        <v>0.34599999999999997</v>
      </c>
      <c r="AB494" s="21"/>
    </row>
    <row r="495" spans="4:28" x14ac:dyDescent="0.45">
      <c r="D495" s="39" t="str">
        <f t="shared" si="5"/>
        <v>Tariff summary_LDNO HV_LV Site Specific Band 1_Unit rate 2 
p/kWh</v>
      </c>
      <c r="E495" s="19" t="s">
        <v>47</v>
      </c>
      <c r="F495" s="19" t="s">
        <v>95</v>
      </c>
      <c r="G495" s="14"/>
      <c r="H495" s="19" t="s">
        <v>79</v>
      </c>
      <c r="I495" s="20" t="s">
        <v>50</v>
      </c>
      <c r="J495" s="5"/>
      <c r="K495" s="19" t="s">
        <v>49</v>
      </c>
      <c r="L495" s="21"/>
      <c r="M495" s="21"/>
      <c r="N495" s="67">
        <v>0.65200000000000002</v>
      </c>
      <c r="O495" s="67">
        <v>0.33800000000000002</v>
      </c>
      <c r="P495" s="67">
        <v>0.39700000000000002</v>
      </c>
      <c r="Q495" s="67">
        <v>0.80600000000000005</v>
      </c>
      <c r="R495" s="67">
        <v>0.307</v>
      </c>
      <c r="S495" s="67">
        <v>0.26800000000000002</v>
      </c>
      <c r="T495" s="67">
        <v>0.80800000000000005</v>
      </c>
      <c r="U495" s="67">
        <v>0.11</v>
      </c>
      <c r="V495" s="67">
        <v>0.17899999999999999</v>
      </c>
      <c r="W495" s="67">
        <v>0.316</v>
      </c>
      <c r="X495" s="67">
        <v>0.55500000000000005</v>
      </c>
      <c r="Y495" s="67">
        <v>0.438</v>
      </c>
      <c r="Z495" s="67">
        <v>0.188</v>
      </c>
      <c r="AA495" s="67">
        <v>0.34599999999999997</v>
      </c>
      <c r="AB495" s="21"/>
    </row>
    <row r="496" spans="4:28" x14ac:dyDescent="0.45">
      <c r="D496" s="39" t="str">
        <f t="shared" si="5"/>
        <v>Tariff summary_LDNO HV_LV Site Specific Band 2_Unit rate 2 
p/kWh</v>
      </c>
      <c r="E496" s="19" t="s">
        <v>47</v>
      </c>
      <c r="F496" s="19" t="s">
        <v>95</v>
      </c>
      <c r="G496" s="14"/>
      <c r="H496" s="19" t="s">
        <v>80</v>
      </c>
      <c r="I496" s="20" t="s">
        <v>50</v>
      </c>
      <c r="J496" s="5"/>
      <c r="K496" s="19" t="s">
        <v>49</v>
      </c>
      <c r="L496" s="21"/>
      <c r="M496" s="21"/>
      <c r="N496" s="67">
        <v>0.65200000000000002</v>
      </c>
      <c r="O496" s="67">
        <v>0.33800000000000002</v>
      </c>
      <c r="P496" s="67">
        <v>0.39700000000000002</v>
      </c>
      <c r="Q496" s="67">
        <v>0.80600000000000005</v>
      </c>
      <c r="R496" s="67">
        <v>0.307</v>
      </c>
      <c r="S496" s="67">
        <v>0.26800000000000002</v>
      </c>
      <c r="T496" s="67">
        <v>0.80800000000000005</v>
      </c>
      <c r="U496" s="67">
        <v>0.11</v>
      </c>
      <c r="V496" s="67">
        <v>0.17899999999999999</v>
      </c>
      <c r="W496" s="67">
        <v>0.316</v>
      </c>
      <c r="X496" s="67">
        <v>0.55500000000000005</v>
      </c>
      <c r="Y496" s="67">
        <v>0.438</v>
      </c>
      <c r="Z496" s="67">
        <v>0.188</v>
      </c>
      <c r="AA496" s="67">
        <v>0.34599999999999997</v>
      </c>
      <c r="AB496" s="21"/>
    </row>
    <row r="497" spans="4:28" x14ac:dyDescent="0.45">
      <c r="D497" s="39" t="str">
        <f t="shared" si="5"/>
        <v>Tariff summary_LDNO HV_LV Site Specific Band 3_Unit rate 2 
p/kWh</v>
      </c>
      <c r="E497" s="19" t="s">
        <v>47</v>
      </c>
      <c r="F497" s="19" t="s">
        <v>95</v>
      </c>
      <c r="G497" s="14"/>
      <c r="H497" s="19" t="s">
        <v>81</v>
      </c>
      <c r="I497" s="20" t="s">
        <v>50</v>
      </c>
      <c r="J497" s="5"/>
      <c r="K497" s="19" t="s">
        <v>49</v>
      </c>
      <c r="L497" s="21"/>
      <c r="M497" s="21"/>
      <c r="N497" s="67">
        <v>0.65200000000000002</v>
      </c>
      <c r="O497" s="67">
        <v>0.33800000000000002</v>
      </c>
      <c r="P497" s="67">
        <v>0.39700000000000002</v>
      </c>
      <c r="Q497" s="67">
        <v>0.80600000000000005</v>
      </c>
      <c r="R497" s="67">
        <v>0.307</v>
      </c>
      <c r="S497" s="67">
        <v>0.26800000000000002</v>
      </c>
      <c r="T497" s="67">
        <v>0.80800000000000005</v>
      </c>
      <c r="U497" s="67">
        <v>0.11</v>
      </c>
      <c r="V497" s="67">
        <v>0.17899999999999999</v>
      </c>
      <c r="W497" s="67">
        <v>0.316</v>
      </c>
      <c r="X497" s="67">
        <v>0.55500000000000005</v>
      </c>
      <c r="Y497" s="67">
        <v>0.438</v>
      </c>
      <c r="Z497" s="67">
        <v>0.188</v>
      </c>
      <c r="AA497" s="67">
        <v>0.34599999999999997</v>
      </c>
      <c r="AB497" s="21"/>
    </row>
    <row r="498" spans="4:28" x14ac:dyDescent="0.45">
      <c r="D498" s="39" t="str">
        <f t="shared" si="5"/>
        <v>Tariff summary_LDNO HV_LV Site Specific Band 4_Unit rate 2 
p/kWh</v>
      </c>
      <c r="E498" s="19" t="s">
        <v>47</v>
      </c>
      <c r="F498" s="19" t="s">
        <v>95</v>
      </c>
      <c r="G498" s="14"/>
      <c r="H498" s="19" t="s">
        <v>82</v>
      </c>
      <c r="I498" s="20" t="s">
        <v>50</v>
      </c>
      <c r="J498" s="5"/>
      <c r="K498" s="19" t="s">
        <v>49</v>
      </c>
      <c r="L498" s="21"/>
      <c r="M498" s="21"/>
      <c r="N498" s="67">
        <v>0.65200000000000002</v>
      </c>
      <c r="O498" s="67">
        <v>0.33800000000000002</v>
      </c>
      <c r="P498" s="67">
        <v>0.39700000000000002</v>
      </c>
      <c r="Q498" s="67">
        <v>0.80600000000000005</v>
      </c>
      <c r="R498" s="67">
        <v>0.307</v>
      </c>
      <c r="S498" s="67">
        <v>0.26800000000000002</v>
      </c>
      <c r="T498" s="67">
        <v>0.80800000000000005</v>
      </c>
      <c r="U498" s="67">
        <v>0.11</v>
      </c>
      <c r="V498" s="67">
        <v>0.17899999999999999</v>
      </c>
      <c r="W498" s="67">
        <v>0.316</v>
      </c>
      <c r="X498" s="67">
        <v>0.55500000000000005</v>
      </c>
      <c r="Y498" s="67">
        <v>0.438</v>
      </c>
      <c r="Z498" s="67">
        <v>0.188</v>
      </c>
      <c r="AA498" s="67">
        <v>0.34599999999999997</v>
      </c>
      <c r="AB498" s="21"/>
    </row>
    <row r="499" spans="4:28" x14ac:dyDescent="0.45">
      <c r="D499" s="39" t="str">
        <f t="shared" si="5"/>
        <v>Tariff summary_LDNO HV_LV Sub Site Specific No Residual_Unit rate 2 
p/kWh</v>
      </c>
      <c r="E499" s="19" t="s">
        <v>47</v>
      </c>
      <c r="F499" s="19" t="s">
        <v>95</v>
      </c>
      <c r="G499" s="14"/>
      <c r="H499" s="19" t="s">
        <v>83</v>
      </c>
      <c r="I499" s="20" t="s">
        <v>50</v>
      </c>
      <c r="J499" s="5"/>
      <c r="K499" s="19" t="s">
        <v>49</v>
      </c>
      <c r="L499" s="21"/>
      <c r="M499" s="21"/>
      <c r="N499" s="67">
        <v>0.76</v>
      </c>
      <c r="O499" s="67">
        <v>0.32500000000000001</v>
      </c>
      <c r="P499" s="67">
        <v>0.44700000000000001</v>
      </c>
      <c r="Q499" s="67">
        <v>0.54700000000000004</v>
      </c>
      <c r="R499" s="67">
        <v>0.221</v>
      </c>
      <c r="S499" s="67">
        <v>0.21099999999999999</v>
      </c>
      <c r="T499" s="67">
        <v>0.85799999999999998</v>
      </c>
      <c r="U499" s="67">
        <v>0.437</v>
      </c>
      <c r="V499" s="67">
        <v>0.16700000000000001</v>
      </c>
      <c r="W499" s="67">
        <v>0.28100000000000003</v>
      </c>
      <c r="X499" s="67">
        <v>0.47</v>
      </c>
      <c r="Y499" s="67">
        <v>0.35899999999999999</v>
      </c>
      <c r="Z499" s="67">
        <v>0.157</v>
      </c>
      <c r="AA499" s="67">
        <v>0.36</v>
      </c>
      <c r="AB499" s="21"/>
    </row>
    <row r="500" spans="4:28" x14ac:dyDescent="0.45">
      <c r="D500" s="39" t="str">
        <f t="shared" si="5"/>
        <v>Tariff summary_LDNO HV_LV Sub Site Specific Band 1_Unit rate 2 
p/kWh</v>
      </c>
      <c r="E500" s="19" t="s">
        <v>47</v>
      </c>
      <c r="F500" s="19" t="s">
        <v>95</v>
      </c>
      <c r="G500" s="14"/>
      <c r="H500" s="19" t="s">
        <v>84</v>
      </c>
      <c r="I500" s="20" t="s">
        <v>50</v>
      </c>
      <c r="J500" s="5"/>
      <c r="K500" s="19" t="s">
        <v>49</v>
      </c>
      <c r="L500" s="21"/>
      <c r="M500" s="21"/>
      <c r="N500" s="67">
        <v>0.76</v>
      </c>
      <c r="O500" s="67">
        <v>0.32500000000000001</v>
      </c>
      <c r="P500" s="67">
        <v>0.44700000000000001</v>
      </c>
      <c r="Q500" s="67">
        <v>0.54700000000000004</v>
      </c>
      <c r="R500" s="67">
        <v>0.221</v>
      </c>
      <c r="S500" s="67">
        <v>0.21099999999999999</v>
      </c>
      <c r="T500" s="67">
        <v>0.85799999999999998</v>
      </c>
      <c r="U500" s="67">
        <v>0</v>
      </c>
      <c r="V500" s="67">
        <v>0.16700000000000001</v>
      </c>
      <c r="W500" s="67">
        <v>0.28100000000000003</v>
      </c>
      <c r="X500" s="67">
        <v>0.47</v>
      </c>
      <c r="Y500" s="67">
        <v>0.35899999999999999</v>
      </c>
      <c r="Z500" s="67">
        <v>0.157</v>
      </c>
      <c r="AA500" s="67">
        <v>0.36</v>
      </c>
      <c r="AB500" s="21"/>
    </row>
    <row r="501" spans="4:28" x14ac:dyDescent="0.45">
      <c r="D501" s="39" t="str">
        <f t="shared" si="5"/>
        <v>Tariff summary_LDNO HV_LV Sub Site Specific Band 2_Unit rate 2 
p/kWh</v>
      </c>
      <c r="E501" s="19" t="s">
        <v>47</v>
      </c>
      <c r="F501" s="19" t="s">
        <v>95</v>
      </c>
      <c r="G501" s="14"/>
      <c r="H501" s="19" t="s">
        <v>85</v>
      </c>
      <c r="I501" s="20" t="s">
        <v>50</v>
      </c>
      <c r="J501" s="5"/>
      <c r="K501" s="19" t="s">
        <v>49</v>
      </c>
      <c r="L501" s="21"/>
      <c r="M501" s="21"/>
      <c r="N501" s="67">
        <v>0.76</v>
      </c>
      <c r="O501" s="67">
        <v>0.32500000000000001</v>
      </c>
      <c r="P501" s="67">
        <v>0.44700000000000001</v>
      </c>
      <c r="Q501" s="67">
        <v>0.54700000000000004</v>
      </c>
      <c r="R501" s="67">
        <v>0.221</v>
      </c>
      <c r="S501" s="67">
        <v>0.21099999999999999</v>
      </c>
      <c r="T501" s="67">
        <v>0.85799999999999998</v>
      </c>
      <c r="U501" s="67">
        <v>0</v>
      </c>
      <c r="V501" s="67">
        <v>0.16700000000000001</v>
      </c>
      <c r="W501" s="67">
        <v>0.28100000000000003</v>
      </c>
      <c r="X501" s="67">
        <v>0.47</v>
      </c>
      <c r="Y501" s="67">
        <v>0.35899999999999999</v>
      </c>
      <c r="Z501" s="67">
        <v>0.157</v>
      </c>
      <c r="AA501" s="67">
        <v>0.36</v>
      </c>
      <c r="AB501" s="21"/>
    </row>
    <row r="502" spans="4:28" x14ac:dyDescent="0.45">
      <c r="D502" s="39" t="str">
        <f t="shared" si="5"/>
        <v>Tariff summary_LDNO HV_LV Sub Site Specific Band 3_Unit rate 2 
p/kWh</v>
      </c>
      <c r="E502" s="19" t="s">
        <v>47</v>
      </c>
      <c r="F502" s="19" t="s">
        <v>95</v>
      </c>
      <c r="G502" s="14"/>
      <c r="H502" s="19" t="s">
        <v>86</v>
      </c>
      <c r="I502" s="20" t="s">
        <v>50</v>
      </c>
      <c r="J502" s="5"/>
      <c r="K502" s="19" t="s">
        <v>49</v>
      </c>
      <c r="L502" s="21"/>
      <c r="M502" s="21"/>
      <c r="N502" s="67">
        <v>0.76</v>
      </c>
      <c r="O502" s="67">
        <v>0.32500000000000001</v>
      </c>
      <c r="P502" s="67">
        <v>0.44700000000000001</v>
      </c>
      <c r="Q502" s="67">
        <v>0.54700000000000004</v>
      </c>
      <c r="R502" s="67">
        <v>0.221</v>
      </c>
      <c r="S502" s="67">
        <v>0.21099999999999999</v>
      </c>
      <c r="T502" s="67">
        <v>0.85799999999999998</v>
      </c>
      <c r="U502" s="67">
        <v>0</v>
      </c>
      <c r="V502" s="67">
        <v>0.16700000000000001</v>
      </c>
      <c r="W502" s="67">
        <v>0.28100000000000003</v>
      </c>
      <c r="X502" s="67">
        <v>0.47</v>
      </c>
      <c r="Y502" s="67">
        <v>0.35899999999999999</v>
      </c>
      <c r="Z502" s="67">
        <v>0.157</v>
      </c>
      <c r="AA502" s="67">
        <v>0.36</v>
      </c>
      <c r="AB502" s="21"/>
    </row>
    <row r="503" spans="4:28" x14ac:dyDescent="0.45">
      <c r="D503" s="39" t="str">
        <f t="shared" si="5"/>
        <v>Tariff summary_LDNO HV_LV Sub Site Specific Band 4_Unit rate 2 
p/kWh</v>
      </c>
      <c r="E503" s="19" t="s">
        <v>47</v>
      </c>
      <c r="F503" s="19" t="s">
        <v>95</v>
      </c>
      <c r="G503" s="14"/>
      <c r="H503" s="19" t="s">
        <v>87</v>
      </c>
      <c r="I503" s="20" t="s">
        <v>50</v>
      </c>
      <c r="J503" s="5"/>
      <c r="K503" s="19" t="s">
        <v>49</v>
      </c>
      <c r="L503" s="21"/>
      <c r="M503" s="21"/>
      <c r="N503" s="67">
        <v>0.76</v>
      </c>
      <c r="O503" s="67">
        <v>0.32500000000000001</v>
      </c>
      <c r="P503" s="67">
        <v>0.44700000000000001</v>
      </c>
      <c r="Q503" s="67">
        <v>0.54700000000000004</v>
      </c>
      <c r="R503" s="67">
        <v>0.221</v>
      </c>
      <c r="S503" s="67">
        <v>0.21099999999999999</v>
      </c>
      <c r="T503" s="67">
        <v>0.85799999999999998</v>
      </c>
      <c r="U503" s="67">
        <v>0</v>
      </c>
      <c r="V503" s="67">
        <v>0.16700000000000001</v>
      </c>
      <c r="W503" s="67">
        <v>0.28100000000000003</v>
      </c>
      <c r="X503" s="67">
        <v>0.47</v>
      </c>
      <c r="Y503" s="67">
        <v>0.35899999999999999</v>
      </c>
      <c r="Z503" s="67">
        <v>0.157</v>
      </c>
      <c r="AA503" s="67">
        <v>0.36</v>
      </c>
      <c r="AB503" s="21"/>
    </row>
    <row r="504" spans="4:28" x14ac:dyDescent="0.45">
      <c r="D504" s="39" t="str">
        <f t="shared" si="5"/>
        <v>Tariff summary_LDNO HV_HV Site Specific No Residual_Unit rate 2 
p/kWh</v>
      </c>
      <c r="E504" s="19" t="s">
        <v>47</v>
      </c>
      <c r="F504" s="19" t="s">
        <v>95</v>
      </c>
      <c r="G504" s="14"/>
      <c r="H504" s="19" t="s">
        <v>88</v>
      </c>
      <c r="I504" s="20" t="s">
        <v>50</v>
      </c>
      <c r="J504" s="5"/>
      <c r="K504" s="19" t="s">
        <v>49</v>
      </c>
      <c r="L504" s="21"/>
      <c r="M504" s="21"/>
      <c r="N504" s="67">
        <v>0.53900000000000003</v>
      </c>
      <c r="O504" s="67">
        <v>0.27800000000000002</v>
      </c>
      <c r="P504" s="67">
        <v>0.36499999999999999</v>
      </c>
      <c r="Q504" s="67">
        <v>0.3</v>
      </c>
      <c r="R504" s="67">
        <v>0.183</v>
      </c>
      <c r="S504" s="67">
        <v>0.155</v>
      </c>
      <c r="T504" s="67">
        <v>0.625</v>
      </c>
      <c r="U504" s="67">
        <v>0.32</v>
      </c>
      <c r="V504" s="67">
        <v>0.14799999999999999</v>
      </c>
      <c r="W504" s="67">
        <v>0.23200000000000001</v>
      </c>
      <c r="X504" s="67">
        <v>0.28999999999999998</v>
      </c>
      <c r="Y504" s="67">
        <v>0.191</v>
      </c>
      <c r="Z504" s="67">
        <v>9.9000000000000005E-2</v>
      </c>
      <c r="AA504" s="67">
        <v>0.309</v>
      </c>
      <c r="AB504" s="21"/>
    </row>
    <row r="505" spans="4:28" x14ac:dyDescent="0.45">
      <c r="D505" s="39" t="str">
        <f t="shared" si="5"/>
        <v>Tariff summary_LDNO HV_HV Site Specific Band 1_Unit rate 2 
p/kWh</v>
      </c>
      <c r="E505" s="19" t="s">
        <v>47</v>
      </c>
      <c r="F505" s="19" t="s">
        <v>95</v>
      </c>
      <c r="G505" s="14"/>
      <c r="H505" s="19" t="s">
        <v>89</v>
      </c>
      <c r="I505" s="20" t="s">
        <v>50</v>
      </c>
      <c r="J505" s="5"/>
      <c r="K505" s="19" t="s">
        <v>49</v>
      </c>
      <c r="L505" s="21"/>
      <c r="M505" s="21"/>
      <c r="N505" s="67">
        <v>0.53900000000000003</v>
      </c>
      <c r="O505" s="67">
        <v>0.27800000000000002</v>
      </c>
      <c r="P505" s="67">
        <v>0.36499999999999999</v>
      </c>
      <c r="Q505" s="67">
        <v>0.3</v>
      </c>
      <c r="R505" s="67">
        <v>0.183</v>
      </c>
      <c r="S505" s="67">
        <v>0.155</v>
      </c>
      <c r="T505" s="67">
        <v>0.625</v>
      </c>
      <c r="U505" s="67">
        <v>0</v>
      </c>
      <c r="V505" s="67">
        <v>0.14799999999999999</v>
      </c>
      <c r="W505" s="67">
        <v>0.23200000000000001</v>
      </c>
      <c r="X505" s="67">
        <v>0.28999999999999998</v>
      </c>
      <c r="Y505" s="67">
        <v>0.191</v>
      </c>
      <c r="Z505" s="67">
        <v>9.9000000000000005E-2</v>
      </c>
      <c r="AA505" s="67">
        <v>0.309</v>
      </c>
      <c r="AB505" s="21"/>
    </row>
    <row r="506" spans="4:28" x14ac:dyDescent="0.45">
      <c r="D506" s="39" t="str">
        <f t="shared" si="5"/>
        <v>Tariff summary_LDNO HV_HV Site Specific Band 2_Unit rate 2 
p/kWh</v>
      </c>
      <c r="E506" s="19" t="s">
        <v>47</v>
      </c>
      <c r="F506" s="19" t="s">
        <v>95</v>
      </c>
      <c r="G506" s="14"/>
      <c r="H506" s="19" t="s">
        <v>90</v>
      </c>
      <c r="I506" s="20" t="s">
        <v>50</v>
      </c>
      <c r="J506" s="5"/>
      <c r="K506" s="19" t="s">
        <v>49</v>
      </c>
      <c r="L506" s="21"/>
      <c r="M506" s="21"/>
      <c r="N506" s="67">
        <v>0.53900000000000003</v>
      </c>
      <c r="O506" s="67">
        <v>0.27800000000000002</v>
      </c>
      <c r="P506" s="67">
        <v>0.36499999999999999</v>
      </c>
      <c r="Q506" s="67">
        <v>0.3</v>
      </c>
      <c r="R506" s="67">
        <v>0.183</v>
      </c>
      <c r="S506" s="67">
        <v>0.155</v>
      </c>
      <c r="T506" s="67">
        <v>0.625</v>
      </c>
      <c r="U506" s="67">
        <v>0</v>
      </c>
      <c r="V506" s="67">
        <v>0.14799999999999999</v>
      </c>
      <c r="W506" s="67">
        <v>0.23200000000000001</v>
      </c>
      <c r="X506" s="67">
        <v>0.28999999999999998</v>
      </c>
      <c r="Y506" s="67">
        <v>0.191</v>
      </c>
      <c r="Z506" s="67">
        <v>9.9000000000000005E-2</v>
      </c>
      <c r="AA506" s="67">
        <v>0.309</v>
      </c>
      <c r="AB506" s="21"/>
    </row>
    <row r="507" spans="4:28" x14ac:dyDescent="0.45">
      <c r="D507" s="39" t="str">
        <f t="shared" si="5"/>
        <v>Tariff summary_LDNO HV_HV Site Specific Band 3_Unit rate 2 
p/kWh</v>
      </c>
      <c r="E507" s="19" t="s">
        <v>47</v>
      </c>
      <c r="F507" s="19" t="s">
        <v>95</v>
      </c>
      <c r="G507" s="14"/>
      <c r="H507" s="19" t="s">
        <v>91</v>
      </c>
      <c r="I507" s="20" t="s">
        <v>50</v>
      </c>
      <c r="J507" s="5"/>
      <c r="K507" s="19" t="s">
        <v>49</v>
      </c>
      <c r="L507" s="21"/>
      <c r="M507" s="21"/>
      <c r="N507" s="67">
        <v>0.53900000000000003</v>
      </c>
      <c r="O507" s="67">
        <v>0.27800000000000002</v>
      </c>
      <c r="P507" s="67">
        <v>0.36499999999999999</v>
      </c>
      <c r="Q507" s="67">
        <v>0.3</v>
      </c>
      <c r="R507" s="67">
        <v>0.183</v>
      </c>
      <c r="S507" s="67">
        <v>0.155</v>
      </c>
      <c r="T507" s="67">
        <v>0.625</v>
      </c>
      <c r="U507" s="67">
        <v>0</v>
      </c>
      <c r="V507" s="67">
        <v>0.14799999999999999</v>
      </c>
      <c r="W507" s="67">
        <v>0.23200000000000001</v>
      </c>
      <c r="X507" s="67">
        <v>0.28999999999999998</v>
      </c>
      <c r="Y507" s="67">
        <v>0.191</v>
      </c>
      <c r="Z507" s="67">
        <v>9.9000000000000005E-2</v>
      </c>
      <c r="AA507" s="67">
        <v>0.309</v>
      </c>
      <c r="AB507" s="21"/>
    </row>
    <row r="508" spans="4:28" x14ac:dyDescent="0.45">
      <c r="D508" s="39" t="str">
        <f t="shared" si="5"/>
        <v>Tariff summary_LDNO HV_HV Site Specific Band 4_Unit rate 2 
p/kWh</v>
      </c>
      <c r="E508" s="19" t="s">
        <v>47</v>
      </c>
      <c r="F508" s="19" t="s">
        <v>95</v>
      </c>
      <c r="G508" s="14"/>
      <c r="H508" s="19" t="s">
        <v>92</v>
      </c>
      <c r="I508" s="20" t="s">
        <v>50</v>
      </c>
      <c r="J508" s="5"/>
      <c r="K508" s="19" t="s">
        <v>49</v>
      </c>
      <c r="L508" s="21"/>
      <c r="M508" s="21"/>
      <c r="N508" s="67">
        <v>0.53900000000000003</v>
      </c>
      <c r="O508" s="67">
        <v>0.27800000000000002</v>
      </c>
      <c r="P508" s="67">
        <v>0.36499999999999999</v>
      </c>
      <c r="Q508" s="67">
        <v>0.3</v>
      </c>
      <c r="R508" s="67">
        <v>0.183</v>
      </c>
      <c r="S508" s="67">
        <v>0.155</v>
      </c>
      <c r="T508" s="67">
        <v>0.625</v>
      </c>
      <c r="U508" s="67">
        <v>0</v>
      </c>
      <c r="V508" s="67">
        <v>0.14799999999999999</v>
      </c>
      <c r="W508" s="67">
        <v>0.23200000000000001</v>
      </c>
      <c r="X508" s="67">
        <v>0.28999999999999998</v>
      </c>
      <c r="Y508" s="67">
        <v>0.191</v>
      </c>
      <c r="Z508" s="67">
        <v>9.9000000000000005E-2</v>
      </c>
      <c r="AA508" s="67">
        <v>0.309</v>
      </c>
      <c r="AB508" s="21"/>
    </row>
    <row r="509" spans="4:28" x14ac:dyDescent="0.45">
      <c r="D509" s="39" t="str">
        <f t="shared" si="5"/>
        <v>Tariff summary_LDNO HV_Unmetered Supplies_Unit rate 2 
p/kWh</v>
      </c>
      <c r="E509" s="19" t="s">
        <v>47</v>
      </c>
      <c r="F509" s="19" t="s">
        <v>95</v>
      </c>
      <c r="G509" s="14"/>
      <c r="H509" s="19" t="s">
        <v>60</v>
      </c>
      <c r="I509" s="20" t="s">
        <v>50</v>
      </c>
      <c r="J509" s="5"/>
      <c r="K509" s="19" t="s">
        <v>49</v>
      </c>
      <c r="L509" s="21"/>
      <c r="M509" s="21"/>
      <c r="N509" s="67">
        <v>2.2450000000000001</v>
      </c>
      <c r="O509" s="67">
        <v>0.86599999999999999</v>
      </c>
      <c r="P509" s="67">
        <v>0.84499999999999997</v>
      </c>
      <c r="Q509" s="67">
        <v>2.38</v>
      </c>
      <c r="R509" s="67">
        <v>1.6579999999999999</v>
      </c>
      <c r="S509" s="67">
        <v>1.264</v>
      </c>
      <c r="T509" s="67">
        <v>2.0609999999999999</v>
      </c>
      <c r="U509" s="67">
        <v>0.95299999999999996</v>
      </c>
      <c r="V509" s="67">
        <v>0.89700000000000002</v>
      </c>
      <c r="W509" s="67">
        <v>0.83099999999999996</v>
      </c>
      <c r="X509" s="67">
        <v>1.6180000000000001</v>
      </c>
      <c r="Y509" s="67">
        <v>1.4910000000000001</v>
      </c>
      <c r="Z509" s="67">
        <v>1.3009999999999999</v>
      </c>
      <c r="AA509" s="67">
        <v>1.3320000000000001</v>
      </c>
      <c r="AB509" s="21"/>
    </row>
    <row r="510" spans="4:28" x14ac:dyDescent="0.45">
      <c r="D510" s="39" t="str">
        <f t="shared" si="5"/>
        <v>Tariff summary_LDNO HV_LV Generation Aggregated_Unit rate 2 
p/kWh</v>
      </c>
      <c r="E510" s="19" t="s">
        <v>47</v>
      </c>
      <c r="F510" s="19" t="s">
        <v>95</v>
      </c>
      <c r="G510" s="14"/>
      <c r="H510" s="19" t="s">
        <v>61</v>
      </c>
      <c r="I510" s="20" t="s">
        <v>50</v>
      </c>
      <c r="J510" s="5"/>
      <c r="K510" s="19" t="s">
        <v>49</v>
      </c>
      <c r="L510" s="21"/>
      <c r="M510" s="21"/>
      <c r="N510" s="67">
        <v>-1.546</v>
      </c>
      <c r="O510" s="67">
        <v>-0.77200000000000002</v>
      </c>
      <c r="P510" s="67">
        <v>-0.82499999999999996</v>
      </c>
      <c r="Q510" s="67">
        <v>-1.7390000000000001</v>
      </c>
      <c r="R510" s="67">
        <v>-0.75700000000000001</v>
      </c>
      <c r="S510" s="67">
        <v>-0.65200000000000002</v>
      </c>
      <c r="T510" s="67">
        <v>-1.756</v>
      </c>
      <c r="U510" s="67">
        <v>-0.77600000000000002</v>
      </c>
      <c r="V510" s="67">
        <v>-0.36199999999999999</v>
      </c>
      <c r="W510" s="67">
        <v>-0.56000000000000005</v>
      </c>
      <c r="X510" s="67">
        <v>-0.89600000000000002</v>
      </c>
      <c r="Y510" s="67">
        <v>-0.74399999999999999</v>
      </c>
      <c r="Z510" s="67">
        <v>-0.435</v>
      </c>
      <c r="AA510" s="67">
        <v>-0.81699999999999995</v>
      </c>
      <c r="AB510" s="21"/>
    </row>
    <row r="511" spans="4:28" x14ac:dyDescent="0.45">
      <c r="D511" s="39" t="str">
        <f t="shared" si="5"/>
        <v>Tariff summary_LDNO HV_LV Sub Generation Aggregated_Unit rate 2 
p/kWh</v>
      </c>
      <c r="E511" s="19" t="s">
        <v>47</v>
      </c>
      <c r="F511" s="19" t="s">
        <v>95</v>
      </c>
      <c r="G511" s="14"/>
      <c r="H511" s="19" t="s">
        <v>62</v>
      </c>
      <c r="I511" s="20" t="s">
        <v>50</v>
      </c>
      <c r="J511" s="5"/>
      <c r="K511" s="19" t="s">
        <v>49</v>
      </c>
      <c r="L511" s="21"/>
      <c r="M511" s="21"/>
      <c r="N511" s="67">
        <v>-1.2090000000000001</v>
      </c>
      <c r="O511" s="67">
        <v>-0.68600000000000005</v>
      </c>
      <c r="P511" s="67">
        <v>-0.72299999999999998</v>
      </c>
      <c r="Q511" s="67">
        <v>-1.528</v>
      </c>
      <c r="R511" s="67">
        <v>-0.61899999999999999</v>
      </c>
      <c r="S511" s="67">
        <v>-0.55400000000000005</v>
      </c>
      <c r="T511" s="67">
        <v>-1.512</v>
      </c>
      <c r="U511" s="67">
        <v>-0.68300000000000005</v>
      </c>
      <c r="V511" s="67">
        <v>-0.311</v>
      </c>
      <c r="W511" s="67">
        <v>-0.47799999999999998</v>
      </c>
      <c r="X511" s="67">
        <v>-0.76900000000000002</v>
      </c>
      <c r="Y511" s="67">
        <v>-0.61899999999999999</v>
      </c>
      <c r="Z511" s="67">
        <v>-0.37</v>
      </c>
      <c r="AA511" s="67">
        <v>-0.73499999999999999</v>
      </c>
      <c r="AB511" s="21"/>
    </row>
    <row r="512" spans="4:28" x14ac:dyDescent="0.45">
      <c r="D512" s="39" t="str">
        <f t="shared" si="5"/>
        <v>Tariff summary_LDNO HV_LV Generation Site Specific_Unit rate 2 
p/kWh</v>
      </c>
      <c r="E512" s="19" t="s">
        <v>47</v>
      </c>
      <c r="F512" s="19" t="s">
        <v>95</v>
      </c>
      <c r="G512" s="14"/>
      <c r="H512" s="19" t="s">
        <v>63</v>
      </c>
      <c r="I512" s="20" t="s">
        <v>50</v>
      </c>
      <c r="J512" s="5"/>
      <c r="K512" s="19" t="s">
        <v>49</v>
      </c>
      <c r="L512" s="21"/>
      <c r="M512" s="21"/>
      <c r="N512" s="67">
        <v>-1.546</v>
      </c>
      <c r="O512" s="67">
        <v>-0.77200000000000002</v>
      </c>
      <c r="P512" s="67">
        <v>-0.82499999999999996</v>
      </c>
      <c r="Q512" s="67">
        <v>-1.7390000000000001</v>
      </c>
      <c r="R512" s="67">
        <v>-0.75700000000000001</v>
      </c>
      <c r="S512" s="67">
        <v>-0.65200000000000002</v>
      </c>
      <c r="T512" s="67">
        <v>-1.756</v>
      </c>
      <c r="U512" s="67">
        <v>-0.77600000000000002</v>
      </c>
      <c r="V512" s="67">
        <v>-0.36199999999999999</v>
      </c>
      <c r="W512" s="67">
        <v>-0.56000000000000005</v>
      </c>
      <c r="X512" s="67">
        <v>-0.89600000000000002</v>
      </c>
      <c r="Y512" s="67">
        <v>-0.74399999999999999</v>
      </c>
      <c r="Z512" s="67">
        <v>-0.435</v>
      </c>
      <c r="AA512" s="67">
        <v>-0.81699999999999995</v>
      </c>
      <c r="AB512" s="21"/>
    </row>
    <row r="513" spans="4:28" x14ac:dyDescent="0.45">
      <c r="D513" s="39" t="str">
        <f t="shared" si="5"/>
        <v>Tariff summary_LDNO HV_LV Generation Site Specific no RP Charge_Unit rate 2 
p/kWh</v>
      </c>
      <c r="E513" s="19" t="s">
        <v>47</v>
      </c>
      <c r="F513" s="19" t="s">
        <v>95</v>
      </c>
      <c r="G513" s="14"/>
      <c r="H513" s="19" t="s">
        <v>64</v>
      </c>
      <c r="I513" s="20" t="s">
        <v>50</v>
      </c>
      <c r="J513" s="5"/>
      <c r="K513" s="19" t="s">
        <v>49</v>
      </c>
      <c r="L513" s="21"/>
      <c r="M513" s="21"/>
      <c r="N513" s="67">
        <v>0</v>
      </c>
      <c r="O513" s="67">
        <v>0</v>
      </c>
      <c r="P513" s="67">
        <v>0</v>
      </c>
      <c r="Q513" s="67">
        <v>0</v>
      </c>
      <c r="R513" s="67">
        <v>0</v>
      </c>
      <c r="S513" s="67">
        <v>0</v>
      </c>
      <c r="T513" s="67">
        <v>0</v>
      </c>
      <c r="U513" s="67">
        <v>0</v>
      </c>
      <c r="V513" s="67">
        <v>0</v>
      </c>
      <c r="W513" s="67">
        <v>0</v>
      </c>
      <c r="X513" s="67">
        <v>0</v>
      </c>
      <c r="Y513" s="67">
        <v>0</v>
      </c>
      <c r="Z513" s="67">
        <v>0</v>
      </c>
      <c r="AA513" s="67">
        <v>0</v>
      </c>
      <c r="AB513" s="21"/>
    </row>
    <row r="514" spans="4:28" x14ac:dyDescent="0.45">
      <c r="D514" s="39" t="str">
        <f t="shared" si="5"/>
        <v>Tariff summary_LDNO HV_LV Sub Generation Site Specific_Unit rate 2 
p/kWh</v>
      </c>
      <c r="E514" s="19" t="s">
        <v>47</v>
      </c>
      <c r="F514" s="19" t="s">
        <v>95</v>
      </c>
      <c r="G514" s="14"/>
      <c r="H514" s="19" t="s">
        <v>65</v>
      </c>
      <c r="I514" s="20" t="s">
        <v>50</v>
      </c>
      <c r="J514" s="5"/>
      <c r="K514" s="19" t="s">
        <v>49</v>
      </c>
      <c r="L514" s="21"/>
      <c r="M514" s="21"/>
      <c r="N514" s="67">
        <v>-1.2090000000000001</v>
      </c>
      <c r="O514" s="67">
        <v>-0.68600000000000005</v>
      </c>
      <c r="P514" s="67">
        <v>-0.72299999999999998</v>
      </c>
      <c r="Q514" s="67">
        <v>-1.528</v>
      </c>
      <c r="R514" s="67">
        <v>-0.61899999999999999</v>
      </c>
      <c r="S514" s="67">
        <v>-0.55400000000000005</v>
      </c>
      <c r="T514" s="67">
        <v>-1.512</v>
      </c>
      <c r="U514" s="67">
        <v>-0.68300000000000005</v>
      </c>
      <c r="V514" s="67">
        <v>-0.311</v>
      </c>
      <c r="W514" s="67">
        <v>-0.47799999999999998</v>
      </c>
      <c r="X514" s="67">
        <v>-0.76900000000000002</v>
      </c>
      <c r="Y514" s="67">
        <v>-0.61899999999999999</v>
      </c>
      <c r="Z514" s="67">
        <v>-0.37</v>
      </c>
      <c r="AA514" s="67">
        <v>-0.73499999999999999</v>
      </c>
      <c r="AB514" s="21"/>
    </row>
    <row r="515" spans="4:28" x14ac:dyDescent="0.45">
      <c r="D515" s="39" t="str">
        <f t="shared" si="5"/>
        <v>Tariff summary_LDNO HV_LV Sub Generation Site Specific no RP Charge_Unit rate 2 
p/kWh</v>
      </c>
      <c r="E515" s="19" t="s">
        <v>47</v>
      </c>
      <c r="F515" s="19" t="s">
        <v>95</v>
      </c>
      <c r="G515" s="14"/>
      <c r="H515" s="19" t="s">
        <v>66</v>
      </c>
      <c r="I515" s="20" t="s">
        <v>50</v>
      </c>
      <c r="J515" s="5"/>
      <c r="K515" s="19" t="s">
        <v>49</v>
      </c>
      <c r="L515" s="21"/>
      <c r="M515" s="21"/>
      <c r="N515" s="67">
        <v>0</v>
      </c>
      <c r="O515" s="67">
        <v>0</v>
      </c>
      <c r="P515" s="67">
        <v>0</v>
      </c>
      <c r="Q515" s="67">
        <v>0</v>
      </c>
      <c r="R515" s="67">
        <v>0</v>
      </c>
      <c r="S515" s="67">
        <v>0</v>
      </c>
      <c r="T515" s="67">
        <v>0</v>
      </c>
      <c r="U515" s="67">
        <v>0</v>
      </c>
      <c r="V515" s="67">
        <v>0</v>
      </c>
      <c r="W515" s="67">
        <v>0</v>
      </c>
      <c r="X515" s="67">
        <v>0</v>
      </c>
      <c r="Y515" s="67">
        <v>0</v>
      </c>
      <c r="Z515" s="67">
        <v>0</v>
      </c>
      <c r="AA515" s="67">
        <v>0</v>
      </c>
      <c r="AB515" s="21"/>
    </row>
    <row r="516" spans="4:28" x14ac:dyDescent="0.45">
      <c r="D516" s="39" t="str">
        <f t="shared" si="5"/>
        <v>Tariff summary_LDNO HV_HV Generation Site Specific_Unit rate 2 
p/kWh</v>
      </c>
      <c r="E516" s="19" t="s">
        <v>47</v>
      </c>
      <c r="F516" s="19" t="s">
        <v>95</v>
      </c>
      <c r="G516" s="14"/>
      <c r="H516" s="19" t="s">
        <v>67</v>
      </c>
      <c r="I516" s="20" t="s">
        <v>50</v>
      </c>
      <c r="J516" s="5"/>
      <c r="K516" s="19" t="s">
        <v>49</v>
      </c>
      <c r="L516" s="21"/>
      <c r="M516" s="21"/>
      <c r="N516" s="67">
        <v>-0.8</v>
      </c>
      <c r="O516" s="67">
        <v>-0.40600000000000003</v>
      </c>
      <c r="P516" s="67">
        <v>-0.50600000000000001</v>
      </c>
      <c r="Q516" s="67">
        <v>-0.64700000000000002</v>
      </c>
      <c r="R516" s="67">
        <v>-0.307</v>
      </c>
      <c r="S516" s="67">
        <v>-0.28000000000000003</v>
      </c>
      <c r="T516" s="67">
        <v>-0.86499999999999999</v>
      </c>
      <c r="U516" s="67">
        <v>-0.46400000000000002</v>
      </c>
      <c r="V516" s="67">
        <v>-0.19500000000000001</v>
      </c>
      <c r="W516" s="67">
        <v>-0.31</v>
      </c>
      <c r="X516" s="67">
        <v>-0.44900000000000001</v>
      </c>
      <c r="Y516" s="67">
        <v>-0.32200000000000001</v>
      </c>
      <c r="Z516" s="67">
        <v>-0.155</v>
      </c>
      <c r="AA516" s="67">
        <v>-0.44800000000000001</v>
      </c>
      <c r="AB516" s="21"/>
    </row>
    <row r="517" spans="4:28" x14ac:dyDescent="0.45">
      <c r="D517" s="39" t="str">
        <f t="shared" si="5"/>
        <v>Tariff summary_LDNO HV_HV Generation Site Specific no RP Charge_Unit rate 2 
p/kWh</v>
      </c>
      <c r="E517" s="19" t="s">
        <v>47</v>
      </c>
      <c r="F517" s="19" t="s">
        <v>95</v>
      </c>
      <c r="G517" s="14"/>
      <c r="H517" s="19" t="s">
        <v>68</v>
      </c>
      <c r="I517" s="20" t="s">
        <v>50</v>
      </c>
      <c r="J517" s="5"/>
      <c r="K517" s="19" t="s">
        <v>49</v>
      </c>
      <c r="L517" s="21"/>
      <c r="M517" s="21"/>
      <c r="N517" s="67">
        <v>0</v>
      </c>
      <c r="O517" s="67">
        <v>0</v>
      </c>
      <c r="P517" s="67">
        <v>0</v>
      </c>
      <c r="Q517" s="67">
        <v>0</v>
      </c>
      <c r="R517" s="67">
        <v>0</v>
      </c>
      <c r="S517" s="67">
        <v>0</v>
      </c>
      <c r="T517" s="67">
        <v>0</v>
      </c>
      <c r="U517" s="67">
        <v>0</v>
      </c>
      <c r="V517" s="67">
        <v>0</v>
      </c>
      <c r="W517" s="67">
        <v>0</v>
      </c>
      <c r="X517" s="67">
        <v>0</v>
      </c>
      <c r="Y517" s="67">
        <v>0</v>
      </c>
      <c r="Z517" s="67">
        <v>0</v>
      </c>
      <c r="AA517" s="67">
        <v>0</v>
      </c>
      <c r="AB517" s="21"/>
    </row>
    <row r="518" spans="4:28" x14ac:dyDescent="0.45">
      <c r="D518" s="39" t="str">
        <f t="shared" si="5"/>
        <v>Tariff summary_LDNO HV_Domestic Aggregated or CT with Residual_Unit rate 3 
p/kWh</v>
      </c>
      <c r="E518" s="19" t="s">
        <v>47</v>
      </c>
      <c r="F518" s="19" t="s">
        <v>95</v>
      </c>
      <c r="G518" s="14"/>
      <c r="H518" s="16" t="s">
        <v>126</v>
      </c>
      <c r="I518" s="18" t="s">
        <v>51</v>
      </c>
      <c r="J518" s="5"/>
      <c r="K518" s="19" t="s">
        <v>49</v>
      </c>
      <c r="L518" s="21"/>
      <c r="M518" s="21"/>
      <c r="N518" s="67">
        <v>8.6999999999999994E-2</v>
      </c>
      <c r="O518" s="67">
        <v>8.5000000000000006E-2</v>
      </c>
      <c r="P518" s="67">
        <v>6.7000000000000004E-2</v>
      </c>
      <c r="Q518" s="67">
        <v>0.28899999999999998</v>
      </c>
      <c r="R518" s="67">
        <v>2.5000000000000001E-2</v>
      </c>
      <c r="S518" s="67">
        <v>6.0000000000000001E-3</v>
      </c>
      <c r="T518" s="67">
        <v>0.10299999999999999</v>
      </c>
      <c r="U518" s="67">
        <v>0</v>
      </c>
      <c r="V518" s="67">
        <v>0.10100000000000001</v>
      </c>
      <c r="W518" s="67">
        <v>0.112</v>
      </c>
      <c r="X518" s="67">
        <v>7.0000000000000007E-2</v>
      </c>
      <c r="Y518" s="67">
        <v>7.0999999999999994E-2</v>
      </c>
      <c r="Z518" s="67">
        <v>1.9E-2</v>
      </c>
      <c r="AA518" s="67">
        <v>5.6000000000000001E-2</v>
      </c>
      <c r="AB518" s="21"/>
    </row>
    <row r="519" spans="4:28" x14ac:dyDescent="0.45">
      <c r="D519" s="39" t="str">
        <f t="shared" si="5"/>
        <v>Tariff summary_LDNO HV_Domestic Aggregated or CT (Related MPAN)_Unit rate 3 
p/kWh</v>
      </c>
      <c r="E519" s="19" t="s">
        <v>47</v>
      </c>
      <c r="F519" s="19" t="s">
        <v>95</v>
      </c>
      <c r="G519" s="14"/>
      <c r="H519" s="19" t="s">
        <v>127</v>
      </c>
      <c r="I519" s="20" t="s">
        <v>51</v>
      </c>
      <c r="J519" s="5"/>
      <c r="K519" s="19" t="s">
        <v>49</v>
      </c>
      <c r="L519" s="21"/>
      <c r="M519" s="21"/>
      <c r="N519" s="67">
        <v>8.6999999999999994E-2</v>
      </c>
      <c r="O519" s="67">
        <v>8.5000000000000006E-2</v>
      </c>
      <c r="P519" s="67">
        <v>6.7000000000000004E-2</v>
      </c>
      <c r="Q519" s="67">
        <v>0.28899999999999998</v>
      </c>
      <c r="R519" s="67">
        <v>2.5000000000000001E-2</v>
      </c>
      <c r="S519" s="67">
        <v>6.0000000000000001E-3</v>
      </c>
      <c r="T519" s="67">
        <v>0.10299999999999999</v>
      </c>
      <c r="U519" s="67">
        <v>0.112</v>
      </c>
      <c r="V519" s="67">
        <v>0.10100000000000001</v>
      </c>
      <c r="W519" s="67">
        <v>0.112</v>
      </c>
      <c r="X519" s="67">
        <v>7.0000000000000007E-2</v>
      </c>
      <c r="Y519" s="67">
        <v>7.0999999999999994E-2</v>
      </c>
      <c r="Z519" s="67">
        <v>1.9E-2</v>
      </c>
      <c r="AA519" s="67">
        <v>5.6000000000000001E-2</v>
      </c>
      <c r="AB519" s="21"/>
    </row>
    <row r="520" spans="4:28" x14ac:dyDescent="0.45">
      <c r="D520" s="39" t="str">
        <f t="shared" si="5"/>
        <v>Tariff summary_LDNO HV_Non-Domestic Aggregated or CT No Residual_Unit rate 3 
p/kWh</v>
      </c>
      <c r="E520" s="19" t="s">
        <v>47</v>
      </c>
      <c r="F520" s="19" t="s">
        <v>95</v>
      </c>
      <c r="G520" s="14"/>
      <c r="H520" s="19" t="s">
        <v>128</v>
      </c>
      <c r="I520" s="20" t="s">
        <v>51</v>
      </c>
      <c r="J520" s="5"/>
      <c r="K520" s="19" t="s">
        <v>49</v>
      </c>
      <c r="L520" s="21"/>
      <c r="M520" s="21"/>
      <c r="N520" s="67">
        <v>8.7999999999999995E-2</v>
      </c>
      <c r="O520" s="67">
        <v>9.2999999999999999E-2</v>
      </c>
      <c r="P520" s="67">
        <v>7.2999999999999995E-2</v>
      </c>
      <c r="Q520" s="67">
        <v>0.35399999999999998</v>
      </c>
      <c r="R520" s="67">
        <v>2.1999999999999999E-2</v>
      </c>
      <c r="S520" s="67">
        <v>8.0000000000000002E-3</v>
      </c>
      <c r="T520" s="67">
        <v>0.127</v>
      </c>
      <c r="U520" s="67">
        <v>6.6000000000000003E-2</v>
      </c>
      <c r="V520" s="67">
        <v>7.4999999999999997E-2</v>
      </c>
      <c r="W520" s="67">
        <v>0.107</v>
      </c>
      <c r="X520" s="67">
        <v>6.4000000000000001E-2</v>
      </c>
      <c r="Y520" s="67">
        <v>6.5000000000000002E-2</v>
      </c>
      <c r="Z520" s="67">
        <v>1.7999999999999999E-2</v>
      </c>
      <c r="AA520" s="67">
        <v>0.05</v>
      </c>
      <c r="AB520" s="21"/>
    </row>
    <row r="521" spans="4:28" x14ac:dyDescent="0.45">
      <c r="D521" s="39" t="str">
        <f t="shared" si="5"/>
        <v>Tariff summary_LDNO HV_Non-Domestic Aggregated or CT Band 1_Unit rate 3 
p/kWh</v>
      </c>
      <c r="E521" s="19" t="s">
        <v>47</v>
      </c>
      <c r="F521" s="19" t="s">
        <v>95</v>
      </c>
      <c r="G521" s="14"/>
      <c r="H521" s="19" t="s">
        <v>129</v>
      </c>
      <c r="I521" s="20" t="s">
        <v>51</v>
      </c>
      <c r="J521" s="5"/>
      <c r="K521" s="19" t="s">
        <v>49</v>
      </c>
      <c r="L521" s="21"/>
      <c r="M521" s="21"/>
      <c r="N521" s="67">
        <v>8.7999999999999995E-2</v>
      </c>
      <c r="O521" s="67">
        <v>9.2999999999999999E-2</v>
      </c>
      <c r="P521" s="67">
        <v>7.2999999999999995E-2</v>
      </c>
      <c r="Q521" s="67">
        <v>0.35399999999999998</v>
      </c>
      <c r="R521" s="67">
        <v>2.1999999999999999E-2</v>
      </c>
      <c r="S521" s="67">
        <v>8.0000000000000002E-3</v>
      </c>
      <c r="T521" s="67">
        <v>0.127</v>
      </c>
      <c r="U521" s="67">
        <v>6.6000000000000003E-2</v>
      </c>
      <c r="V521" s="67">
        <v>7.4999999999999997E-2</v>
      </c>
      <c r="W521" s="67">
        <v>0.107</v>
      </c>
      <c r="X521" s="67">
        <v>6.4000000000000001E-2</v>
      </c>
      <c r="Y521" s="67">
        <v>6.5000000000000002E-2</v>
      </c>
      <c r="Z521" s="67">
        <v>1.7999999999999999E-2</v>
      </c>
      <c r="AA521" s="67">
        <v>0.05</v>
      </c>
      <c r="AB521" s="21"/>
    </row>
    <row r="522" spans="4:28" x14ac:dyDescent="0.45">
      <c r="D522" s="39" t="str">
        <f t="shared" si="5"/>
        <v>Tariff summary_LDNO HV_Non-Domestic Aggregated or CT Band 2_Unit rate 3 
p/kWh</v>
      </c>
      <c r="E522" s="19" t="s">
        <v>47</v>
      </c>
      <c r="F522" s="19" t="s">
        <v>95</v>
      </c>
      <c r="G522" s="14"/>
      <c r="H522" s="19" t="s">
        <v>130</v>
      </c>
      <c r="I522" s="20" t="s">
        <v>51</v>
      </c>
      <c r="J522" s="5"/>
      <c r="K522" s="19" t="s">
        <v>49</v>
      </c>
      <c r="L522" s="21"/>
      <c r="M522" s="21"/>
      <c r="N522" s="67">
        <v>8.7999999999999995E-2</v>
      </c>
      <c r="O522" s="67">
        <v>9.2999999999999999E-2</v>
      </c>
      <c r="P522" s="67">
        <v>7.2999999999999995E-2</v>
      </c>
      <c r="Q522" s="67">
        <v>0.35399999999999998</v>
      </c>
      <c r="R522" s="67">
        <v>2.1999999999999999E-2</v>
      </c>
      <c r="S522" s="67">
        <v>8.0000000000000002E-3</v>
      </c>
      <c r="T522" s="67">
        <v>0.127</v>
      </c>
      <c r="U522" s="67">
        <v>0</v>
      </c>
      <c r="V522" s="67">
        <v>7.4999999999999997E-2</v>
      </c>
      <c r="W522" s="67">
        <v>0.107</v>
      </c>
      <c r="X522" s="67">
        <v>6.4000000000000001E-2</v>
      </c>
      <c r="Y522" s="67">
        <v>6.5000000000000002E-2</v>
      </c>
      <c r="Z522" s="67">
        <v>1.7999999999999999E-2</v>
      </c>
      <c r="AA522" s="67">
        <v>0.05</v>
      </c>
      <c r="AB522" s="21"/>
    </row>
    <row r="523" spans="4:28" x14ac:dyDescent="0.45">
      <c r="D523" s="39" t="str">
        <f t="shared" si="5"/>
        <v>Tariff summary_LDNO HV_Non-Domestic Aggregated or CT Band 3_Unit rate 3 
p/kWh</v>
      </c>
      <c r="E523" s="19" t="s">
        <v>47</v>
      </c>
      <c r="F523" s="19" t="s">
        <v>95</v>
      </c>
      <c r="G523" s="14"/>
      <c r="H523" s="19" t="s">
        <v>131</v>
      </c>
      <c r="I523" s="20" t="s">
        <v>51</v>
      </c>
      <c r="J523" s="5"/>
      <c r="K523" s="19" t="s">
        <v>49</v>
      </c>
      <c r="L523" s="21"/>
      <c r="M523" s="21"/>
      <c r="N523" s="67">
        <v>8.7999999999999995E-2</v>
      </c>
      <c r="O523" s="67">
        <v>9.2999999999999999E-2</v>
      </c>
      <c r="P523" s="67">
        <v>7.2999999999999995E-2</v>
      </c>
      <c r="Q523" s="67">
        <v>0.35399999999999998</v>
      </c>
      <c r="R523" s="67">
        <v>2.1999999999999999E-2</v>
      </c>
      <c r="S523" s="67">
        <v>8.0000000000000002E-3</v>
      </c>
      <c r="T523" s="67">
        <v>0.127</v>
      </c>
      <c r="U523" s="67">
        <v>0</v>
      </c>
      <c r="V523" s="67">
        <v>7.4999999999999997E-2</v>
      </c>
      <c r="W523" s="67">
        <v>0.107</v>
      </c>
      <c r="X523" s="67">
        <v>6.4000000000000001E-2</v>
      </c>
      <c r="Y523" s="67">
        <v>6.5000000000000002E-2</v>
      </c>
      <c r="Z523" s="67">
        <v>1.7999999999999999E-2</v>
      </c>
      <c r="AA523" s="67">
        <v>0.05</v>
      </c>
      <c r="AB523" s="21"/>
    </row>
    <row r="524" spans="4:28" x14ac:dyDescent="0.45">
      <c r="D524" s="39" t="str">
        <f t="shared" si="5"/>
        <v>Tariff summary_LDNO HV_Non-Domestic Aggregated or CT Band 4_Unit rate 3 
p/kWh</v>
      </c>
      <c r="E524" s="19" t="s">
        <v>47</v>
      </c>
      <c r="F524" s="19" t="s">
        <v>95</v>
      </c>
      <c r="G524" s="14"/>
      <c r="H524" s="19" t="s">
        <v>132</v>
      </c>
      <c r="I524" s="20" t="s">
        <v>51</v>
      </c>
      <c r="J524" s="5"/>
      <c r="K524" s="19" t="s">
        <v>49</v>
      </c>
      <c r="L524" s="21"/>
      <c r="M524" s="21"/>
      <c r="N524" s="67">
        <v>8.7999999999999995E-2</v>
      </c>
      <c r="O524" s="67">
        <v>9.2999999999999999E-2</v>
      </c>
      <c r="P524" s="67">
        <v>7.2999999999999995E-2</v>
      </c>
      <c r="Q524" s="67">
        <v>0.35399999999999998</v>
      </c>
      <c r="R524" s="67">
        <v>2.1999999999999999E-2</v>
      </c>
      <c r="S524" s="67">
        <v>8.0000000000000002E-3</v>
      </c>
      <c r="T524" s="67">
        <v>0.127</v>
      </c>
      <c r="U524" s="67">
        <v>0</v>
      </c>
      <c r="V524" s="67">
        <v>7.4999999999999997E-2</v>
      </c>
      <c r="W524" s="67">
        <v>0.107</v>
      </c>
      <c r="X524" s="67">
        <v>6.4000000000000001E-2</v>
      </c>
      <c r="Y524" s="67">
        <v>6.5000000000000002E-2</v>
      </c>
      <c r="Z524" s="67">
        <v>1.7999999999999999E-2</v>
      </c>
      <c r="AA524" s="67">
        <v>0.05</v>
      </c>
      <c r="AB524" s="21"/>
    </row>
    <row r="525" spans="4:28" x14ac:dyDescent="0.45">
      <c r="D525" s="39" t="str">
        <f t="shared" si="5"/>
        <v>Tariff summary_LDNO HV_Non-Domestic Aggregated or CT (Related MPAN)_Unit rate 3 
p/kWh</v>
      </c>
      <c r="E525" s="19" t="s">
        <v>47</v>
      </c>
      <c r="F525" s="19" t="s">
        <v>95</v>
      </c>
      <c r="G525" s="14"/>
      <c r="H525" s="19" t="s">
        <v>133</v>
      </c>
      <c r="I525" s="20" t="s">
        <v>51</v>
      </c>
      <c r="J525" s="5"/>
      <c r="K525" s="19" t="s">
        <v>49</v>
      </c>
      <c r="L525" s="21"/>
      <c r="M525" s="21"/>
      <c r="N525" s="67">
        <v>8.7999999999999995E-2</v>
      </c>
      <c r="O525" s="67">
        <v>9.2999999999999999E-2</v>
      </c>
      <c r="P525" s="67">
        <v>7.2999999999999995E-2</v>
      </c>
      <c r="Q525" s="67">
        <v>0.35399999999999998</v>
      </c>
      <c r="R525" s="67">
        <v>2.1999999999999999E-2</v>
      </c>
      <c r="S525" s="67">
        <v>8.0000000000000002E-3</v>
      </c>
      <c r="T525" s="67">
        <v>0.127</v>
      </c>
      <c r="U525" s="67">
        <v>6.6000000000000003E-2</v>
      </c>
      <c r="V525" s="67">
        <v>7.4999999999999997E-2</v>
      </c>
      <c r="W525" s="67">
        <v>0.107</v>
      </c>
      <c r="X525" s="67">
        <v>6.4000000000000001E-2</v>
      </c>
      <c r="Y525" s="67">
        <v>6.5000000000000002E-2</v>
      </c>
      <c r="Z525" s="67">
        <v>1.7999999999999999E-2</v>
      </c>
      <c r="AA525" s="67">
        <v>0.05</v>
      </c>
      <c r="AB525" s="21"/>
    </row>
    <row r="526" spans="4:28" x14ac:dyDescent="0.45">
      <c r="D526" s="39" t="str">
        <f t="shared" si="5"/>
        <v>Tariff summary_LDNO HV_LV Site Specific No Residual_Unit rate 3 
p/kWh</v>
      </c>
      <c r="E526" s="19" t="s">
        <v>47</v>
      </c>
      <c r="F526" s="19" t="s">
        <v>95</v>
      </c>
      <c r="G526" s="14"/>
      <c r="H526" s="19" t="s">
        <v>78</v>
      </c>
      <c r="I526" s="20" t="s">
        <v>51</v>
      </c>
      <c r="J526" s="5"/>
      <c r="K526" s="19" t="s">
        <v>49</v>
      </c>
      <c r="L526" s="21"/>
      <c r="M526" s="21"/>
      <c r="N526" s="67">
        <v>0.06</v>
      </c>
      <c r="O526" s="67">
        <v>6.7000000000000004E-2</v>
      </c>
      <c r="P526" s="67">
        <v>5.6000000000000001E-2</v>
      </c>
      <c r="Q526" s="67">
        <v>0.23699999999999999</v>
      </c>
      <c r="R526" s="67">
        <v>1.4E-2</v>
      </c>
      <c r="S526" s="67">
        <v>5.0000000000000001E-3</v>
      </c>
      <c r="T526" s="67">
        <v>7.9000000000000001E-2</v>
      </c>
      <c r="U526" s="67">
        <v>5.2999999999999999E-2</v>
      </c>
      <c r="V526" s="67">
        <v>5.3999999999999999E-2</v>
      </c>
      <c r="W526" s="67">
        <v>7.1999999999999995E-2</v>
      </c>
      <c r="X526" s="67">
        <v>4.5999999999999999E-2</v>
      </c>
      <c r="Y526" s="67">
        <v>4.9000000000000002E-2</v>
      </c>
      <c r="Z526" s="67">
        <v>1.0999999999999999E-2</v>
      </c>
      <c r="AA526" s="67">
        <v>4.1000000000000002E-2</v>
      </c>
      <c r="AB526" s="21"/>
    </row>
    <row r="527" spans="4:28" x14ac:dyDescent="0.45">
      <c r="D527" s="39" t="str">
        <f t="shared" si="5"/>
        <v>Tariff summary_LDNO HV_LV Site Specific Band 1_Unit rate 3 
p/kWh</v>
      </c>
      <c r="E527" s="19" t="s">
        <v>47</v>
      </c>
      <c r="F527" s="19" t="s">
        <v>95</v>
      </c>
      <c r="G527" s="14"/>
      <c r="H527" s="19" t="s">
        <v>79</v>
      </c>
      <c r="I527" s="20" t="s">
        <v>51</v>
      </c>
      <c r="J527" s="5"/>
      <c r="K527" s="19" t="s">
        <v>49</v>
      </c>
      <c r="L527" s="21"/>
      <c r="M527" s="21"/>
      <c r="N527" s="67">
        <v>0.06</v>
      </c>
      <c r="O527" s="67">
        <v>6.7000000000000004E-2</v>
      </c>
      <c r="P527" s="67">
        <v>5.6000000000000001E-2</v>
      </c>
      <c r="Q527" s="67">
        <v>0.23699999999999999</v>
      </c>
      <c r="R527" s="67">
        <v>1.4E-2</v>
      </c>
      <c r="S527" s="67">
        <v>5.0000000000000001E-3</v>
      </c>
      <c r="T527" s="67">
        <v>7.9000000000000001E-2</v>
      </c>
      <c r="U527" s="67">
        <v>2.9000000000000001E-2</v>
      </c>
      <c r="V527" s="67">
        <v>5.3999999999999999E-2</v>
      </c>
      <c r="W527" s="67">
        <v>7.1999999999999995E-2</v>
      </c>
      <c r="X527" s="67">
        <v>4.5999999999999999E-2</v>
      </c>
      <c r="Y527" s="67">
        <v>4.9000000000000002E-2</v>
      </c>
      <c r="Z527" s="67">
        <v>1.0999999999999999E-2</v>
      </c>
      <c r="AA527" s="67">
        <v>4.1000000000000002E-2</v>
      </c>
      <c r="AB527" s="21"/>
    </row>
    <row r="528" spans="4:28" x14ac:dyDescent="0.45">
      <c r="D528" s="39" t="str">
        <f t="shared" si="5"/>
        <v>Tariff summary_LDNO HV_LV Site Specific Band 2_Unit rate 3 
p/kWh</v>
      </c>
      <c r="E528" s="19" t="s">
        <v>47</v>
      </c>
      <c r="F528" s="19" t="s">
        <v>95</v>
      </c>
      <c r="G528" s="14"/>
      <c r="H528" s="19" t="s">
        <v>80</v>
      </c>
      <c r="I528" s="20" t="s">
        <v>51</v>
      </c>
      <c r="J528" s="5"/>
      <c r="K528" s="19" t="s">
        <v>49</v>
      </c>
      <c r="L528" s="21"/>
      <c r="M528" s="21"/>
      <c r="N528" s="67">
        <v>0.06</v>
      </c>
      <c r="O528" s="67">
        <v>6.7000000000000004E-2</v>
      </c>
      <c r="P528" s="67">
        <v>5.6000000000000001E-2</v>
      </c>
      <c r="Q528" s="67">
        <v>0.23699999999999999</v>
      </c>
      <c r="R528" s="67">
        <v>1.4E-2</v>
      </c>
      <c r="S528" s="67">
        <v>5.0000000000000001E-3</v>
      </c>
      <c r="T528" s="67">
        <v>7.9000000000000001E-2</v>
      </c>
      <c r="U528" s="67">
        <v>2.9000000000000001E-2</v>
      </c>
      <c r="V528" s="67">
        <v>5.3999999999999999E-2</v>
      </c>
      <c r="W528" s="67">
        <v>7.1999999999999995E-2</v>
      </c>
      <c r="X528" s="67">
        <v>4.5999999999999999E-2</v>
      </c>
      <c r="Y528" s="67">
        <v>4.9000000000000002E-2</v>
      </c>
      <c r="Z528" s="67">
        <v>1.0999999999999999E-2</v>
      </c>
      <c r="AA528" s="67">
        <v>4.1000000000000002E-2</v>
      </c>
      <c r="AB528" s="21"/>
    </row>
    <row r="529" spans="4:28" x14ac:dyDescent="0.45">
      <c r="D529" s="39" t="str">
        <f t="shared" si="5"/>
        <v>Tariff summary_LDNO HV_LV Site Specific Band 3_Unit rate 3 
p/kWh</v>
      </c>
      <c r="E529" s="19" t="s">
        <v>47</v>
      </c>
      <c r="F529" s="19" t="s">
        <v>95</v>
      </c>
      <c r="G529" s="14"/>
      <c r="H529" s="19" t="s">
        <v>81</v>
      </c>
      <c r="I529" s="20" t="s">
        <v>51</v>
      </c>
      <c r="J529" s="5"/>
      <c r="K529" s="19" t="s">
        <v>49</v>
      </c>
      <c r="L529" s="21"/>
      <c r="M529" s="21"/>
      <c r="N529" s="67">
        <v>0.06</v>
      </c>
      <c r="O529" s="67">
        <v>6.7000000000000004E-2</v>
      </c>
      <c r="P529" s="67">
        <v>5.6000000000000001E-2</v>
      </c>
      <c r="Q529" s="67">
        <v>0.23699999999999999</v>
      </c>
      <c r="R529" s="67">
        <v>1.4E-2</v>
      </c>
      <c r="S529" s="67">
        <v>5.0000000000000001E-3</v>
      </c>
      <c r="T529" s="67">
        <v>7.9000000000000001E-2</v>
      </c>
      <c r="U529" s="67">
        <v>2.9000000000000001E-2</v>
      </c>
      <c r="V529" s="67">
        <v>5.3999999999999999E-2</v>
      </c>
      <c r="W529" s="67">
        <v>7.1999999999999995E-2</v>
      </c>
      <c r="X529" s="67">
        <v>4.5999999999999999E-2</v>
      </c>
      <c r="Y529" s="67">
        <v>4.9000000000000002E-2</v>
      </c>
      <c r="Z529" s="67">
        <v>1.0999999999999999E-2</v>
      </c>
      <c r="AA529" s="67">
        <v>4.1000000000000002E-2</v>
      </c>
      <c r="AB529" s="21"/>
    </row>
    <row r="530" spans="4:28" x14ac:dyDescent="0.45">
      <c r="D530" s="39" t="str">
        <f t="shared" si="5"/>
        <v>Tariff summary_LDNO HV_LV Site Specific Band 4_Unit rate 3 
p/kWh</v>
      </c>
      <c r="E530" s="19" t="s">
        <v>47</v>
      </c>
      <c r="F530" s="19" t="s">
        <v>95</v>
      </c>
      <c r="G530" s="14"/>
      <c r="H530" s="19" t="s">
        <v>82</v>
      </c>
      <c r="I530" s="20" t="s">
        <v>51</v>
      </c>
      <c r="J530" s="5"/>
      <c r="K530" s="19" t="s">
        <v>49</v>
      </c>
      <c r="L530" s="21"/>
      <c r="M530" s="21"/>
      <c r="N530" s="67">
        <v>0.06</v>
      </c>
      <c r="O530" s="67">
        <v>6.7000000000000004E-2</v>
      </c>
      <c r="P530" s="67">
        <v>5.6000000000000001E-2</v>
      </c>
      <c r="Q530" s="67">
        <v>0.23699999999999999</v>
      </c>
      <c r="R530" s="67">
        <v>1.4E-2</v>
      </c>
      <c r="S530" s="67">
        <v>5.0000000000000001E-3</v>
      </c>
      <c r="T530" s="67">
        <v>7.9000000000000001E-2</v>
      </c>
      <c r="U530" s="67">
        <v>2.9000000000000001E-2</v>
      </c>
      <c r="V530" s="67">
        <v>5.3999999999999999E-2</v>
      </c>
      <c r="W530" s="67">
        <v>7.1999999999999995E-2</v>
      </c>
      <c r="X530" s="67">
        <v>4.5999999999999999E-2</v>
      </c>
      <c r="Y530" s="67">
        <v>4.9000000000000002E-2</v>
      </c>
      <c r="Z530" s="67">
        <v>1.0999999999999999E-2</v>
      </c>
      <c r="AA530" s="67">
        <v>4.1000000000000002E-2</v>
      </c>
      <c r="AB530" s="21"/>
    </row>
    <row r="531" spans="4:28" x14ac:dyDescent="0.45">
      <c r="D531" s="39" t="str">
        <f t="shared" si="5"/>
        <v>Tariff summary_LDNO HV_LV Sub Site Specific No Residual_Unit rate 3 
p/kWh</v>
      </c>
      <c r="E531" s="19" t="s">
        <v>47</v>
      </c>
      <c r="F531" s="19" t="s">
        <v>95</v>
      </c>
      <c r="G531" s="14"/>
      <c r="H531" s="19" t="s">
        <v>83</v>
      </c>
      <c r="I531" s="20" t="s">
        <v>51</v>
      </c>
      <c r="J531" s="5"/>
      <c r="K531" s="19" t="s">
        <v>49</v>
      </c>
      <c r="L531" s="21"/>
      <c r="M531" s="21"/>
      <c r="N531" s="67">
        <v>7.1999999999999995E-2</v>
      </c>
      <c r="O531" s="67">
        <v>6.0999999999999999E-2</v>
      </c>
      <c r="P531" s="67">
        <v>6.3E-2</v>
      </c>
      <c r="Q531" s="67">
        <v>0.188</v>
      </c>
      <c r="R531" s="67">
        <v>8.9999999999999993E-3</v>
      </c>
      <c r="S531" s="67">
        <v>3.0000000000000001E-3</v>
      </c>
      <c r="T531" s="67">
        <v>7.6999999999999999E-2</v>
      </c>
      <c r="U531" s="67">
        <v>3.3000000000000002E-2</v>
      </c>
      <c r="V531" s="67">
        <v>4.8000000000000001E-2</v>
      </c>
      <c r="W531" s="67">
        <v>6.4000000000000001E-2</v>
      </c>
      <c r="X531" s="67">
        <v>3.9E-2</v>
      </c>
      <c r="Y531" s="67">
        <v>3.3000000000000002E-2</v>
      </c>
      <c r="Z531" s="67">
        <v>8.0000000000000002E-3</v>
      </c>
      <c r="AA531" s="67">
        <v>0.05</v>
      </c>
      <c r="AB531" s="21"/>
    </row>
    <row r="532" spans="4:28" x14ac:dyDescent="0.45">
      <c r="D532" s="39" t="str">
        <f t="shared" si="5"/>
        <v>Tariff summary_LDNO HV_LV Sub Site Specific Band 1_Unit rate 3 
p/kWh</v>
      </c>
      <c r="E532" s="19" t="s">
        <v>47</v>
      </c>
      <c r="F532" s="19" t="s">
        <v>95</v>
      </c>
      <c r="G532" s="14"/>
      <c r="H532" s="19" t="s">
        <v>84</v>
      </c>
      <c r="I532" s="20" t="s">
        <v>51</v>
      </c>
      <c r="J532" s="5"/>
      <c r="K532" s="19" t="s">
        <v>49</v>
      </c>
      <c r="L532" s="21"/>
      <c r="M532" s="21"/>
      <c r="N532" s="67">
        <v>7.1999999999999995E-2</v>
      </c>
      <c r="O532" s="67">
        <v>6.0999999999999999E-2</v>
      </c>
      <c r="P532" s="67">
        <v>6.3E-2</v>
      </c>
      <c r="Q532" s="67">
        <v>0.188</v>
      </c>
      <c r="R532" s="67">
        <v>8.9999999999999993E-3</v>
      </c>
      <c r="S532" s="67">
        <v>3.0000000000000001E-3</v>
      </c>
      <c r="T532" s="67">
        <v>7.6999999999999999E-2</v>
      </c>
      <c r="U532" s="67">
        <v>0</v>
      </c>
      <c r="V532" s="67">
        <v>4.8000000000000001E-2</v>
      </c>
      <c r="W532" s="67">
        <v>6.4000000000000001E-2</v>
      </c>
      <c r="X532" s="67">
        <v>3.9E-2</v>
      </c>
      <c r="Y532" s="67">
        <v>3.3000000000000002E-2</v>
      </c>
      <c r="Z532" s="67">
        <v>8.0000000000000002E-3</v>
      </c>
      <c r="AA532" s="67">
        <v>0.05</v>
      </c>
      <c r="AB532" s="21"/>
    </row>
    <row r="533" spans="4:28" x14ac:dyDescent="0.45">
      <c r="D533" s="39" t="str">
        <f t="shared" si="5"/>
        <v>Tariff summary_LDNO HV_LV Sub Site Specific Band 2_Unit rate 3 
p/kWh</v>
      </c>
      <c r="E533" s="19" t="s">
        <v>47</v>
      </c>
      <c r="F533" s="19" t="s">
        <v>95</v>
      </c>
      <c r="G533" s="14"/>
      <c r="H533" s="19" t="s">
        <v>85</v>
      </c>
      <c r="I533" s="20" t="s">
        <v>51</v>
      </c>
      <c r="J533" s="5"/>
      <c r="K533" s="19" t="s">
        <v>49</v>
      </c>
      <c r="L533" s="21"/>
      <c r="M533" s="21"/>
      <c r="N533" s="67">
        <v>7.1999999999999995E-2</v>
      </c>
      <c r="O533" s="67">
        <v>6.0999999999999999E-2</v>
      </c>
      <c r="P533" s="67">
        <v>6.3E-2</v>
      </c>
      <c r="Q533" s="67">
        <v>0.188</v>
      </c>
      <c r="R533" s="67">
        <v>8.9999999999999993E-3</v>
      </c>
      <c r="S533" s="67">
        <v>3.0000000000000001E-3</v>
      </c>
      <c r="T533" s="67">
        <v>7.6999999999999999E-2</v>
      </c>
      <c r="U533" s="67">
        <v>0</v>
      </c>
      <c r="V533" s="67">
        <v>4.8000000000000001E-2</v>
      </c>
      <c r="W533" s="67">
        <v>6.4000000000000001E-2</v>
      </c>
      <c r="X533" s="67">
        <v>3.9E-2</v>
      </c>
      <c r="Y533" s="67">
        <v>3.3000000000000002E-2</v>
      </c>
      <c r="Z533" s="67">
        <v>8.0000000000000002E-3</v>
      </c>
      <c r="AA533" s="67">
        <v>0.05</v>
      </c>
      <c r="AB533" s="21"/>
    </row>
    <row r="534" spans="4:28" x14ac:dyDescent="0.45">
      <c r="D534" s="39" t="str">
        <f t="shared" si="5"/>
        <v>Tariff summary_LDNO HV_LV Sub Site Specific Band 3_Unit rate 3 
p/kWh</v>
      </c>
      <c r="E534" s="19" t="s">
        <v>47</v>
      </c>
      <c r="F534" s="19" t="s">
        <v>95</v>
      </c>
      <c r="G534" s="14"/>
      <c r="H534" s="19" t="s">
        <v>86</v>
      </c>
      <c r="I534" s="20" t="s">
        <v>51</v>
      </c>
      <c r="J534" s="5"/>
      <c r="K534" s="19" t="s">
        <v>49</v>
      </c>
      <c r="L534" s="21"/>
      <c r="M534" s="21"/>
      <c r="N534" s="67">
        <v>7.1999999999999995E-2</v>
      </c>
      <c r="O534" s="67">
        <v>6.0999999999999999E-2</v>
      </c>
      <c r="P534" s="67">
        <v>6.3E-2</v>
      </c>
      <c r="Q534" s="67">
        <v>0.188</v>
      </c>
      <c r="R534" s="67">
        <v>8.9999999999999993E-3</v>
      </c>
      <c r="S534" s="67">
        <v>3.0000000000000001E-3</v>
      </c>
      <c r="T534" s="67">
        <v>7.6999999999999999E-2</v>
      </c>
      <c r="U534" s="67">
        <v>0</v>
      </c>
      <c r="V534" s="67">
        <v>4.8000000000000001E-2</v>
      </c>
      <c r="W534" s="67">
        <v>6.4000000000000001E-2</v>
      </c>
      <c r="X534" s="67">
        <v>3.9E-2</v>
      </c>
      <c r="Y534" s="67">
        <v>3.3000000000000002E-2</v>
      </c>
      <c r="Z534" s="67">
        <v>8.0000000000000002E-3</v>
      </c>
      <c r="AA534" s="67">
        <v>0.05</v>
      </c>
      <c r="AB534" s="21"/>
    </row>
    <row r="535" spans="4:28" x14ac:dyDescent="0.45">
      <c r="D535" s="39" t="str">
        <f t="shared" si="5"/>
        <v>Tariff summary_LDNO HV_LV Sub Site Specific Band 4_Unit rate 3 
p/kWh</v>
      </c>
      <c r="E535" s="19" t="s">
        <v>47</v>
      </c>
      <c r="F535" s="19" t="s">
        <v>95</v>
      </c>
      <c r="G535" s="14"/>
      <c r="H535" s="19" t="s">
        <v>87</v>
      </c>
      <c r="I535" s="20" t="s">
        <v>51</v>
      </c>
      <c r="J535" s="5"/>
      <c r="K535" s="19" t="s">
        <v>49</v>
      </c>
      <c r="L535" s="21"/>
      <c r="M535" s="21"/>
      <c r="N535" s="67">
        <v>7.1999999999999995E-2</v>
      </c>
      <c r="O535" s="67">
        <v>6.0999999999999999E-2</v>
      </c>
      <c r="P535" s="67">
        <v>6.3E-2</v>
      </c>
      <c r="Q535" s="67">
        <v>0.188</v>
      </c>
      <c r="R535" s="67">
        <v>8.9999999999999993E-3</v>
      </c>
      <c r="S535" s="67">
        <v>3.0000000000000001E-3</v>
      </c>
      <c r="T535" s="67">
        <v>7.6999999999999999E-2</v>
      </c>
      <c r="U535" s="67">
        <v>0</v>
      </c>
      <c r="V535" s="67">
        <v>4.8000000000000001E-2</v>
      </c>
      <c r="W535" s="67">
        <v>6.4000000000000001E-2</v>
      </c>
      <c r="X535" s="67">
        <v>3.9E-2</v>
      </c>
      <c r="Y535" s="67">
        <v>3.3000000000000002E-2</v>
      </c>
      <c r="Z535" s="67">
        <v>8.0000000000000002E-3</v>
      </c>
      <c r="AA535" s="67">
        <v>0.05</v>
      </c>
      <c r="AB535" s="21"/>
    </row>
    <row r="536" spans="4:28" x14ac:dyDescent="0.45">
      <c r="D536" s="39" t="str">
        <f t="shared" si="5"/>
        <v>Tariff summary_LDNO HV_HV Site Specific No Residual_Unit rate 3 
p/kWh</v>
      </c>
      <c r="E536" s="19" t="s">
        <v>47</v>
      </c>
      <c r="F536" s="19" t="s">
        <v>95</v>
      </c>
      <c r="G536" s="14"/>
      <c r="H536" s="19" t="s">
        <v>88</v>
      </c>
      <c r="I536" s="20" t="s">
        <v>51</v>
      </c>
      <c r="J536" s="5"/>
      <c r="K536" s="19" t="s">
        <v>49</v>
      </c>
      <c r="L536" s="21"/>
      <c r="M536" s="21"/>
      <c r="N536" s="67">
        <v>5.3999999999999999E-2</v>
      </c>
      <c r="O536" s="67">
        <v>4.8000000000000001E-2</v>
      </c>
      <c r="P536" s="67">
        <v>5.1999999999999998E-2</v>
      </c>
      <c r="Q536" s="67">
        <v>0.13500000000000001</v>
      </c>
      <c r="R536" s="67">
        <v>8.0000000000000002E-3</v>
      </c>
      <c r="S536" s="67">
        <v>2E-3</v>
      </c>
      <c r="T536" s="67">
        <v>0.05</v>
      </c>
      <c r="U536" s="67">
        <v>2.3E-2</v>
      </c>
      <c r="V536" s="67">
        <v>0.04</v>
      </c>
      <c r="W536" s="67">
        <v>5.3999999999999999E-2</v>
      </c>
      <c r="X536" s="67">
        <v>2.3E-2</v>
      </c>
      <c r="Y536" s="67">
        <v>1.6E-2</v>
      </c>
      <c r="Z536" s="67">
        <v>3.0000000000000001E-3</v>
      </c>
      <c r="AA536" s="67">
        <v>4.7E-2</v>
      </c>
      <c r="AB536" s="21"/>
    </row>
    <row r="537" spans="4:28" x14ac:dyDescent="0.45">
      <c r="D537" s="39" t="str">
        <f t="shared" si="5"/>
        <v>Tariff summary_LDNO HV_HV Site Specific Band 1_Unit rate 3 
p/kWh</v>
      </c>
      <c r="E537" s="19" t="s">
        <v>47</v>
      </c>
      <c r="F537" s="19" t="s">
        <v>95</v>
      </c>
      <c r="G537" s="14"/>
      <c r="H537" s="19" t="s">
        <v>89</v>
      </c>
      <c r="I537" s="20" t="s">
        <v>51</v>
      </c>
      <c r="J537" s="5"/>
      <c r="K537" s="19" t="s">
        <v>49</v>
      </c>
      <c r="L537" s="21"/>
      <c r="M537" s="21"/>
      <c r="N537" s="67">
        <v>5.3999999999999999E-2</v>
      </c>
      <c r="O537" s="67">
        <v>4.8000000000000001E-2</v>
      </c>
      <c r="P537" s="67">
        <v>5.1999999999999998E-2</v>
      </c>
      <c r="Q537" s="67">
        <v>0.13500000000000001</v>
      </c>
      <c r="R537" s="67">
        <v>8.0000000000000002E-3</v>
      </c>
      <c r="S537" s="67">
        <v>2E-3</v>
      </c>
      <c r="T537" s="67">
        <v>0.05</v>
      </c>
      <c r="U537" s="67">
        <v>0</v>
      </c>
      <c r="V537" s="67">
        <v>0.04</v>
      </c>
      <c r="W537" s="67">
        <v>5.3999999999999999E-2</v>
      </c>
      <c r="X537" s="67">
        <v>2.3E-2</v>
      </c>
      <c r="Y537" s="67">
        <v>1.6E-2</v>
      </c>
      <c r="Z537" s="67">
        <v>3.0000000000000001E-3</v>
      </c>
      <c r="AA537" s="67">
        <v>4.7E-2</v>
      </c>
      <c r="AB537" s="21"/>
    </row>
    <row r="538" spans="4:28" x14ac:dyDescent="0.45">
      <c r="D538" s="39" t="str">
        <f t="shared" si="5"/>
        <v>Tariff summary_LDNO HV_HV Site Specific Band 2_Unit rate 3 
p/kWh</v>
      </c>
      <c r="E538" s="19" t="s">
        <v>47</v>
      </c>
      <c r="F538" s="19" t="s">
        <v>95</v>
      </c>
      <c r="G538" s="14"/>
      <c r="H538" s="19" t="s">
        <v>90</v>
      </c>
      <c r="I538" s="20" t="s">
        <v>51</v>
      </c>
      <c r="J538" s="5"/>
      <c r="K538" s="19" t="s">
        <v>49</v>
      </c>
      <c r="L538" s="21"/>
      <c r="M538" s="21"/>
      <c r="N538" s="67">
        <v>5.3999999999999999E-2</v>
      </c>
      <c r="O538" s="67">
        <v>4.8000000000000001E-2</v>
      </c>
      <c r="P538" s="67">
        <v>5.1999999999999998E-2</v>
      </c>
      <c r="Q538" s="67">
        <v>0.13500000000000001</v>
      </c>
      <c r="R538" s="67">
        <v>8.0000000000000002E-3</v>
      </c>
      <c r="S538" s="67">
        <v>2E-3</v>
      </c>
      <c r="T538" s="67">
        <v>0.05</v>
      </c>
      <c r="U538" s="67">
        <v>0</v>
      </c>
      <c r="V538" s="67">
        <v>0.04</v>
      </c>
      <c r="W538" s="67">
        <v>5.3999999999999999E-2</v>
      </c>
      <c r="X538" s="67">
        <v>2.3E-2</v>
      </c>
      <c r="Y538" s="67">
        <v>1.6E-2</v>
      </c>
      <c r="Z538" s="67">
        <v>3.0000000000000001E-3</v>
      </c>
      <c r="AA538" s="67">
        <v>4.7E-2</v>
      </c>
      <c r="AB538" s="21"/>
    </row>
    <row r="539" spans="4:28" x14ac:dyDescent="0.45">
      <c r="D539" s="39" t="str">
        <f t="shared" si="5"/>
        <v>Tariff summary_LDNO HV_HV Site Specific Band 3_Unit rate 3 
p/kWh</v>
      </c>
      <c r="E539" s="19" t="s">
        <v>47</v>
      </c>
      <c r="F539" s="19" t="s">
        <v>95</v>
      </c>
      <c r="G539" s="14"/>
      <c r="H539" s="19" t="s">
        <v>91</v>
      </c>
      <c r="I539" s="20" t="s">
        <v>51</v>
      </c>
      <c r="J539" s="5"/>
      <c r="K539" s="19" t="s">
        <v>49</v>
      </c>
      <c r="L539" s="21"/>
      <c r="M539" s="21"/>
      <c r="N539" s="67">
        <v>5.3999999999999999E-2</v>
      </c>
      <c r="O539" s="67">
        <v>4.8000000000000001E-2</v>
      </c>
      <c r="P539" s="67">
        <v>5.1999999999999998E-2</v>
      </c>
      <c r="Q539" s="67">
        <v>0.13500000000000001</v>
      </c>
      <c r="R539" s="67">
        <v>8.0000000000000002E-3</v>
      </c>
      <c r="S539" s="67">
        <v>2E-3</v>
      </c>
      <c r="T539" s="67">
        <v>0.05</v>
      </c>
      <c r="U539" s="67">
        <v>0</v>
      </c>
      <c r="V539" s="67">
        <v>0.04</v>
      </c>
      <c r="W539" s="67">
        <v>5.3999999999999999E-2</v>
      </c>
      <c r="X539" s="67">
        <v>2.3E-2</v>
      </c>
      <c r="Y539" s="67">
        <v>1.6E-2</v>
      </c>
      <c r="Z539" s="67">
        <v>3.0000000000000001E-3</v>
      </c>
      <c r="AA539" s="67">
        <v>4.7E-2</v>
      </c>
      <c r="AB539" s="21"/>
    </row>
    <row r="540" spans="4:28" x14ac:dyDescent="0.45">
      <c r="D540" s="39" t="str">
        <f t="shared" si="5"/>
        <v>Tariff summary_LDNO HV_HV Site Specific Band 4_Unit rate 3 
p/kWh</v>
      </c>
      <c r="E540" s="19" t="s">
        <v>47</v>
      </c>
      <c r="F540" s="19" t="s">
        <v>95</v>
      </c>
      <c r="G540" s="14"/>
      <c r="H540" s="19" t="s">
        <v>92</v>
      </c>
      <c r="I540" s="20" t="s">
        <v>51</v>
      </c>
      <c r="J540" s="5"/>
      <c r="K540" s="19" t="s">
        <v>49</v>
      </c>
      <c r="L540" s="21"/>
      <c r="M540" s="21"/>
      <c r="N540" s="67">
        <v>5.3999999999999999E-2</v>
      </c>
      <c r="O540" s="67">
        <v>4.8000000000000001E-2</v>
      </c>
      <c r="P540" s="67">
        <v>5.1999999999999998E-2</v>
      </c>
      <c r="Q540" s="67">
        <v>0.13500000000000001</v>
      </c>
      <c r="R540" s="67">
        <v>8.0000000000000002E-3</v>
      </c>
      <c r="S540" s="67">
        <v>2E-3</v>
      </c>
      <c r="T540" s="67">
        <v>0.05</v>
      </c>
      <c r="U540" s="67">
        <v>0</v>
      </c>
      <c r="V540" s="67">
        <v>0.04</v>
      </c>
      <c r="W540" s="67">
        <v>5.3999999999999999E-2</v>
      </c>
      <c r="X540" s="67">
        <v>2.3E-2</v>
      </c>
      <c r="Y540" s="67">
        <v>1.6E-2</v>
      </c>
      <c r="Z540" s="67">
        <v>3.0000000000000001E-3</v>
      </c>
      <c r="AA540" s="67">
        <v>4.7E-2</v>
      </c>
      <c r="AB540" s="21"/>
    </row>
    <row r="541" spans="4:28" x14ac:dyDescent="0.45">
      <c r="D541" s="39" t="str">
        <f t="shared" si="5"/>
        <v>Tariff summary_LDNO HV_Unmetered Supplies_Unit rate 3 
p/kWh</v>
      </c>
      <c r="E541" s="19" t="s">
        <v>47</v>
      </c>
      <c r="F541" s="19" t="s">
        <v>95</v>
      </c>
      <c r="G541" s="14"/>
      <c r="H541" s="19" t="s">
        <v>60</v>
      </c>
      <c r="I541" s="20" t="s">
        <v>51</v>
      </c>
      <c r="J541" s="5"/>
      <c r="K541" s="19" t="s">
        <v>49</v>
      </c>
      <c r="L541" s="21"/>
      <c r="M541" s="21"/>
      <c r="N541" s="67">
        <v>1.667</v>
      </c>
      <c r="O541" s="67">
        <v>0.60099999999999998</v>
      </c>
      <c r="P541" s="67">
        <v>0.52</v>
      </c>
      <c r="Q541" s="67">
        <v>1.944</v>
      </c>
      <c r="R541" s="67">
        <v>1.268</v>
      </c>
      <c r="S541" s="67">
        <v>0.94599999999999995</v>
      </c>
      <c r="T541" s="67">
        <v>1.131</v>
      </c>
      <c r="U541" s="67">
        <v>7.0000000000000007E-2</v>
      </c>
      <c r="V541" s="67">
        <v>0.73699999999999999</v>
      </c>
      <c r="W541" s="67">
        <v>0.55400000000000005</v>
      </c>
      <c r="X541" s="67">
        <v>0.94399999999999995</v>
      </c>
      <c r="Y541" s="67">
        <v>1.0449999999999999</v>
      </c>
      <c r="Z541" s="67">
        <v>0.97699999999999998</v>
      </c>
      <c r="AA541" s="67">
        <v>0.95799999999999996</v>
      </c>
      <c r="AB541" s="21"/>
    </row>
    <row r="542" spans="4:28" x14ac:dyDescent="0.45">
      <c r="D542" s="39" t="str">
        <f t="shared" si="5"/>
        <v>Tariff summary_LDNO HV_LV Generation Aggregated_Unit rate 3 
p/kWh</v>
      </c>
      <c r="E542" s="19" t="s">
        <v>47</v>
      </c>
      <c r="F542" s="19" t="s">
        <v>95</v>
      </c>
      <c r="G542" s="14"/>
      <c r="H542" s="19" t="s">
        <v>61</v>
      </c>
      <c r="I542" s="20" t="s">
        <v>51</v>
      </c>
      <c r="J542" s="5"/>
      <c r="K542" s="19" t="s">
        <v>49</v>
      </c>
      <c r="L542" s="21"/>
      <c r="M542" s="21"/>
      <c r="N542" s="67">
        <v>-0.13800000000000001</v>
      </c>
      <c r="O542" s="67">
        <v>-0.156</v>
      </c>
      <c r="P542" s="67">
        <v>-0.11700000000000001</v>
      </c>
      <c r="Q542" s="67">
        <v>-0.49399999999999999</v>
      </c>
      <c r="R542" s="67">
        <v>-3.6999999999999998E-2</v>
      </c>
      <c r="S542" s="67">
        <v>-1.2E-2</v>
      </c>
      <c r="T542" s="67">
        <v>-0.17499999999999999</v>
      </c>
      <c r="U542" s="67">
        <v>-0.111</v>
      </c>
      <c r="V542" s="67">
        <v>-0.112</v>
      </c>
      <c r="W542" s="67">
        <v>-0.127</v>
      </c>
      <c r="X542" s="67">
        <v>-7.4999999999999997E-2</v>
      </c>
      <c r="Y542" s="67">
        <v>-8.6999999999999994E-2</v>
      </c>
      <c r="Z542" s="67">
        <v>-2.7E-2</v>
      </c>
      <c r="AA542" s="67">
        <v>-8.8999999999999996E-2</v>
      </c>
      <c r="AB542" s="21"/>
    </row>
    <row r="543" spans="4:28" x14ac:dyDescent="0.45">
      <c r="D543" s="39" t="str">
        <f t="shared" si="5"/>
        <v>Tariff summary_LDNO HV_LV Sub Generation Aggregated_Unit rate 3 
p/kWh</v>
      </c>
      <c r="E543" s="19" t="s">
        <v>47</v>
      </c>
      <c r="F543" s="19" t="s">
        <v>95</v>
      </c>
      <c r="G543" s="14"/>
      <c r="H543" s="19" t="s">
        <v>62</v>
      </c>
      <c r="I543" s="20" t="s">
        <v>51</v>
      </c>
      <c r="J543" s="5"/>
      <c r="K543" s="19" t="s">
        <v>49</v>
      </c>
      <c r="L543" s="21"/>
      <c r="M543" s="21"/>
      <c r="N543" s="67">
        <v>-0.11</v>
      </c>
      <c r="O543" s="67">
        <v>-0.13800000000000001</v>
      </c>
      <c r="P543" s="67">
        <v>-0.10299999999999999</v>
      </c>
      <c r="Q543" s="67">
        <v>-0.441</v>
      </c>
      <c r="R543" s="67">
        <v>-2.9000000000000001E-2</v>
      </c>
      <c r="S543" s="67">
        <v>-0.01</v>
      </c>
      <c r="T543" s="67">
        <v>-0.14899999999999999</v>
      </c>
      <c r="U543" s="67">
        <v>-9.0999999999999998E-2</v>
      </c>
      <c r="V543" s="67">
        <v>-9.5000000000000001E-2</v>
      </c>
      <c r="W543" s="67">
        <v>-0.109</v>
      </c>
      <c r="X543" s="67">
        <v>-6.4000000000000001E-2</v>
      </c>
      <c r="Y543" s="67">
        <v>-7.0000000000000007E-2</v>
      </c>
      <c r="Z543" s="67">
        <v>-2.1999999999999999E-2</v>
      </c>
      <c r="AA543" s="67">
        <v>-8.4000000000000005E-2</v>
      </c>
      <c r="AB543" s="21"/>
    </row>
    <row r="544" spans="4:28" x14ac:dyDescent="0.45">
      <c r="D544" s="39" t="str">
        <f t="shared" si="5"/>
        <v>Tariff summary_LDNO HV_LV Generation Site Specific_Unit rate 3 
p/kWh</v>
      </c>
      <c r="E544" s="19" t="s">
        <v>47</v>
      </c>
      <c r="F544" s="19" t="s">
        <v>95</v>
      </c>
      <c r="G544" s="14"/>
      <c r="H544" s="19" t="s">
        <v>63</v>
      </c>
      <c r="I544" s="20" t="s">
        <v>51</v>
      </c>
      <c r="J544" s="5"/>
      <c r="K544" s="19" t="s">
        <v>49</v>
      </c>
      <c r="L544" s="21"/>
      <c r="M544" s="21"/>
      <c r="N544" s="67">
        <v>-0.13800000000000001</v>
      </c>
      <c r="O544" s="67">
        <v>-0.156</v>
      </c>
      <c r="P544" s="67">
        <v>-0.11700000000000001</v>
      </c>
      <c r="Q544" s="67">
        <v>-0.49399999999999999</v>
      </c>
      <c r="R544" s="67">
        <v>-3.6999999999999998E-2</v>
      </c>
      <c r="S544" s="67">
        <v>-1.2E-2</v>
      </c>
      <c r="T544" s="67">
        <v>-0.17499999999999999</v>
      </c>
      <c r="U544" s="67">
        <v>-0.111</v>
      </c>
      <c r="V544" s="67">
        <v>-0.112</v>
      </c>
      <c r="W544" s="67">
        <v>-0.127</v>
      </c>
      <c r="X544" s="67">
        <v>-7.4999999999999997E-2</v>
      </c>
      <c r="Y544" s="67">
        <v>-8.6999999999999994E-2</v>
      </c>
      <c r="Z544" s="67">
        <v>-2.7E-2</v>
      </c>
      <c r="AA544" s="67">
        <v>-8.8999999999999996E-2</v>
      </c>
      <c r="AB544" s="21"/>
    </row>
    <row r="545" spans="4:28" x14ac:dyDescent="0.45">
      <c r="D545" s="39" t="str">
        <f t="shared" si="5"/>
        <v>Tariff summary_LDNO HV_LV Generation Site Specific no RP Charge_Unit rate 3 
p/kWh</v>
      </c>
      <c r="E545" s="19" t="s">
        <v>47</v>
      </c>
      <c r="F545" s="19" t="s">
        <v>95</v>
      </c>
      <c r="G545" s="14"/>
      <c r="H545" s="19" t="s">
        <v>64</v>
      </c>
      <c r="I545" s="20" t="s">
        <v>51</v>
      </c>
      <c r="J545" s="5"/>
      <c r="K545" s="19" t="s">
        <v>49</v>
      </c>
      <c r="L545" s="21"/>
      <c r="M545" s="21"/>
      <c r="N545" s="67">
        <v>0</v>
      </c>
      <c r="O545" s="67">
        <v>0</v>
      </c>
      <c r="P545" s="67">
        <v>0</v>
      </c>
      <c r="Q545" s="67">
        <v>0</v>
      </c>
      <c r="R545" s="67">
        <v>0</v>
      </c>
      <c r="S545" s="67">
        <v>0</v>
      </c>
      <c r="T545" s="67">
        <v>0</v>
      </c>
      <c r="U545" s="67">
        <v>0</v>
      </c>
      <c r="V545" s="67">
        <v>0</v>
      </c>
      <c r="W545" s="67">
        <v>0</v>
      </c>
      <c r="X545" s="67">
        <v>0</v>
      </c>
      <c r="Y545" s="67">
        <v>0</v>
      </c>
      <c r="Z545" s="67">
        <v>0</v>
      </c>
      <c r="AA545" s="67">
        <v>0</v>
      </c>
      <c r="AB545" s="21"/>
    </row>
    <row r="546" spans="4:28" x14ac:dyDescent="0.45">
      <c r="D546" s="39" t="str">
        <f t="shared" si="5"/>
        <v>Tariff summary_LDNO HV_LV Sub Generation Site Specific_Unit rate 3 
p/kWh</v>
      </c>
      <c r="E546" s="19" t="s">
        <v>47</v>
      </c>
      <c r="F546" s="19" t="s">
        <v>95</v>
      </c>
      <c r="G546" s="14"/>
      <c r="H546" s="19" t="s">
        <v>65</v>
      </c>
      <c r="I546" s="20" t="s">
        <v>51</v>
      </c>
      <c r="J546" s="5"/>
      <c r="K546" s="19" t="s">
        <v>49</v>
      </c>
      <c r="L546" s="21"/>
      <c r="M546" s="21"/>
      <c r="N546" s="67">
        <v>-0.11</v>
      </c>
      <c r="O546" s="67">
        <v>-0.13800000000000001</v>
      </c>
      <c r="P546" s="67">
        <v>-0.10299999999999999</v>
      </c>
      <c r="Q546" s="67">
        <v>-0.441</v>
      </c>
      <c r="R546" s="67">
        <v>-2.9000000000000001E-2</v>
      </c>
      <c r="S546" s="67">
        <v>-0.01</v>
      </c>
      <c r="T546" s="67">
        <v>-0.14899999999999999</v>
      </c>
      <c r="U546" s="67">
        <v>-9.0999999999999998E-2</v>
      </c>
      <c r="V546" s="67">
        <v>-9.5000000000000001E-2</v>
      </c>
      <c r="W546" s="67">
        <v>-0.109</v>
      </c>
      <c r="X546" s="67">
        <v>-6.4000000000000001E-2</v>
      </c>
      <c r="Y546" s="67">
        <v>-7.0000000000000007E-2</v>
      </c>
      <c r="Z546" s="67">
        <v>-2.1999999999999999E-2</v>
      </c>
      <c r="AA546" s="67">
        <v>-8.4000000000000005E-2</v>
      </c>
      <c r="AB546" s="21"/>
    </row>
    <row r="547" spans="4:28" x14ac:dyDescent="0.45">
      <c r="D547" s="39" t="str">
        <f t="shared" si="5"/>
        <v>Tariff summary_LDNO HV_LV Sub Generation Site Specific no RP Charge_Unit rate 3 
p/kWh</v>
      </c>
      <c r="E547" s="19" t="s">
        <v>47</v>
      </c>
      <c r="F547" s="19" t="s">
        <v>95</v>
      </c>
      <c r="G547" s="14"/>
      <c r="H547" s="19" t="s">
        <v>66</v>
      </c>
      <c r="I547" s="20" t="s">
        <v>51</v>
      </c>
      <c r="J547" s="5"/>
      <c r="K547" s="19" t="s">
        <v>49</v>
      </c>
      <c r="L547" s="21"/>
      <c r="M547" s="21"/>
      <c r="N547" s="67">
        <v>0</v>
      </c>
      <c r="O547" s="67">
        <v>0</v>
      </c>
      <c r="P547" s="67">
        <v>0</v>
      </c>
      <c r="Q547" s="67">
        <v>0</v>
      </c>
      <c r="R547" s="67">
        <v>0</v>
      </c>
      <c r="S547" s="67">
        <v>0</v>
      </c>
      <c r="T547" s="67">
        <v>0</v>
      </c>
      <c r="U547" s="67">
        <v>0</v>
      </c>
      <c r="V547" s="67">
        <v>0</v>
      </c>
      <c r="W547" s="67">
        <v>0</v>
      </c>
      <c r="X547" s="67">
        <v>0</v>
      </c>
      <c r="Y547" s="67">
        <v>0</v>
      </c>
      <c r="Z547" s="67">
        <v>0</v>
      </c>
      <c r="AA547" s="67">
        <v>0</v>
      </c>
      <c r="AB547" s="21"/>
    </row>
    <row r="548" spans="4:28" x14ac:dyDescent="0.45">
      <c r="D548" s="39" t="str">
        <f t="shared" si="5"/>
        <v>Tariff summary_LDNO HV_HV Generation Site Specific_Unit rate 3 
p/kWh</v>
      </c>
      <c r="E548" s="19" t="s">
        <v>47</v>
      </c>
      <c r="F548" s="19" t="s">
        <v>95</v>
      </c>
      <c r="G548" s="14"/>
      <c r="H548" s="19" t="s">
        <v>67</v>
      </c>
      <c r="I548" s="20" t="s">
        <v>51</v>
      </c>
      <c r="J548" s="5"/>
      <c r="K548" s="19" t="s">
        <v>49</v>
      </c>
      <c r="L548" s="21"/>
      <c r="M548" s="21"/>
      <c r="N548" s="67">
        <v>-7.5999999999999998E-2</v>
      </c>
      <c r="O548" s="67">
        <v>-7.5999999999999998E-2</v>
      </c>
      <c r="P548" s="67">
        <v>-7.1999999999999995E-2</v>
      </c>
      <c r="Q548" s="67">
        <v>-0.223</v>
      </c>
      <c r="R548" s="67">
        <v>-1.2999999999999999E-2</v>
      </c>
      <c r="S548" s="67">
        <v>-4.0000000000000001E-3</v>
      </c>
      <c r="T548" s="67">
        <v>-7.4999999999999997E-2</v>
      </c>
      <c r="U548" s="67">
        <v>-3.5000000000000003E-2</v>
      </c>
      <c r="V548" s="67">
        <v>-5.5E-2</v>
      </c>
      <c r="W548" s="67">
        <v>-7.0000000000000007E-2</v>
      </c>
      <c r="X548" s="67">
        <v>-3.6999999999999998E-2</v>
      </c>
      <c r="Y548" s="67">
        <v>-0.03</v>
      </c>
      <c r="Z548" s="67">
        <v>-7.0000000000000001E-3</v>
      </c>
      <c r="AA548" s="67">
        <v>-6.4000000000000001E-2</v>
      </c>
      <c r="AB548" s="21"/>
    </row>
    <row r="549" spans="4:28" x14ac:dyDescent="0.45">
      <c r="D549" s="39" t="str">
        <f t="shared" si="5"/>
        <v>Tariff summary_LDNO HV_HV Generation Site Specific no RP Charge_Unit rate 3 
p/kWh</v>
      </c>
      <c r="E549" s="19" t="s">
        <v>47</v>
      </c>
      <c r="F549" s="19" t="s">
        <v>95</v>
      </c>
      <c r="G549" s="14"/>
      <c r="H549" s="19" t="s">
        <v>68</v>
      </c>
      <c r="I549" s="20" t="s">
        <v>51</v>
      </c>
      <c r="J549" s="5"/>
      <c r="K549" s="19" t="s">
        <v>49</v>
      </c>
      <c r="L549" s="21"/>
      <c r="M549" s="21"/>
      <c r="N549" s="67">
        <v>0</v>
      </c>
      <c r="O549" s="67">
        <v>0</v>
      </c>
      <c r="P549" s="67">
        <v>0</v>
      </c>
      <c r="Q549" s="67">
        <v>0</v>
      </c>
      <c r="R549" s="67">
        <v>0</v>
      </c>
      <c r="S549" s="67">
        <v>0</v>
      </c>
      <c r="T549" s="67">
        <v>0</v>
      </c>
      <c r="U549" s="67">
        <v>0</v>
      </c>
      <c r="V549" s="67">
        <v>0</v>
      </c>
      <c r="W549" s="67">
        <v>0</v>
      </c>
      <c r="X549" s="67">
        <v>0</v>
      </c>
      <c r="Y549" s="67">
        <v>0</v>
      </c>
      <c r="Z549" s="67">
        <v>0</v>
      </c>
      <c r="AA549" s="67">
        <v>0</v>
      </c>
      <c r="AB549" s="21"/>
    </row>
    <row r="550" spans="4:28" x14ac:dyDescent="0.45">
      <c r="D550" s="39" t="str">
        <f t="shared" si="5"/>
        <v>Tariff summary_LDNO HV_Domestic Aggregated or CT with Residual_Fixed charge 
p/MPAN/day</v>
      </c>
      <c r="E550" s="19" t="s">
        <v>47</v>
      </c>
      <c r="F550" s="19" t="s">
        <v>95</v>
      </c>
      <c r="G550" s="14"/>
      <c r="H550" s="16" t="s">
        <v>126</v>
      </c>
      <c r="I550" s="18" t="s">
        <v>52</v>
      </c>
      <c r="J550" s="5"/>
      <c r="K550" s="19" t="s">
        <v>49</v>
      </c>
      <c r="L550" s="21"/>
      <c r="M550" s="21"/>
      <c r="N550" s="67">
        <v>8.32</v>
      </c>
      <c r="O550" s="67">
        <v>7.17</v>
      </c>
      <c r="P550" s="67">
        <v>6.87</v>
      </c>
      <c r="Q550" s="67">
        <v>9.11</v>
      </c>
      <c r="R550" s="67">
        <v>5.09</v>
      </c>
      <c r="S550" s="67">
        <v>8.91</v>
      </c>
      <c r="T550" s="67">
        <v>10.02</v>
      </c>
      <c r="U550" s="67">
        <v>0</v>
      </c>
      <c r="V550" s="67">
        <v>4.57</v>
      </c>
      <c r="W550" s="67">
        <v>2.88</v>
      </c>
      <c r="X550" s="67">
        <v>6.5</v>
      </c>
      <c r="Y550" s="67">
        <v>7.71</v>
      </c>
      <c r="Z550" s="67">
        <v>8.11</v>
      </c>
      <c r="AA550" s="67">
        <v>6.21</v>
      </c>
      <c r="AB550" s="21"/>
    </row>
    <row r="551" spans="4:28" x14ac:dyDescent="0.45">
      <c r="D551" s="39" t="str">
        <f t="shared" si="5"/>
        <v>Tariff summary_LDNO HV_Domestic Aggregated or CT (Related MPAN)_Fixed charge 
p/MPAN/day</v>
      </c>
      <c r="E551" s="19" t="s">
        <v>47</v>
      </c>
      <c r="F551" s="19" t="s">
        <v>95</v>
      </c>
      <c r="G551" s="14"/>
      <c r="H551" s="19" t="s">
        <v>127</v>
      </c>
      <c r="I551" s="20" t="s">
        <v>52</v>
      </c>
      <c r="J551" s="5"/>
      <c r="K551" s="19" t="s">
        <v>49</v>
      </c>
      <c r="L551" s="21"/>
      <c r="M551" s="21"/>
      <c r="N551" s="67">
        <v>0</v>
      </c>
      <c r="O551" s="67">
        <v>0</v>
      </c>
      <c r="P551" s="67">
        <v>0</v>
      </c>
      <c r="Q551" s="67">
        <v>0</v>
      </c>
      <c r="R551" s="67">
        <v>0</v>
      </c>
      <c r="S551" s="67">
        <v>0</v>
      </c>
      <c r="T551" s="67">
        <v>0</v>
      </c>
      <c r="U551" s="67">
        <v>0</v>
      </c>
      <c r="V551" s="67">
        <v>0</v>
      </c>
      <c r="W551" s="67">
        <v>0</v>
      </c>
      <c r="X551" s="67">
        <v>0</v>
      </c>
      <c r="Y551" s="67">
        <v>0</v>
      </c>
      <c r="Z551" s="67">
        <v>0</v>
      </c>
      <c r="AA551" s="67">
        <v>0</v>
      </c>
      <c r="AB551" s="21"/>
    </row>
    <row r="552" spans="4:28" x14ac:dyDescent="0.45">
      <c r="D552" s="39" t="str">
        <f t="shared" si="5"/>
        <v>Tariff summary_LDNO HV_Non-Domestic Aggregated or CT No Residual_Fixed charge 
p/MPAN/day</v>
      </c>
      <c r="E552" s="19" t="s">
        <v>47</v>
      </c>
      <c r="F552" s="19" t="s">
        <v>95</v>
      </c>
      <c r="G552" s="14"/>
      <c r="H552" s="19" t="s">
        <v>128</v>
      </c>
      <c r="I552" s="20" t="s">
        <v>52</v>
      </c>
      <c r="J552" s="5"/>
      <c r="K552" s="19" t="s">
        <v>49</v>
      </c>
      <c r="L552" s="21"/>
      <c r="M552" s="21"/>
      <c r="N552" s="67">
        <v>2.62</v>
      </c>
      <c r="O552" s="67">
        <v>2.99</v>
      </c>
      <c r="P552" s="67">
        <v>3.04</v>
      </c>
      <c r="Q552" s="67">
        <v>6.31</v>
      </c>
      <c r="R552" s="67">
        <v>3.87</v>
      </c>
      <c r="S552" s="67">
        <v>2.57</v>
      </c>
      <c r="T552" s="67">
        <v>2.8</v>
      </c>
      <c r="U552" s="67">
        <v>2</v>
      </c>
      <c r="V552" s="67">
        <v>2.41</v>
      </c>
      <c r="W552" s="67">
        <v>2.42</v>
      </c>
      <c r="X552" s="67">
        <v>4.9800000000000004</v>
      </c>
      <c r="Y552" s="67">
        <v>5.43</v>
      </c>
      <c r="Z552" s="67">
        <v>5.31</v>
      </c>
      <c r="AA552" s="67">
        <v>5.16</v>
      </c>
      <c r="AB552" s="21"/>
    </row>
    <row r="553" spans="4:28" x14ac:dyDescent="0.45">
      <c r="D553" s="39" t="str">
        <f t="shared" si="5"/>
        <v>Tariff summary_LDNO HV_Non-Domestic Aggregated or CT Band 1_Fixed charge 
p/MPAN/day</v>
      </c>
      <c r="E553" s="19" t="s">
        <v>47</v>
      </c>
      <c r="F553" s="19" t="s">
        <v>95</v>
      </c>
      <c r="G553" s="14"/>
      <c r="H553" s="19" t="s">
        <v>129</v>
      </c>
      <c r="I553" s="20" t="s">
        <v>52</v>
      </c>
      <c r="J553" s="5"/>
      <c r="K553" s="19" t="s">
        <v>49</v>
      </c>
      <c r="L553" s="21"/>
      <c r="M553" s="21"/>
      <c r="N553" s="67">
        <v>4.04</v>
      </c>
      <c r="O553" s="67">
        <v>5.0199999999999996</v>
      </c>
      <c r="P553" s="67">
        <v>4.8499999999999996</v>
      </c>
      <c r="Q553" s="67">
        <v>9.09</v>
      </c>
      <c r="R553" s="67">
        <v>5.36</v>
      </c>
      <c r="S553" s="67">
        <v>10.11</v>
      </c>
      <c r="T553" s="67">
        <v>10.54</v>
      </c>
      <c r="U553" s="67">
        <v>0.64</v>
      </c>
      <c r="V553" s="67">
        <v>3.24</v>
      </c>
      <c r="W553" s="67">
        <v>2.58</v>
      </c>
      <c r="X553" s="67">
        <v>6.7</v>
      </c>
      <c r="Y553" s="67">
        <v>7.44</v>
      </c>
      <c r="Z553" s="67">
        <v>7.38</v>
      </c>
      <c r="AA553" s="67">
        <v>6.81</v>
      </c>
      <c r="AB553" s="21"/>
    </row>
    <row r="554" spans="4:28" x14ac:dyDescent="0.45">
      <c r="D554" s="39" t="str">
        <f t="shared" si="5"/>
        <v>Tariff summary_LDNO HV_Non-Domestic Aggregated or CT Band 2_Fixed charge 
p/MPAN/day</v>
      </c>
      <c r="E554" s="19" t="s">
        <v>47</v>
      </c>
      <c r="F554" s="19" t="s">
        <v>95</v>
      </c>
      <c r="G554" s="14"/>
      <c r="H554" s="19" t="s">
        <v>130</v>
      </c>
      <c r="I554" s="20" t="s">
        <v>52</v>
      </c>
      <c r="J554" s="5"/>
      <c r="K554" s="19" t="s">
        <v>49</v>
      </c>
      <c r="L554" s="21"/>
      <c r="M554" s="21"/>
      <c r="N554" s="67">
        <v>9.61</v>
      </c>
      <c r="O554" s="67">
        <v>13.7</v>
      </c>
      <c r="P554" s="67">
        <v>12.18</v>
      </c>
      <c r="Q554" s="67">
        <v>14.77</v>
      </c>
      <c r="R554" s="67">
        <v>8.77</v>
      </c>
      <c r="S554" s="67">
        <v>21.68</v>
      </c>
      <c r="T554" s="67">
        <v>22.34</v>
      </c>
      <c r="U554" s="67">
        <v>0</v>
      </c>
      <c r="V554" s="67">
        <v>7.49</v>
      </c>
      <c r="W554" s="67">
        <v>3.29</v>
      </c>
      <c r="X554" s="67">
        <v>13.13</v>
      </c>
      <c r="Y554" s="67">
        <v>15.43</v>
      </c>
      <c r="Z554" s="67">
        <v>16.29</v>
      </c>
      <c r="AA554" s="67">
        <v>13.33</v>
      </c>
      <c r="AB554" s="21"/>
    </row>
    <row r="555" spans="4:28" x14ac:dyDescent="0.45">
      <c r="D555" s="39" t="str">
        <f t="shared" si="5"/>
        <v>Tariff summary_LDNO HV_Non-Domestic Aggregated or CT Band 3_Fixed charge 
p/MPAN/day</v>
      </c>
      <c r="E555" s="19" t="s">
        <v>47</v>
      </c>
      <c r="F555" s="19" t="s">
        <v>95</v>
      </c>
      <c r="G555" s="14"/>
      <c r="H555" s="19" t="s">
        <v>131</v>
      </c>
      <c r="I555" s="20" t="s">
        <v>52</v>
      </c>
      <c r="J555" s="5"/>
      <c r="K555" s="19" t="s">
        <v>49</v>
      </c>
      <c r="L555" s="21"/>
      <c r="M555" s="21"/>
      <c r="N555" s="67">
        <v>19.920000000000002</v>
      </c>
      <c r="O555" s="67">
        <v>29.62</v>
      </c>
      <c r="P555" s="67">
        <v>25.86</v>
      </c>
      <c r="Q555" s="67">
        <v>23.12</v>
      </c>
      <c r="R555" s="67">
        <v>14.98</v>
      </c>
      <c r="S555" s="67">
        <v>45.18</v>
      </c>
      <c r="T555" s="67">
        <v>46.34</v>
      </c>
      <c r="U555" s="67">
        <v>0</v>
      </c>
      <c r="V555" s="67">
        <v>14.98</v>
      </c>
      <c r="W555" s="67">
        <v>4.59</v>
      </c>
      <c r="X555" s="67">
        <v>25.07</v>
      </c>
      <c r="Y555" s="67">
        <v>29.31</v>
      </c>
      <c r="Z555" s="67">
        <v>31.21</v>
      </c>
      <c r="AA555" s="67">
        <v>25.05</v>
      </c>
      <c r="AB555" s="21"/>
    </row>
    <row r="556" spans="4:28" x14ac:dyDescent="0.45">
      <c r="D556" s="39" t="str">
        <f t="shared" si="5"/>
        <v>Tariff summary_LDNO HV_Non-Domestic Aggregated or CT Band 4_Fixed charge 
p/MPAN/day</v>
      </c>
      <c r="E556" s="19" t="s">
        <v>47</v>
      </c>
      <c r="F556" s="19" t="s">
        <v>95</v>
      </c>
      <c r="G556" s="14"/>
      <c r="H556" s="19" t="s">
        <v>132</v>
      </c>
      <c r="I556" s="20" t="s">
        <v>52</v>
      </c>
      <c r="J556" s="5"/>
      <c r="K556" s="19" t="s">
        <v>49</v>
      </c>
      <c r="L556" s="21"/>
      <c r="M556" s="21"/>
      <c r="N556" s="67">
        <v>56.48</v>
      </c>
      <c r="O556" s="67">
        <v>83.54</v>
      </c>
      <c r="P556" s="67">
        <v>74.86</v>
      </c>
      <c r="Q556" s="67">
        <v>50.68</v>
      </c>
      <c r="R556" s="67">
        <v>34.11</v>
      </c>
      <c r="S556" s="67">
        <v>128.81</v>
      </c>
      <c r="T556" s="67">
        <v>147.91999999999999</v>
      </c>
      <c r="U556" s="67">
        <v>0</v>
      </c>
      <c r="V556" s="67">
        <v>39.200000000000003</v>
      </c>
      <c r="W556" s="67">
        <v>9.1199999999999992</v>
      </c>
      <c r="X556" s="67">
        <v>68.92</v>
      </c>
      <c r="Y556" s="67">
        <v>84.51</v>
      </c>
      <c r="Z556" s="67">
        <v>90.45</v>
      </c>
      <c r="AA556" s="67">
        <v>68.760000000000005</v>
      </c>
      <c r="AB556" s="21"/>
    </row>
    <row r="557" spans="4:28" x14ac:dyDescent="0.45">
      <c r="D557" s="39" t="str">
        <f t="shared" si="5"/>
        <v>Tariff summary_LDNO HV_Non-Domestic Aggregated or CT (Related MPAN)_Fixed charge 
p/MPAN/day</v>
      </c>
      <c r="E557" s="19" t="s">
        <v>47</v>
      </c>
      <c r="F557" s="19" t="s">
        <v>95</v>
      </c>
      <c r="G557" s="14"/>
      <c r="H557" s="19" t="s">
        <v>133</v>
      </c>
      <c r="I557" s="20" t="s">
        <v>52</v>
      </c>
      <c r="J557" s="5"/>
      <c r="K557" s="19" t="s">
        <v>49</v>
      </c>
      <c r="L557" s="21"/>
      <c r="M557" s="21"/>
      <c r="N557" s="67">
        <v>0</v>
      </c>
      <c r="O557" s="67">
        <v>0</v>
      </c>
      <c r="P557" s="67">
        <v>0</v>
      </c>
      <c r="Q557" s="67">
        <v>0</v>
      </c>
      <c r="R557" s="67">
        <v>0</v>
      </c>
      <c r="S557" s="67">
        <v>0</v>
      </c>
      <c r="T557" s="67">
        <v>0</v>
      </c>
      <c r="U557" s="67">
        <v>0</v>
      </c>
      <c r="V557" s="67">
        <v>0</v>
      </c>
      <c r="W557" s="67">
        <v>0</v>
      </c>
      <c r="X557" s="67">
        <v>0</v>
      </c>
      <c r="Y557" s="67">
        <v>0</v>
      </c>
      <c r="Z557" s="67">
        <v>0</v>
      </c>
      <c r="AA557" s="67">
        <v>0</v>
      </c>
      <c r="AB557" s="21"/>
    </row>
    <row r="558" spans="4:28" x14ac:dyDescent="0.45">
      <c r="D558" s="39" t="str">
        <f t="shared" si="5"/>
        <v>Tariff summary_LDNO HV_LV Site Specific No Residual_Fixed charge 
p/MPAN/day</v>
      </c>
      <c r="E558" s="19" t="s">
        <v>47</v>
      </c>
      <c r="F558" s="19" t="s">
        <v>95</v>
      </c>
      <c r="G558" s="14"/>
      <c r="H558" s="19" t="s">
        <v>78</v>
      </c>
      <c r="I558" s="20" t="s">
        <v>52</v>
      </c>
      <c r="J558" s="5"/>
      <c r="K558" s="19" t="s">
        <v>49</v>
      </c>
      <c r="L558" s="21"/>
      <c r="M558" s="21"/>
      <c r="N558" s="67">
        <v>10.34</v>
      </c>
      <c r="O558" s="67">
        <v>5.8</v>
      </c>
      <c r="P558" s="67">
        <v>6.34</v>
      </c>
      <c r="Q558" s="67">
        <v>15.56</v>
      </c>
      <c r="R558" s="67">
        <v>8.09</v>
      </c>
      <c r="S558" s="67">
        <v>9.75</v>
      </c>
      <c r="T558" s="67">
        <v>10.71</v>
      </c>
      <c r="U558" s="67">
        <v>5.53</v>
      </c>
      <c r="V558" s="67">
        <v>7.5</v>
      </c>
      <c r="W558" s="67">
        <v>7.01</v>
      </c>
      <c r="X558" s="67">
        <v>7.47</v>
      </c>
      <c r="Y558" s="67">
        <v>7.45</v>
      </c>
      <c r="Z558" s="67">
        <v>7.05</v>
      </c>
      <c r="AA558" s="67">
        <v>7.67</v>
      </c>
      <c r="AB558" s="21"/>
    </row>
    <row r="559" spans="4:28" x14ac:dyDescent="0.45">
      <c r="D559" s="39" t="str">
        <f t="shared" si="5"/>
        <v>Tariff summary_LDNO HV_LV Site Specific Band 1_Fixed charge 
p/MPAN/day</v>
      </c>
      <c r="E559" s="19" t="s">
        <v>47</v>
      </c>
      <c r="F559" s="19" t="s">
        <v>95</v>
      </c>
      <c r="G559" s="14"/>
      <c r="H559" s="19" t="s">
        <v>79</v>
      </c>
      <c r="I559" s="20" t="s">
        <v>52</v>
      </c>
      <c r="J559" s="5"/>
      <c r="K559" s="19" t="s">
        <v>49</v>
      </c>
      <c r="L559" s="21"/>
      <c r="M559" s="21"/>
      <c r="N559" s="67">
        <v>81.150000000000006</v>
      </c>
      <c r="O559" s="67">
        <v>123.5</v>
      </c>
      <c r="P559" s="67">
        <v>112.37</v>
      </c>
      <c r="Q559" s="67">
        <v>114.11</v>
      </c>
      <c r="R559" s="67">
        <v>63.57</v>
      </c>
      <c r="S559" s="67">
        <v>236.15</v>
      </c>
      <c r="T559" s="67">
        <v>232.12</v>
      </c>
      <c r="U559" s="67">
        <v>1.26</v>
      </c>
      <c r="V559" s="67">
        <v>69.86</v>
      </c>
      <c r="W559" s="67">
        <v>17.39</v>
      </c>
      <c r="X559" s="67">
        <v>116.58</v>
      </c>
      <c r="Y559" s="67">
        <v>138.28</v>
      </c>
      <c r="Z559" s="67">
        <v>142.72999999999999</v>
      </c>
      <c r="AA559" s="67">
        <v>109.68</v>
      </c>
      <c r="AB559" s="21"/>
    </row>
    <row r="560" spans="4:28" x14ac:dyDescent="0.45">
      <c r="D560" s="39" t="str">
        <f t="shared" si="5"/>
        <v>Tariff summary_LDNO HV_LV Site Specific Band 2_Fixed charge 
p/MPAN/day</v>
      </c>
      <c r="E560" s="19" t="s">
        <v>47</v>
      </c>
      <c r="F560" s="19" t="s">
        <v>95</v>
      </c>
      <c r="G560" s="14"/>
      <c r="H560" s="19" t="s">
        <v>80</v>
      </c>
      <c r="I560" s="20" t="s">
        <v>52</v>
      </c>
      <c r="J560" s="5"/>
      <c r="K560" s="19" t="s">
        <v>49</v>
      </c>
      <c r="L560" s="21"/>
      <c r="M560" s="21"/>
      <c r="N560" s="67">
        <v>186.91</v>
      </c>
      <c r="O560" s="67">
        <v>273.06</v>
      </c>
      <c r="P560" s="67">
        <v>222.39</v>
      </c>
      <c r="Q560" s="67">
        <v>194.66</v>
      </c>
      <c r="R560" s="67">
        <v>111.22</v>
      </c>
      <c r="S560" s="67">
        <v>409.59</v>
      </c>
      <c r="T560" s="67">
        <v>459.77</v>
      </c>
      <c r="U560" s="67">
        <v>1.26</v>
      </c>
      <c r="V560" s="67">
        <v>112.58</v>
      </c>
      <c r="W560" s="67">
        <v>22.54</v>
      </c>
      <c r="X560" s="67">
        <v>199.79</v>
      </c>
      <c r="Y560" s="67">
        <v>253.12</v>
      </c>
      <c r="Z560" s="67">
        <v>260.48</v>
      </c>
      <c r="AA560" s="67">
        <v>211.98</v>
      </c>
      <c r="AB560" s="21"/>
    </row>
    <row r="561" spans="4:28" x14ac:dyDescent="0.45">
      <c r="D561" s="39" t="str">
        <f t="shared" si="5"/>
        <v>Tariff summary_LDNO HV_LV Site Specific Band 3_Fixed charge 
p/MPAN/day</v>
      </c>
      <c r="E561" s="19" t="s">
        <v>47</v>
      </c>
      <c r="F561" s="19" t="s">
        <v>95</v>
      </c>
      <c r="G561" s="14"/>
      <c r="H561" s="19" t="s">
        <v>81</v>
      </c>
      <c r="I561" s="20" t="s">
        <v>52</v>
      </c>
      <c r="J561" s="5"/>
      <c r="K561" s="19" t="s">
        <v>49</v>
      </c>
      <c r="L561" s="21"/>
      <c r="M561" s="21"/>
      <c r="N561" s="67">
        <v>298.33999999999997</v>
      </c>
      <c r="O561" s="67">
        <v>416.09</v>
      </c>
      <c r="P561" s="67">
        <v>349.8</v>
      </c>
      <c r="Q561" s="67">
        <v>313.79000000000002</v>
      </c>
      <c r="R561" s="67">
        <v>167.69</v>
      </c>
      <c r="S561" s="67">
        <v>689.77</v>
      </c>
      <c r="T561" s="67">
        <v>722.99</v>
      </c>
      <c r="U561" s="67">
        <v>1.26</v>
      </c>
      <c r="V561" s="67">
        <v>179.1</v>
      </c>
      <c r="W561" s="67">
        <v>33.450000000000003</v>
      </c>
      <c r="X561" s="67">
        <v>317.27999999999997</v>
      </c>
      <c r="Y561" s="67">
        <v>398.1</v>
      </c>
      <c r="Z561" s="67">
        <v>398.99</v>
      </c>
      <c r="AA561" s="67">
        <v>341.94</v>
      </c>
      <c r="AB561" s="21"/>
    </row>
    <row r="562" spans="4:28" x14ac:dyDescent="0.45">
      <c r="D562" s="39" t="str">
        <f t="shared" si="5"/>
        <v>Tariff summary_LDNO HV_LV Site Specific Band 4_Fixed charge 
p/MPAN/day</v>
      </c>
      <c r="E562" s="19" t="s">
        <v>47</v>
      </c>
      <c r="F562" s="19" t="s">
        <v>95</v>
      </c>
      <c r="G562" s="14"/>
      <c r="H562" s="19" t="s">
        <v>82</v>
      </c>
      <c r="I562" s="20" t="s">
        <v>52</v>
      </c>
      <c r="J562" s="5"/>
      <c r="K562" s="19" t="s">
        <v>49</v>
      </c>
      <c r="L562" s="21"/>
      <c r="M562" s="21"/>
      <c r="N562" s="67">
        <v>614.99</v>
      </c>
      <c r="O562" s="67">
        <v>1064.17</v>
      </c>
      <c r="P562" s="67">
        <v>687.94</v>
      </c>
      <c r="Q562" s="67">
        <v>705.13</v>
      </c>
      <c r="R562" s="67">
        <v>416.21</v>
      </c>
      <c r="S562" s="67">
        <v>1435.37</v>
      </c>
      <c r="T562" s="67">
        <v>1644.92</v>
      </c>
      <c r="U562" s="67">
        <v>1.26</v>
      </c>
      <c r="V562" s="67">
        <v>389.4</v>
      </c>
      <c r="W562" s="67">
        <v>63.75</v>
      </c>
      <c r="X562" s="67">
        <v>639.05999999999995</v>
      </c>
      <c r="Y562" s="67">
        <v>685.47</v>
      </c>
      <c r="Z562" s="67">
        <v>850.81</v>
      </c>
      <c r="AA562" s="67">
        <v>802.97</v>
      </c>
      <c r="AB562" s="21"/>
    </row>
    <row r="563" spans="4:28" x14ac:dyDescent="0.45">
      <c r="D563" s="39" t="str">
        <f t="shared" si="5"/>
        <v>Tariff summary_LDNO HV_LV Sub Site Specific No Residual_Fixed charge 
p/MPAN/day</v>
      </c>
      <c r="E563" s="19" t="s">
        <v>47</v>
      </c>
      <c r="F563" s="19" t="s">
        <v>95</v>
      </c>
      <c r="G563" s="14"/>
      <c r="H563" s="19" t="s">
        <v>83</v>
      </c>
      <c r="I563" s="20" t="s">
        <v>52</v>
      </c>
      <c r="J563" s="5"/>
      <c r="K563" s="19" t="s">
        <v>49</v>
      </c>
      <c r="L563" s="21"/>
      <c r="M563" s="21"/>
      <c r="N563" s="67">
        <v>52.4</v>
      </c>
      <c r="O563" s="67">
        <v>9.7100000000000009</v>
      </c>
      <c r="P563" s="67">
        <v>10.53</v>
      </c>
      <c r="Q563" s="67">
        <v>60.05</v>
      </c>
      <c r="R563" s="67">
        <v>29.84</v>
      </c>
      <c r="S563" s="67">
        <v>5.75</v>
      </c>
      <c r="T563" s="67">
        <v>6.2</v>
      </c>
      <c r="U563" s="67">
        <v>5.96</v>
      </c>
      <c r="V563" s="67">
        <v>8.68</v>
      </c>
      <c r="W563" s="67">
        <v>8.11</v>
      </c>
      <c r="X563" s="67">
        <v>8.48</v>
      </c>
      <c r="Y563" s="67">
        <v>9</v>
      </c>
      <c r="Z563" s="67">
        <v>8.99</v>
      </c>
      <c r="AA563" s="67">
        <v>9.19</v>
      </c>
      <c r="AB563" s="21"/>
    </row>
    <row r="564" spans="4:28" x14ac:dyDescent="0.45">
      <c r="D564" s="39" t="str">
        <f t="shared" si="5"/>
        <v>Tariff summary_LDNO HV_LV Sub Site Specific Band 1_Fixed charge 
p/MPAN/day</v>
      </c>
      <c r="E564" s="19" t="s">
        <v>47</v>
      </c>
      <c r="F564" s="19" t="s">
        <v>95</v>
      </c>
      <c r="G564" s="14"/>
      <c r="H564" s="19" t="s">
        <v>84</v>
      </c>
      <c r="I564" s="20" t="s">
        <v>52</v>
      </c>
      <c r="J564" s="5"/>
      <c r="K564" s="19" t="s">
        <v>49</v>
      </c>
      <c r="L564" s="21"/>
      <c r="M564" s="21"/>
      <c r="N564" s="67">
        <v>164.58</v>
      </c>
      <c r="O564" s="67">
        <v>208.65</v>
      </c>
      <c r="P564" s="67">
        <v>188.08</v>
      </c>
      <c r="Q564" s="67">
        <v>202.59</v>
      </c>
      <c r="R564" s="67">
        <v>118.46</v>
      </c>
      <c r="S564" s="67">
        <v>379.71</v>
      </c>
      <c r="T564" s="67">
        <v>364.63</v>
      </c>
      <c r="U564" s="67">
        <v>0</v>
      </c>
      <c r="V564" s="67">
        <v>102.02</v>
      </c>
      <c r="W564" s="67">
        <v>23.59</v>
      </c>
      <c r="X564" s="67">
        <v>167.81</v>
      </c>
      <c r="Y564" s="67">
        <v>212.16</v>
      </c>
      <c r="Z564" s="67">
        <v>232.56</v>
      </c>
      <c r="AA564" s="67">
        <v>166.44</v>
      </c>
      <c r="AB564" s="21"/>
    </row>
    <row r="565" spans="4:28" x14ac:dyDescent="0.45">
      <c r="D565" s="39" t="str">
        <f t="shared" si="5"/>
        <v>Tariff summary_LDNO HV_LV Sub Site Specific Band 2_Fixed charge 
p/MPAN/day</v>
      </c>
      <c r="E565" s="19" t="s">
        <v>47</v>
      </c>
      <c r="F565" s="19" t="s">
        <v>95</v>
      </c>
      <c r="G565" s="14"/>
      <c r="H565" s="19" t="s">
        <v>85</v>
      </c>
      <c r="I565" s="20" t="s">
        <v>52</v>
      </c>
      <c r="J565" s="5"/>
      <c r="K565" s="19" t="s">
        <v>49</v>
      </c>
      <c r="L565" s="21"/>
      <c r="M565" s="21"/>
      <c r="N565" s="67">
        <v>332.14</v>
      </c>
      <c r="O565" s="67">
        <v>461.44</v>
      </c>
      <c r="P565" s="67">
        <v>372.31</v>
      </c>
      <c r="Q565" s="67">
        <v>319.11</v>
      </c>
      <c r="R565" s="67">
        <v>194.57</v>
      </c>
      <c r="S565" s="67">
        <v>666.21</v>
      </c>
      <c r="T565" s="67">
        <v>733.15</v>
      </c>
      <c r="U565" s="67">
        <v>0</v>
      </c>
      <c r="V565" s="67">
        <v>165.95</v>
      </c>
      <c r="W565" s="67">
        <v>31.28</v>
      </c>
      <c r="X565" s="67">
        <v>289.31</v>
      </c>
      <c r="Y565" s="67">
        <v>390.49</v>
      </c>
      <c r="Z565" s="67">
        <v>426.57</v>
      </c>
      <c r="AA565" s="67">
        <v>324.12</v>
      </c>
      <c r="AB565" s="21"/>
    </row>
    <row r="566" spans="4:28" x14ac:dyDescent="0.45">
      <c r="D566" s="39" t="str">
        <f t="shared" si="5"/>
        <v>Tariff summary_LDNO HV_LV Sub Site Specific Band 3_Fixed charge 
p/MPAN/day</v>
      </c>
      <c r="E566" s="19" t="s">
        <v>47</v>
      </c>
      <c r="F566" s="19" t="s">
        <v>95</v>
      </c>
      <c r="G566" s="14"/>
      <c r="H566" s="19" t="s">
        <v>86</v>
      </c>
      <c r="I566" s="20" t="s">
        <v>52</v>
      </c>
      <c r="J566" s="5"/>
      <c r="K566" s="12" t="s">
        <v>49</v>
      </c>
      <c r="L566" s="26"/>
      <c r="M566" s="26"/>
      <c r="N566" s="67">
        <v>508.67</v>
      </c>
      <c r="O566" s="67">
        <v>703.19</v>
      </c>
      <c r="P566" s="67">
        <v>585.67999999999995</v>
      </c>
      <c r="Q566" s="67">
        <v>491.41</v>
      </c>
      <c r="R566" s="67">
        <v>284.77</v>
      </c>
      <c r="S566" s="67">
        <v>1129</v>
      </c>
      <c r="T566" s="67">
        <v>1159.26</v>
      </c>
      <c r="U566" s="67">
        <v>0</v>
      </c>
      <c r="V566" s="67">
        <v>265.5</v>
      </c>
      <c r="W566" s="67">
        <v>47.56</v>
      </c>
      <c r="X566" s="67">
        <v>460.87</v>
      </c>
      <c r="Y566" s="67">
        <v>615.63</v>
      </c>
      <c r="Z566" s="67">
        <v>654.79</v>
      </c>
      <c r="AA566" s="67">
        <v>524.45000000000005</v>
      </c>
      <c r="AB566" s="26"/>
    </row>
    <row r="567" spans="4:28" x14ac:dyDescent="0.45">
      <c r="D567" s="39" t="str">
        <f t="shared" si="5"/>
        <v>Tariff summary_LDNO HV_LV Sub Site Specific Band 4_Fixed charge 
p/MPAN/day</v>
      </c>
      <c r="E567" s="19" t="s">
        <v>47</v>
      </c>
      <c r="F567" s="19" t="s">
        <v>95</v>
      </c>
      <c r="G567" s="14"/>
      <c r="H567" s="19" t="s">
        <v>87</v>
      </c>
      <c r="I567" s="20" t="s">
        <v>52</v>
      </c>
      <c r="J567" s="5"/>
      <c r="K567" s="12" t="s">
        <v>49</v>
      </c>
      <c r="L567" s="26"/>
      <c r="M567" s="26"/>
      <c r="N567" s="67">
        <v>1010.34</v>
      </c>
      <c r="O567" s="67">
        <v>1798.58</v>
      </c>
      <c r="P567" s="67">
        <v>1151.9100000000001</v>
      </c>
      <c r="Q567" s="67">
        <v>1057.46</v>
      </c>
      <c r="R567" s="67">
        <v>681.76</v>
      </c>
      <c r="S567" s="67">
        <v>2360.5700000000002</v>
      </c>
      <c r="T567" s="67">
        <v>2651.72</v>
      </c>
      <c r="U567" s="67">
        <v>0</v>
      </c>
      <c r="V567" s="67">
        <v>580.24</v>
      </c>
      <c r="W567" s="67">
        <v>92.78</v>
      </c>
      <c r="X567" s="67">
        <v>930.73</v>
      </c>
      <c r="Y567" s="67">
        <v>1061.8800000000001</v>
      </c>
      <c r="Z567" s="67">
        <v>1399.27</v>
      </c>
      <c r="AA567" s="67">
        <v>1235.0899999999999</v>
      </c>
      <c r="AB567" s="26"/>
    </row>
    <row r="568" spans="4:28" x14ac:dyDescent="0.45">
      <c r="D568" s="39" t="str">
        <f t="shared" si="5"/>
        <v>Tariff summary_LDNO HV_HV Site Specific No Residual_Fixed charge 
p/MPAN/day</v>
      </c>
      <c r="E568" s="19" t="s">
        <v>47</v>
      </c>
      <c r="F568" s="19" t="s">
        <v>95</v>
      </c>
      <c r="G568" s="14"/>
      <c r="H568" s="19" t="s">
        <v>88</v>
      </c>
      <c r="I568" s="20" t="s">
        <v>52</v>
      </c>
      <c r="J568" s="5"/>
      <c r="K568" s="12" t="s">
        <v>49</v>
      </c>
      <c r="L568" s="26"/>
      <c r="M568" s="26"/>
      <c r="N568" s="67">
        <v>136.07</v>
      </c>
      <c r="O568" s="67">
        <v>141.47999999999999</v>
      </c>
      <c r="P568" s="67">
        <v>159.02000000000001</v>
      </c>
      <c r="Q568" s="67">
        <v>288.44</v>
      </c>
      <c r="R568" s="67">
        <v>147.81</v>
      </c>
      <c r="S568" s="67">
        <v>97.54</v>
      </c>
      <c r="T568" s="67">
        <v>103.09</v>
      </c>
      <c r="U568" s="67">
        <v>82.67</v>
      </c>
      <c r="V568" s="67">
        <v>120.72</v>
      </c>
      <c r="W568" s="67">
        <v>112.98</v>
      </c>
      <c r="X568" s="67">
        <v>86.65</v>
      </c>
      <c r="Y568" s="67">
        <v>93.93</v>
      </c>
      <c r="Z568" s="67">
        <v>95.73</v>
      </c>
      <c r="AA568" s="67">
        <v>100.42</v>
      </c>
      <c r="AB568" s="26"/>
    </row>
    <row r="569" spans="4:28" x14ac:dyDescent="0.45">
      <c r="D569" s="39" t="str">
        <f t="shared" si="5"/>
        <v>Tariff summary_LDNO HV_HV Site Specific Band 1_Fixed charge 
p/MPAN/day</v>
      </c>
      <c r="E569" s="19" t="s">
        <v>47</v>
      </c>
      <c r="F569" s="19" t="s">
        <v>95</v>
      </c>
      <c r="G569" s="14"/>
      <c r="H569" s="19" t="s">
        <v>89</v>
      </c>
      <c r="I569" s="20" t="s">
        <v>52</v>
      </c>
      <c r="J569" s="5"/>
      <c r="K569" s="12" t="s">
        <v>49</v>
      </c>
      <c r="L569" s="26"/>
      <c r="M569" s="26"/>
      <c r="N569" s="67">
        <v>982.19</v>
      </c>
      <c r="O569" s="67">
        <v>1908.29</v>
      </c>
      <c r="P569" s="67">
        <v>1484.53</v>
      </c>
      <c r="Q569" s="67">
        <v>625.76</v>
      </c>
      <c r="R569" s="67">
        <v>770.29</v>
      </c>
      <c r="S569" s="67">
        <v>2303.25</v>
      </c>
      <c r="T569" s="67">
        <v>2233.2199999999998</v>
      </c>
      <c r="U569" s="67">
        <v>0</v>
      </c>
      <c r="V569" s="67">
        <v>548.46</v>
      </c>
      <c r="W569" s="67">
        <v>221.57</v>
      </c>
      <c r="X569" s="67">
        <v>928.29</v>
      </c>
      <c r="Y569" s="67">
        <v>1149.99</v>
      </c>
      <c r="Z569" s="67">
        <v>1689.55</v>
      </c>
      <c r="AA569" s="67">
        <v>1054.17</v>
      </c>
      <c r="AB569" s="26"/>
    </row>
    <row r="570" spans="4:28" x14ac:dyDescent="0.45">
      <c r="D570" s="39" t="str">
        <f t="shared" si="5"/>
        <v>Tariff summary_LDNO HV_HV Site Specific Band 2_Fixed charge 
p/MPAN/day</v>
      </c>
      <c r="E570" s="19" t="s">
        <v>47</v>
      </c>
      <c r="F570" s="19" t="s">
        <v>95</v>
      </c>
      <c r="G570" s="14"/>
      <c r="H570" s="19" t="s">
        <v>90</v>
      </c>
      <c r="I570" s="20" t="s">
        <v>52</v>
      </c>
      <c r="J570" s="5"/>
      <c r="K570" s="12" t="s">
        <v>49</v>
      </c>
      <c r="L570" s="26"/>
      <c r="M570" s="26"/>
      <c r="N570" s="67">
        <v>2901.78</v>
      </c>
      <c r="O570" s="67">
        <v>4717.34</v>
      </c>
      <c r="P570" s="67">
        <v>4152.1499999999996</v>
      </c>
      <c r="Q570" s="67">
        <v>2423.36</v>
      </c>
      <c r="R570" s="67">
        <v>1963.98</v>
      </c>
      <c r="S570" s="67">
        <v>6922.38</v>
      </c>
      <c r="T570" s="67">
        <v>7024.48</v>
      </c>
      <c r="U570" s="67">
        <v>0</v>
      </c>
      <c r="V570" s="67">
        <v>2536.1</v>
      </c>
      <c r="W570" s="67">
        <v>386.51</v>
      </c>
      <c r="X570" s="67">
        <v>2750.77</v>
      </c>
      <c r="Y570" s="67">
        <v>3407.02</v>
      </c>
      <c r="Z570" s="67">
        <v>4139.68</v>
      </c>
      <c r="AA570" s="67">
        <v>3604.93</v>
      </c>
      <c r="AB570" s="26"/>
    </row>
    <row r="571" spans="4:28" x14ac:dyDescent="0.45">
      <c r="D571" s="39" t="str">
        <f t="shared" si="5"/>
        <v>Tariff summary_LDNO HV_HV Site Specific Band 3_Fixed charge 
p/MPAN/day</v>
      </c>
      <c r="E571" s="19" t="s">
        <v>47</v>
      </c>
      <c r="F571" s="19" t="s">
        <v>95</v>
      </c>
      <c r="G571" s="14"/>
      <c r="H571" s="19" t="s">
        <v>91</v>
      </c>
      <c r="I571" s="20" t="s">
        <v>52</v>
      </c>
      <c r="J571" s="5"/>
      <c r="K571" s="12" t="s">
        <v>49</v>
      </c>
      <c r="L571" s="26"/>
      <c r="M571" s="26"/>
      <c r="N571" s="67">
        <v>5933.66</v>
      </c>
      <c r="O571" s="67">
        <v>8503.83</v>
      </c>
      <c r="P571" s="67">
        <v>8628.68</v>
      </c>
      <c r="Q571" s="67">
        <v>5401.22</v>
      </c>
      <c r="R571" s="67">
        <v>3481.34</v>
      </c>
      <c r="S571" s="67">
        <v>14132.55</v>
      </c>
      <c r="T571" s="67">
        <v>15231.81</v>
      </c>
      <c r="U571" s="67">
        <v>0</v>
      </c>
      <c r="V571" s="67">
        <v>2225.46</v>
      </c>
      <c r="W571" s="67">
        <v>672.92</v>
      </c>
      <c r="X571" s="67">
        <v>6225.36</v>
      </c>
      <c r="Y571" s="67">
        <v>7490.14</v>
      </c>
      <c r="Z571" s="67">
        <v>8974.07</v>
      </c>
      <c r="AA571" s="67">
        <v>7297.24</v>
      </c>
      <c r="AB571" s="26"/>
    </row>
    <row r="572" spans="4:28" x14ac:dyDescent="0.45">
      <c r="D572" s="39" t="str">
        <f t="shared" si="5"/>
        <v>Tariff summary_LDNO HV_HV Site Specific Band 4_Fixed charge 
p/MPAN/day</v>
      </c>
      <c r="E572" s="19" t="s">
        <v>47</v>
      </c>
      <c r="F572" s="19" t="s">
        <v>95</v>
      </c>
      <c r="G572" s="14"/>
      <c r="H572" s="19" t="s">
        <v>92</v>
      </c>
      <c r="I572" s="20" t="s">
        <v>52</v>
      </c>
      <c r="J572" s="5"/>
      <c r="K572" s="12" t="s">
        <v>49</v>
      </c>
      <c r="L572" s="26"/>
      <c r="M572" s="26"/>
      <c r="N572" s="67">
        <v>13656.18</v>
      </c>
      <c r="O572" s="67">
        <v>22323.27</v>
      </c>
      <c r="P572" s="67">
        <v>20522.939999999999</v>
      </c>
      <c r="Q572" s="67">
        <v>10849.5</v>
      </c>
      <c r="R572" s="67">
        <v>8905.42</v>
      </c>
      <c r="S572" s="67">
        <v>36652.370000000003</v>
      </c>
      <c r="T572" s="67">
        <v>29736.95</v>
      </c>
      <c r="U572" s="67">
        <v>0</v>
      </c>
      <c r="V572" s="67">
        <v>5549.02</v>
      </c>
      <c r="W572" s="67">
        <v>1481.86</v>
      </c>
      <c r="X572" s="67">
        <v>16609.490000000002</v>
      </c>
      <c r="Y572" s="67">
        <v>23134.03</v>
      </c>
      <c r="Z572" s="67">
        <v>22322.47</v>
      </c>
      <c r="AA572" s="67">
        <v>16172.2</v>
      </c>
      <c r="AB572" s="26"/>
    </row>
    <row r="573" spans="4:28" x14ac:dyDescent="0.45">
      <c r="D573" s="39" t="str">
        <f t="shared" si="5"/>
        <v>Tariff summary_LDNO HV_Unmetered Supplies_Fixed charge 
p/MPAN/day</v>
      </c>
      <c r="E573" s="19" t="s">
        <v>47</v>
      </c>
      <c r="F573" s="19" t="s">
        <v>95</v>
      </c>
      <c r="G573" s="14"/>
      <c r="H573" s="19" t="s">
        <v>60</v>
      </c>
      <c r="I573" s="20" t="s">
        <v>52</v>
      </c>
      <c r="J573" s="5"/>
      <c r="K573" s="12" t="s">
        <v>49</v>
      </c>
      <c r="L573" s="26"/>
      <c r="M573" s="26"/>
      <c r="N573" s="67">
        <v>0</v>
      </c>
      <c r="O573" s="67">
        <v>0</v>
      </c>
      <c r="P573" s="67">
        <v>0</v>
      </c>
      <c r="Q573" s="67">
        <v>0</v>
      </c>
      <c r="R573" s="67">
        <v>0</v>
      </c>
      <c r="S573" s="67">
        <v>0</v>
      </c>
      <c r="T573" s="67">
        <v>0</v>
      </c>
      <c r="U573" s="67">
        <v>0</v>
      </c>
      <c r="V573" s="67">
        <v>0</v>
      </c>
      <c r="W573" s="67">
        <v>0</v>
      </c>
      <c r="X573" s="67">
        <v>0</v>
      </c>
      <c r="Y573" s="67">
        <v>0</v>
      </c>
      <c r="Z573" s="67">
        <v>0</v>
      </c>
      <c r="AA573" s="67">
        <v>0</v>
      </c>
      <c r="AB573" s="26"/>
    </row>
    <row r="574" spans="4:28" x14ac:dyDescent="0.45">
      <c r="D574" s="39" t="str">
        <f t="shared" si="5"/>
        <v>Tariff summary_LDNO HV_LV Generation Aggregated_Fixed charge 
p/MPAN/day</v>
      </c>
      <c r="E574" s="19" t="s">
        <v>47</v>
      </c>
      <c r="F574" s="19" t="s">
        <v>95</v>
      </c>
      <c r="G574" s="14"/>
      <c r="H574" s="19" t="s">
        <v>61</v>
      </c>
      <c r="I574" s="20" t="s">
        <v>52</v>
      </c>
      <c r="J574" s="5"/>
      <c r="K574" s="12" t="s">
        <v>49</v>
      </c>
      <c r="L574" s="26"/>
      <c r="M574" s="26"/>
      <c r="N574" s="67">
        <v>0</v>
      </c>
      <c r="O574" s="67">
        <v>0</v>
      </c>
      <c r="P574" s="67">
        <v>0</v>
      </c>
      <c r="Q574" s="67">
        <v>0</v>
      </c>
      <c r="R574" s="67">
        <v>0</v>
      </c>
      <c r="S574" s="67">
        <v>0</v>
      </c>
      <c r="T574" s="67">
        <v>0</v>
      </c>
      <c r="U574" s="67">
        <v>0</v>
      </c>
      <c r="V574" s="67">
        <v>0</v>
      </c>
      <c r="W574" s="67">
        <v>0</v>
      </c>
      <c r="X574" s="67">
        <v>0</v>
      </c>
      <c r="Y574" s="67">
        <v>0</v>
      </c>
      <c r="Z574" s="67">
        <v>0</v>
      </c>
      <c r="AA574" s="67">
        <v>0</v>
      </c>
      <c r="AB574" s="26"/>
    </row>
    <row r="575" spans="4:28" x14ac:dyDescent="0.45">
      <c r="D575" s="39" t="str">
        <f t="shared" si="5"/>
        <v>Tariff summary_LDNO HV_LV Sub Generation Aggregated_Fixed charge 
p/MPAN/day</v>
      </c>
      <c r="E575" s="19" t="s">
        <v>47</v>
      </c>
      <c r="F575" s="19" t="s">
        <v>95</v>
      </c>
      <c r="G575" s="14"/>
      <c r="H575" s="19" t="s">
        <v>62</v>
      </c>
      <c r="I575" s="20" t="s">
        <v>52</v>
      </c>
      <c r="J575" s="5"/>
      <c r="K575" s="12" t="s">
        <v>49</v>
      </c>
      <c r="L575" s="26"/>
      <c r="M575" s="26"/>
      <c r="N575" s="67">
        <v>0</v>
      </c>
      <c r="O575" s="67">
        <v>0</v>
      </c>
      <c r="P575" s="67">
        <v>0</v>
      </c>
      <c r="Q575" s="67">
        <v>0</v>
      </c>
      <c r="R575" s="67">
        <v>0</v>
      </c>
      <c r="S575" s="67">
        <v>0</v>
      </c>
      <c r="T575" s="67">
        <v>0</v>
      </c>
      <c r="U575" s="67">
        <v>0</v>
      </c>
      <c r="V575" s="67">
        <v>0</v>
      </c>
      <c r="W575" s="67">
        <v>0</v>
      </c>
      <c r="X575" s="67">
        <v>0</v>
      </c>
      <c r="Y575" s="67">
        <v>0</v>
      </c>
      <c r="Z575" s="67">
        <v>0</v>
      </c>
      <c r="AA575" s="67">
        <v>0</v>
      </c>
      <c r="AB575" s="26"/>
    </row>
    <row r="576" spans="4:28" x14ac:dyDescent="0.45">
      <c r="D576" s="39" t="str">
        <f t="shared" si="5"/>
        <v>Tariff summary_LDNO HV_LV Generation Site Specific_Fixed charge 
p/MPAN/day</v>
      </c>
      <c r="E576" s="19" t="s">
        <v>47</v>
      </c>
      <c r="F576" s="19" t="s">
        <v>95</v>
      </c>
      <c r="G576" s="14"/>
      <c r="H576" s="19" t="s">
        <v>63</v>
      </c>
      <c r="I576" s="20" t="s">
        <v>52</v>
      </c>
      <c r="J576" s="5"/>
      <c r="K576" s="12" t="s">
        <v>49</v>
      </c>
      <c r="L576" s="26"/>
      <c r="M576" s="26"/>
      <c r="N576" s="67">
        <v>0</v>
      </c>
      <c r="O576" s="67">
        <v>0</v>
      </c>
      <c r="P576" s="67">
        <v>0</v>
      </c>
      <c r="Q576" s="67">
        <v>0</v>
      </c>
      <c r="R576" s="67">
        <v>0</v>
      </c>
      <c r="S576" s="67">
        <v>0</v>
      </c>
      <c r="T576" s="67">
        <v>0</v>
      </c>
      <c r="U576" s="67">
        <v>0</v>
      </c>
      <c r="V576" s="67">
        <v>0</v>
      </c>
      <c r="W576" s="67">
        <v>0</v>
      </c>
      <c r="X576" s="67">
        <v>0</v>
      </c>
      <c r="Y576" s="67">
        <v>0</v>
      </c>
      <c r="Z576" s="67">
        <v>0</v>
      </c>
      <c r="AA576" s="67">
        <v>0</v>
      </c>
      <c r="AB576" s="26"/>
    </row>
    <row r="577" spans="4:28" x14ac:dyDescent="0.45">
      <c r="D577" s="39" t="str">
        <f t="shared" si="5"/>
        <v>Tariff summary_LDNO HV_LV Generation Site Specific no RP Charge_Fixed charge 
p/MPAN/day</v>
      </c>
      <c r="E577" s="19" t="s">
        <v>47</v>
      </c>
      <c r="F577" s="19" t="s">
        <v>95</v>
      </c>
      <c r="G577" s="14"/>
      <c r="H577" s="19" t="s">
        <v>64</v>
      </c>
      <c r="I577" s="20" t="s">
        <v>52</v>
      </c>
      <c r="J577" s="5"/>
      <c r="K577" s="12" t="s">
        <v>49</v>
      </c>
      <c r="L577" s="26"/>
      <c r="M577" s="26"/>
      <c r="N577" s="67">
        <v>0</v>
      </c>
      <c r="O577" s="67">
        <v>0</v>
      </c>
      <c r="P577" s="67">
        <v>0</v>
      </c>
      <c r="Q577" s="67">
        <v>0</v>
      </c>
      <c r="R577" s="67">
        <v>0</v>
      </c>
      <c r="S577" s="67">
        <v>0</v>
      </c>
      <c r="T577" s="67">
        <v>0</v>
      </c>
      <c r="U577" s="67">
        <v>0</v>
      </c>
      <c r="V577" s="67">
        <v>0</v>
      </c>
      <c r="W577" s="67">
        <v>0</v>
      </c>
      <c r="X577" s="67">
        <v>0</v>
      </c>
      <c r="Y577" s="67">
        <v>0</v>
      </c>
      <c r="Z577" s="67">
        <v>0</v>
      </c>
      <c r="AA577" s="67">
        <v>0</v>
      </c>
      <c r="AB577" s="26"/>
    </row>
    <row r="578" spans="4:28" x14ac:dyDescent="0.45">
      <c r="D578" s="39" t="str">
        <f t="shared" si="5"/>
        <v>Tariff summary_LDNO HV_LV Sub Generation Site Specific_Fixed charge 
p/MPAN/day</v>
      </c>
      <c r="E578" s="19" t="s">
        <v>47</v>
      </c>
      <c r="F578" s="19" t="s">
        <v>95</v>
      </c>
      <c r="G578" s="14"/>
      <c r="H578" s="19" t="s">
        <v>65</v>
      </c>
      <c r="I578" s="20" t="s">
        <v>52</v>
      </c>
      <c r="J578" s="5"/>
      <c r="K578" s="12" t="s">
        <v>49</v>
      </c>
      <c r="L578" s="26"/>
      <c r="M578" s="26"/>
      <c r="N578" s="67">
        <v>0</v>
      </c>
      <c r="O578" s="67">
        <v>0</v>
      </c>
      <c r="P578" s="67">
        <v>0</v>
      </c>
      <c r="Q578" s="67">
        <v>0</v>
      </c>
      <c r="R578" s="67">
        <v>0</v>
      </c>
      <c r="S578" s="67">
        <v>0</v>
      </c>
      <c r="T578" s="67">
        <v>0</v>
      </c>
      <c r="U578" s="67">
        <v>0</v>
      </c>
      <c r="V578" s="67">
        <v>0</v>
      </c>
      <c r="W578" s="67">
        <v>0</v>
      </c>
      <c r="X578" s="67">
        <v>0</v>
      </c>
      <c r="Y578" s="67">
        <v>0</v>
      </c>
      <c r="Z578" s="67">
        <v>0</v>
      </c>
      <c r="AA578" s="67">
        <v>0</v>
      </c>
      <c r="AB578" s="26"/>
    </row>
    <row r="579" spans="4:28" x14ac:dyDescent="0.45">
      <c r="D579" s="39" t="str">
        <f t="shared" si="5"/>
        <v>Tariff summary_LDNO HV_LV Sub Generation Site Specific no RP Charge_Fixed charge 
p/MPAN/day</v>
      </c>
      <c r="E579" s="19" t="s">
        <v>47</v>
      </c>
      <c r="F579" s="19" t="s">
        <v>95</v>
      </c>
      <c r="G579" s="14"/>
      <c r="H579" s="19" t="s">
        <v>66</v>
      </c>
      <c r="I579" s="20" t="s">
        <v>52</v>
      </c>
      <c r="J579" s="5"/>
      <c r="K579" s="12" t="s">
        <v>49</v>
      </c>
      <c r="L579" s="26"/>
      <c r="M579" s="26"/>
      <c r="N579" s="67">
        <v>0</v>
      </c>
      <c r="O579" s="67">
        <v>0</v>
      </c>
      <c r="P579" s="67">
        <v>0</v>
      </c>
      <c r="Q579" s="67">
        <v>0</v>
      </c>
      <c r="R579" s="67">
        <v>0</v>
      </c>
      <c r="S579" s="67">
        <v>0</v>
      </c>
      <c r="T579" s="67">
        <v>0</v>
      </c>
      <c r="U579" s="67">
        <v>0</v>
      </c>
      <c r="V579" s="67">
        <v>0</v>
      </c>
      <c r="W579" s="67">
        <v>0</v>
      </c>
      <c r="X579" s="67">
        <v>0</v>
      </c>
      <c r="Y579" s="67">
        <v>0</v>
      </c>
      <c r="Z579" s="67">
        <v>0</v>
      </c>
      <c r="AA579" s="67">
        <v>0</v>
      </c>
      <c r="AB579" s="26"/>
    </row>
    <row r="580" spans="4:28" x14ac:dyDescent="0.45">
      <c r="D580" s="39" t="str">
        <f t="shared" si="5"/>
        <v>Tariff summary_LDNO HV_HV Generation Site Specific_Fixed charge 
p/MPAN/day</v>
      </c>
      <c r="E580" s="19" t="s">
        <v>47</v>
      </c>
      <c r="F580" s="19" t="s">
        <v>95</v>
      </c>
      <c r="G580" s="14"/>
      <c r="H580" s="19" t="s">
        <v>67</v>
      </c>
      <c r="I580" s="20" t="s">
        <v>52</v>
      </c>
      <c r="J580" s="5"/>
      <c r="K580" s="12" t="s">
        <v>49</v>
      </c>
      <c r="L580" s="26"/>
      <c r="M580" s="26"/>
      <c r="N580" s="67">
        <v>0</v>
      </c>
      <c r="O580" s="67">
        <v>0</v>
      </c>
      <c r="P580" s="67">
        <v>0</v>
      </c>
      <c r="Q580" s="67">
        <v>0</v>
      </c>
      <c r="R580" s="67">
        <v>0</v>
      </c>
      <c r="S580" s="67">
        <v>0</v>
      </c>
      <c r="T580" s="67">
        <v>0</v>
      </c>
      <c r="U580" s="67">
        <v>0</v>
      </c>
      <c r="V580" s="67">
        <v>0</v>
      </c>
      <c r="W580" s="67">
        <v>0</v>
      </c>
      <c r="X580" s="67">
        <v>0</v>
      </c>
      <c r="Y580" s="67">
        <v>0</v>
      </c>
      <c r="Z580" s="67">
        <v>0</v>
      </c>
      <c r="AA580" s="67">
        <v>0</v>
      </c>
      <c r="AB580" s="26"/>
    </row>
    <row r="581" spans="4:28" x14ac:dyDescent="0.45">
      <c r="D581" s="39" t="str">
        <f t="shared" si="5"/>
        <v>Tariff summary_LDNO HV_HV Generation Site Specific no RP Charge_Fixed charge 
p/MPAN/day</v>
      </c>
      <c r="E581" s="19" t="s">
        <v>47</v>
      </c>
      <c r="F581" s="19" t="s">
        <v>95</v>
      </c>
      <c r="G581" s="14"/>
      <c r="H581" s="19" t="s">
        <v>68</v>
      </c>
      <c r="I581" s="24" t="s">
        <v>52</v>
      </c>
      <c r="J581" s="5"/>
      <c r="K581" s="12" t="s">
        <v>49</v>
      </c>
      <c r="L581" s="26"/>
      <c r="M581" s="26"/>
      <c r="N581" s="67">
        <v>0</v>
      </c>
      <c r="O581" s="67">
        <v>0</v>
      </c>
      <c r="P581" s="67">
        <v>0</v>
      </c>
      <c r="Q581" s="67">
        <v>0</v>
      </c>
      <c r="R581" s="67">
        <v>0</v>
      </c>
      <c r="S581" s="67">
        <v>0</v>
      </c>
      <c r="T581" s="67">
        <v>0</v>
      </c>
      <c r="U581" s="67">
        <v>0</v>
      </c>
      <c r="V581" s="67">
        <v>0</v>
      </c>
      <c r="W581" s="67">
        <v>0</v>
      </c>
      <c r="X581" s="67">
        <v>0</v>
      </c>
      <c r="Y581" s="67">
        <v>0</v>
      </c>
      <c r="Z581" s="67">
        <v>0</v>
      </c>
      <c r="AA581" s="67">
        <v>0</v>
      </c>
      <c r="AB581" s="26"/>
    </row>
    <row r="582" spans="4:28" x14ac:dyDescent="0.45">
      <c r="D582" s="39" t="str">
        <f t="shared" si="5"/>
        <v>Tariff summary_LDNO HV_Domestic Aggregated or CT with Residual_Capacity charge 
p/kVA/day</v>
      </c>
      <c r="E582" s="19" t="s">
        <v>47</v>
      </c>
      <c r="F582" s="19" t="s">
        <v>95</v>
      </c>
      <c r="G582" s="14"/>
      <c r="H582" s="16" t="s">
        <v>126</v>
      </c>
      <c r="I582" s="20" t="s">
        <v>53</v>
      </c>
      <c r="J582" s="5"/>
      <c r="K582" s="12" t="s">
        <v>49</v>
      </c>
      <c r="L582" s="26"/>
      <c r="M582" s="26"/>
      <c r="N582" s="67">
        <v>0</v>
      </c>
      <c r="O582" s="67">
        <v>0</v>
      </c>
      <c r="P582" s="67">
        <v>0</v>
      </c>
      <c r="Q582" s="67">
        <v>0</v>
      </c>
      <c r="R582" s="67">
        <v>0</v>
      </c>
      <c r="S582" s="67">
        <v>0</v>
      </c>
      <c r="T582" s="67">
        <v>0</v>
      </c>
      <c r="U582" s="67">
        <v>0</v>
      </c>
      <c r="V582" s="67">
        <v>0</v>
      </c>
      <c r="W582" s="67">
        <v>0</v>
      </c>
      <c r="X582" s="67">
        <v>0</v>
      </c>
      <c r="Y582" s="67">
        <v>0</v>
      </c>
      <c r="Z582" s="67">
        <v>0</v>
      </c>
      <c r="AA582" s="67">
        <v>0</v>
      </c>
      <c r="AB582" s="26"/>
    </row>
    <row r="583" spans="4:28" x14ac:dyDescent="0.45">
      <c r="D583" s="39" t="str">
        <f t="shared" si="5"/>
        <v>Tariff summary_LDNO HV_Domestic Aggregated or CT (Related MPAN)_Capacity charge 
p/kVA/day</v>
      </c>
      <c r="E583" s="19" t="s">
        <v>47</v>
      </c>
      <c r="F583" s="19" t="s">
        <v>95</v>
      </c>
      <c r="G583" s="14"/>
      <c r="H583" s="19" t="s">
        <v>127</v>
      </c>
      <c r="I583" s="20" t="s">
        <v>53</v>
      </c>
      <c r="J583" s="5"/>
      <c r="K583" s="12" t="s">
        <v>49</v>
      </c>
      <c r="L583" s="26"/>
      <c r="M583" s="26"/>
      <c r="N583" s="67">
        <v>0</v>
      </c>
      <c r="O583" s="67">
        <v>0</v>
      </c>
      <c r="P583" s="67">
        <v>0</v>
      </c>
      <c r="Q583" s="67">
        <v>0</v>
      </c>
      <c r="R583" s="67">
        <v>0</v>
      </c>
      <c r="S583" s="67">
        <v>0</v>
      </c>
      <c r="T583" s="67">
        <v>0</v>
      </c>
      <c r="U583" s="67">
        <v>0</v>
      </c>
      <c r="V583" s="67">
        <v>0</v>
      </c>
      <c r="W583" s="67">
        <v>0</v>
      </c>
      <c r="X583" s="67">
        <v>0</v>
      </c>
      <c r="Y583" s="67">
        <v>0</v>
      </c>
      <c r="Z583" s="67">
        <v>0</v>
      </c>
      <c r="AA583" s="67">
        <v>0</v>
      </c>
      <c r="AB583" s="26"/>
    </row>
    <row r="584" spans="4:28" x14ac:dyDescent="0.45">
      <c r="D584" s="39" t="str">
        <f t="shared" si="5"/>
        <v>Tariff summary_LDNO HV_Non-Domestic Aggregated or CT No Residual_Capacity charge 
p/kVA/day</v>
      </c>
      <c r="E584" s="19" t="s">
        <v>47</v>
      </c>
      <c r="F584" s="19" t="s">
        <v>95</v>
      </c>
      <c r="G584" s="14"/>
      <c r="H584" s="19" t="s">
        <v>128</v>
      </c>
      <c r="I584" s="20" t="s">
        <v>53</v>
      </c>
      <c r="J584" s="5"/>
      <c r="K584" s="12" t="s">
        <v>49</v>
      </c>
      <c r="L584" s="26"/>
      <c r="M584" s="26"/>
      <c r="N584" s="67">
        <v>0</v>
      </c>
      <c r="O584" s="67">
        <v>0</v>
      </c>
      <c r="P584" s="67">
        <v>0</v>
      </c>
      <c r="Q584" s="67">
        <v>0</v>
      </c>
      <c r="R584" s="67">
        <v>0</v>
      </c>
      <c r="S584" s="67">
        <v>0</v>
      </c>
      <c r="T584" s="67">
        <v>0</v>
      </c>
      <c r="U584" s="67">
        <v>0</v>
      </c>
      <c r="V584" s="67">
        <v>0</v>
      </c>
      <c r="W584" s="67">
        <v>0</v>
      </c>
      <c r="X584" s="67">
        <v>0</v>
      </c>
      <c r="Y584" s="67">
        <v>0</v>
      </c>
      <c r="Z584" s="67">
        <v>0</v>
      </c>
      <c r="AA584" s="67">
        <v>0</v>
      </c>
      <c r="AB584" s="26"/>
    </row>
    <row r="585" spans="4:28" x14ac:dyDescent="0.45">
      <c r="D585" s="39" t="str">
        <f t="shared" si="5"/>
        <v>Tariff summary_LDNO HV_Non-Domestic Aggregated or CT Band 1_Capacity charge 
p/kVA/day</v>
      </c>
      <c r="E585" s="19" t="s">
        <v>47</v>
      </c>
      <c r="F585" s="19" t="s">
        <v>95</v>
      </c>
      <c r="G585" s="14"/>
      <c r="H585" s="19" t="s">
        <v>129</v>
      </c>
      <c r="I585" s="20" t="s">
        <v>53</v>
      </c>
      <c r="J585" s="5"/>
      <c r="K585" s="12" t="s">
        <v>49</v>
      </c>
      <c r="L585" s="26"/>
      <c r="M585" s="26"/>
      <c r="N585" s="67">
        <v>0</v>
      </c>
      <c r="O585" s="67">
        <v>0</v>
      </c>
      <c r="P585" s="67">
        <v>0</v>
      </c>
      <c r="Q585" s="67">
        <v>0</v>
      </c>
      <c r="R585" s="67">
        <v>0</v>
      </c>
      <c r="S585" s="67">
        <v>0</v>
      </c>
      <c r="T585" s="67">
        <v>0</v>
      </c>
      <c r="U585" s="67">
        <v>0</v>
      </c>
      <c r="V585" s="67">
        <v>0</v>
      </c>
      <c r="W585" s="67">
        <v>0</v>
      </c>
      <c r="X585" s="67">
        <v>0</v>
      </c>
      <c r="Y585" s="67">
        <v>0</v>
      </c>
      <c r="Z585" s="67">
        <v>0</v>
      </c>
      <c r="AA585" s="67">
        <v>0</v>
      </c>
      <c r="AB585" s="26"/>
    </row>
    <row r="586" spans="4:28" x14ac:dyDescent="0.45">
      <c r="D586" s="39" t="str">
        <f t="shared" si="5"/>
        <v>Tariff summary_LDNO HV_Non-Domestic Aggregated or CT Band 2_Capacity charge 
p/kVA/day</v>
      </c>
      <c r="E586" s="19" t="s">
        <v>47</v>
      </c>
      <c r="F586" s="19" t="s">
        <v>95</v>
      </c>
      <c r="G586" s="14"/>
      <c r="H586" s="19" t="s">
        <v>130</v>
      </c>
      <c r="I586" s="20" t="s">
        <v>53</v>
      </c>
      <c r="J586" s="5"/>
      <c r="K586" s="12" t="s">
        <v>49</v>
      </c>
      <c r="L586" s="26"/>
      <c r="M586" s="26"/>
      <c r="N586" s="67">
        <v>0</v>
      </c>
      <c r="O586" s="67">
        <v>0</v>
      </c>
      <c r="P586" s="67">
        <v>0</v>
      </c>
      <c r="Q586" s="67">
        <v>0</v>
      </c>
      <c r="R586" s="67">
        <v>0</v>
      </c>
      <c r="S586" s="67">
        <v>0</v>
      </c>
      <c r="T586" s="67">
        <v>0</v>
      </c>
      <c r="U586" s="67">
        <v>0</v>
      </c>
      <c r="V586" s="67">
        <v>0</v>
      </c>
      <c r="W586" s="67">
        <v>0</v>
      </c>
      <c r="X586" s="67">
        <v>0</v>
      </c>
      <c r="Y586" s="67">
        <v>0</v>
      </c>
      <c r="Z586" s="67">
        <v>0</v>
      </c>
      <c r="AA586" s="67">
        <v>0</v>
      </c>
      <c r="AB586" s="26"/>
    </row>
    <row r="587" spans="4:28" x14ac:dyDescent="0.45">
      <c r="D587" s="39" t="str">
        <f t="shared" si="5"/>
        <v>Tariff summary_LDNO HV_Non-Domestic Aggregated or CT Band 3_Capacity charge 
p/kVA/day</v>
      </c>
      <c r="E587" s="19" t="s">
        <v>47</v>
      </c>
      <c r="F587" s="19" t="s">
        <v>95</v>
      </c>
      <c r="G587" s="14"/>
      <c r="H587" s="19" t="s">
        <v>131</v>
      </c>
      <c r="I587" s="20" t="s">
        <v>53</v>
      </c>
      <c r="J587" s="5"/>
      <c r="K587" s="12" t="s">
        <v>49</v>
      </c>
      <c r="L587" s="26"/>
      <c r="M587" s="26"/>
      <c r="N587" s="67">
        <v>0</v>
      </c>
      <c r="O587" s="67">
        <v>0</v>
      </c>
      <c r="P587" s="67">
        <v>0</v>
      </c>
      <c r="Q587" s="67">
        <v>0</v>
      </c>
      <c r="R587" s="67">
        <v>0</v>
      </c>
      <c r="S587" s="67">
        <v>0</v>
      </c>
      <c r="T587" s="67">
        <v>0</v>
      </c>
      <c r="U587" s="67">
        <v>0</v>
      </c>
      <c r="V587" s="67">
        <v>0</v>
      </c>
      <c r="W587" s="67">
        <v>0</v>
      </c>
      <c r="X587" s="67">
        <v>0</v>
      </c>
      <c r="Y587" s="67">
        <v>0</v>
      </c>
      <c r="Z587" s="67">
        <v>0</v>
      </c>
      <c r="AA587" s="67">
        <v>0</v>
      </c>
      <c r="AB587" s="26"/>
    </row>
    <row r="588" spans="4:28" x14ac:dyDescent="0.45">
      <c r="D588" s="39" t="str">
        <f t="shared" si="5"/>
        <v>Tariff summary_LDNO HV_Non-Domestic Aggregated or CT Band 4_Capacity charge 
p/kVA/day</v>
      </c>
      <c r="E588" s="19" t="s">
        <v>47</v>
      </c>
      <c r="F588" s="19" t="s">
        <v>95</v>
      </c>
      <c r="G588" s="14"/>
      <c r="H588" s="19" t="s">
        <v>132</v>
      </c>
      <c r="I588" s="20" t="s">
        <v>53</v>
      </c>
      <c r="J588" s="5"/>
      <c r="K588" s="12" t="s">
        <v>49</v>
      </c>
      <c r="L588" s="26"/>
      <c r="M588" s="26"/>
      <c r="N588" s="67">
        <v>0</v>
      </c>
      <c r="O588" s="67">
        <v>0</v>
      </c>
      <c r="P588" s="67">
        <v>0</v>
      </c>
      <c r="Q588" s="67">
        <v>0</v>
      </c>
      <c r="R588" s="67">
        <v>0</v>
      </c>
      <c r="S588" s="67">
        <v>0</v>
      </c>
      <c r="T588" s="67">
        <v>0</v>
      </c>
      <c r="U588" s="67">
        <v>0</v>
      </c>
      <c r="V588" s="67">
        <v>0</v>
      </c>
      <c r="W588" s="67">
        <v>0</v>
      </c>
      <c r="X588" s="67">
        <v>0</v>
      </c>
      <c r="Y588" s="67">
        <v>0</v>
      </c>
      <c r="Z588" s="67">
        <v>0</v>
      </c>
      <c r="AA588" s="67">
        <v>0</v>
      </c>
      <c r="AB588" s="26"/>
    </row>
    <row r="589" spans="4:28" x14ac:dyDescent="0.45">
      <c r="D589" s="39" t="str">
        <f t="shared" si="5"/>
        <v>Tariff summary_LDNO HV_Non-Domestic Aggregated or CT (Related MPAN)_Capacity charge 
p/kVA/day</v>
      </c>
      <c r="E589" s="19" t="s">
        <v>47</v>
      </c>
      <c r="F589" s="19" t="s">
        <v>95</v>
      </c>
      <c r="G589" s="14"/>
      <c r="H589" s="19" t="s">
        <v>133</v>
      </c>
      <c r="I589" s="20" t="s">
        <v>53</v>
      </c>
      <c r="J589" s="5"/>
      <c r="K589" s="12" t="s">
        <v>49</v>
      </c>
      <c r="L589" s="26"/>
      <c r="M589" s="26"/>
      <c r="N589" s="67">
        <v>0</v>
      </c>
      <c r="O589" s="67">
        <v>0</v>
      </c>
      <c r="P589" s="67">
        <v>0</v>
      </c>
      <c r="Q589" s="67">
        <v>0</v>
      </c>
      <c r="R589" s="67">
        <v>0</v>
      </c>
      <c r="S589" s="67">
        <v>0</v>
      </c>
      <c r="T589" s="67">
        <v>0</v>
      </c>
      <c r="U589" s="67">
        <v>0</v>
      </c>
      <c r="V589" s="67">
        <v>0</v>
      </c>
      <c r="W589" s="67">
        <v>0</v>
      </c>
      <c r="X589" s="67">
        <v>0</v>
      </c>
      <c r="Y589" s="67">
        <v>0</v>
      </c>
      <c r="Z589" s="67">
        <v>0</v>
      </c>
      <c r="AA589" s="67">
        <v>0</v>
      </c>
      <c r="AB589" s="26"/>
    </row>
    <row r="590" spans="4:28" x14ac:dyDescent="0.45">
      <c r="D590" s="39" t="str">
        <f t="shared" si="5"/>
        <v>Tariff summary_LDNO HV_LV Site Specific No Residual_Capacity charge 
p/kVA/day</v>
      </c>
      <c r="E590" s="19" t="s">
        <v>47</v>
      </c>
      <c r="F590" s="19" t="s">
        <v>95</v>
      </c>
      <c r="G590" s="14"/>
      <c r="H590" s="19" t="s">
        <v>78</v>
      </c>
      <c r="I590" s="20" t="s">
        <v>53</v>
      </c>
      <c r="J590" s="5"/>
      <c r="K590" s="12" t="s">
        <v>49</v>
      </c>
      <c r="L590" s="26"/>
      <c r="M590" s="26"/>
      <c r="N590" s="67">
        <v>1.69</v>
      </c>
      <c r="O590" s="67">
        <v>0.83</v>
      </c>
      <c r="P590" s="67">
        <v>0.56999999999999995</v>
      </c>
      <c r="Q590" s="67">
        <v>3.09</v>
      </c>
      <c r="R590" s="67">
        <v>1.7</v>
      </c>
      <c r="S590" s="67">
        <v>1.04</v>
      </c>
      <c r="T590" s="67">
        <v>1.43</v>
      </c>
      <c r="U590" s="67">
        <v>2.36</v>
      </c>
      <c r="V590" s="67">
        <v>1.94</v>
      </c>
      <c r="W590" s="67">
        <v>1.86</v>
      </c>
      <c r="X590" s="67">
        <v>1.82</v>
      </c>
      <c r="Y590" s="67">
        <v>2.54</v>
      </c>
      <c r="Z590" s="67">
        <v>2</v>
      </c>
      <c r="AA590" s="67">
        <v>1.89</v>
      </c>
      <c r="AB590" s="26"/>
    </row>
    <row r="591" spans="4:28" x14ac:dyDescent="0.45">
      <c r="D591" s="39" t="str">
        <f t="shared" si="5"/>
        <v>Tariff summary_LDNO HV_LV Site Specific Band 1_Capacity charge 
p/kVA/day</v>
      </c>
      <c r="E591" s="19" t="s">
        <v>47</v>
      </c>
      <c r="F591" s="19" t="s">
        <v>95</v>
      </c>
      <c r="G591" s="14"/>
      <c r="H591" s="19" t="s">
        <v>79</v>
      </c>
      <c r="I591" s="20" t="s">
        <v>53</v>
      </c>
      <c r="J591" s="5"/>
      <c r="K591" s="12" t="s">
        <v>49</v>
      </c>
      <c r="L591" s="26"/>
      <c r="M591" s="26"/>
      <c r="N591" s="67">
        <v>1.69</v>
      </c>
      <c r="O591" s="67">
        <v>0.83</v>
      </c>
      <c r="P591" s="67">
        <v>0.56999999999999995</v>
      </c>
      <c r="Q591" s="67">
        <v>3.09</v>
      </c>
      <c r="R591" s="67">
        <v>1.7</v>
      </c>
      <c r="S591" s="67">
        <v>1.04</v>
      </c>
      <c r="T591" s="67">
        <v>1.43</v>
      </c>
      <c r="U591" s="67">
        <v>2.36</v>
      </c>
      <c r="V591" s="67">
        <v>1.94</v>
      </c>
      <c r="W591" s="67">
        <v>1.86</v>
      </c>
      <c r="X591" s="67">
        <v>1.82</v>
      </c>
      <c r="Y591" s="67">
        <v>2.54</v>
      </c>
      <c r="Z591" s="67">
        <v>2</v>
      </c>
      <c r="AA591" s="67">
        <v>1.89</v>
      </c>
      <c r="AB591" s="26"/>
    </row>
    <row r="592" spans="4:28" x14ac:dyDescent="0.45">
      <c r="D592" s="39" t="str">
        <f t="shared" si="5"/>
        <v>Tariff summary_LDNO HV_LV Site Specific Band 2_Capacity charge 
p/kVA/day</v>
      </c>
      <c r="E592" s="19" t="s">
        <v>47</v>
      </c>
      <c r="F592" s="19" t="s">
        <v>95</v>
      </c>
      <c r="G592" s="14"/>
      <c r="H592" s="19" t="s">
        <v>80</v>
      </c>
      <c r="I592" s="20" t="s">
        <v>53</v>
      </c>
      <c r="J592" s="5"/>
      <c r="K592" s="12" t="s">
        <v>49</v>
      </c>
      <c r="L592" s="26"/>
      <c r="M592" s="26"/>
      <c r="N592" s="67">
        <v>1.69</v>
      </c>
      <c r="O592" s="67">
        <v>0.83</v>
      </c>
      <c r="P592" s="67">
        <v>0.56999999999999995</v>
      </c>
      <c r="Q592" s="67">
        <v>3.09</v>
      </c>
      <c r="R592" s="67">
        <v>1.7</v>
      </c>
      <c r="S592" s="67">
        <v>1.04</v>
      </c>
      <c r="T592" s="67">
        <v>1.43</v>
      </c>
      <c r="U592" s="67">
        <v>2.36</v>
      </c>
      <c r="V592" s="67">
        <v>1.94</v>
      </c>
      <c r="W592" s="67">
        <v>1.86</v>
      </c>
      <c r="X592" s="67">
        <v>1.82</v>
      </c>
      <c r="Y592" s="67">
        <v>2.54</v>
      </c>
      <c r="Z592" s="67">
        <v>2</v>
      </c>
      <c r="AA592" s="67">
        <v>1.89</v>
      </c>
      <c r="AB592" s="26"/>
    </row>
    <row r="593" spans="4:28" x14ac:dyDescent="0.45">
      <c r="D593" s="39" t="str">
        <f t="shared" si="5"/>
        <v>Tariff summary_LDNO HV_LV Site Specific Band 3_Capacity charge 
p/kVA/day</v>
      </c>
      <c r="E593" s="19" t="s">
        <v>47</v>
      </c>
      <c r="F593" s="19" t="s">
        <v>95</v>
      </c>
      <c r="G593" s="14"/>
      <c r="H593" s="19" t="s">
        <v>81</v>
      </c>
      <c r="I593" s="20" t="s">
        <v>53</v>
      </c>
      <c r="J593" s="5"/>
      <c r="K593" s="12" t="s">
        <v>49</v>
      </c>
      <c r="L593" s="26"/>
      <c r="M593" s="26"/>
      <c r="N593" s="67">
        <v>1.69</v>
      </c>
      <c r="O593" s="67">
        <v>0.83</v>
      </c>
      <c r="P593" s="67">
        <v>0.56999999999999995</v>
      </c>
      <c r="Q593" s="67">
        <v>3.09</v>
      </c>
      <c r="R593" s="67">
        <v>1.7</v>
      </c>
      <c r="S593" s="67">
        <v>1.04</v>
      </c>
      <c r="T593" s="67">
        <v>1.43</v>
      </c>
      <c r="U593" s="67">
        <v>2.36</v>
      </c>
      <c r="V593" s="67">
        <v>1.94</v>
      </c>
      <c r="W593" s="67">
        <v>1.86</v>
      </c>
      <c r="X593" s="67">
        <v>1.82</v>
      </c>
      <c r="Y593" s="67">
        <v>2.54</v>
      </c>
      <c r="Z593" s="67">
        <v>2</v>
      </c>
      <c r="AA593" s="67">
        <v>1.89</v>
      </c>
      <c r="AB593" s="26"/>
    </row>
    <row r="594" spans="4:28" x14ac:dyDescent="0.45">
      <c r="D594" s="39" t="str">
        <f t="shared" si="5"/>
        <v>Tariff summary_LDNO HV_LV Site Specific Band 4_Capacity charge 
p/kVA/day</v>
      </c>
      <c r="E594" s="19" t="s">
        <v>47</v>
      </c>
      <c r="F594" s="19" t="s">
        <v>95</v>
      </c>
      <c r="G594" s="14"/>
      <c r="H594" s="19" t="s">
        <v>82</v>
      </c>
      <c r="I594" s="20" t="s">
        <v>53</v>
      </c>
      <c r="J594" s="5"/>
      <c r="K594" s="12" t="s">
        <v>49</v>
      </c>
      <c r="L594" s="26"/>
      <c r="M594" s="26"/>
      <c r="N594" s="67">
        <v>1.69</v>
      </c>
      <c r="O594" s="67">
        <v>0.83</v>
      </c>
      <c r="P594" s="67">
        <v>0.56999999999999995</v>
      </c>
      <c r="Q594" s="67">
        <v>3.09</v>
      </c>
      <c r="R594" s="67">
        <v>1.7</v>
      </c>
      <c r="S594" s="67">
        <v>1.04</v>
      </c>
      <c r="T594" s="67">
        <v>1.43</v>
      </c>
      <c r="U594" s="67">
        <v>2.36</v>
      </c>
      <c r="V594" s="67">
        <v>1.94</v>
      </c>
      <c r="W594" s="67">
        <v>1.86</v>
      </c>
      <c r="X594" s="67">
        <v>1.82</v>
      </c>
      <c r="Y594" s="67">
        <v>2.54</v>
      </c>
      <c r="Z594" s="67">
        <v>2</v>
      </c>
      <c r="AA594" s="67">
        <v>1.89</v>
      </c>
      <c r="AB594" s="26"/>
    </row>
    <row r="595" spans="4:28" x14ac:dyDescent="0.45">
      <c r="D595" s="39" t="str">
        <f t="shared" si="5"/>
        <v>Tariff summary_LDNO HV_LV Sub Site Specific No Residual_Capacity charge 
p/kVA/day</v>
      </c>
      <c r="E595" s="19" t="s">
        <v>47</v>
      </c>
      <c r="F595" s="19" t="s">
        <v>95</v>
      </c>
      <c r="G595" s="14"/>
      <c r="H595" s="19" t="s">
        <v>83</v>
      </c>
      <c r="I595" s="20" t="s">
        <v>53</v>
      </c>
      <c r="J595" s="5"/>
      <c r="K595" s="12" t="s">
        <v>49</v>
      </c>
      <c r="L595" s="26"/>
      <c r="M595" s="26"/>
      <c r="N595" s="67">
        <v>2.77</v>
      </c>
      <c r="O595" s="67">
        <v>1.9</v>
      </c>
      <c r="P595" s="67">
        <v>1.08</v>
      </c>
      <c r="Q595" s="67">
        <v>7.02</v>
      </c>
      <c r="R595" s="67">
        <v>3.64</v>
      </c>
      <c r="S595" s="67">
        <v>3.12</v>
      </c>
      <c r="T595" s="67">
        <v>4.51</v>
      </c>
      <c r="U595" s="67">
        <v>5.57</v>
      </c>
      <c r="V595" s="67">
        <v>4.4000000000000004</v>
      </c>
      <c r="W595" s="67">
        <v>3.59</v>
      </c>
      <c r="X595" s="67">
        <v>3.17</v>
      </c>
      <c r="Y595" s="67">
        <v>4.2699999999999996</v>
      </c>
      <c r="Z595" s="67">
        <v>3</v>
      </c>
      <c r="AA595" s="67">
        <v>3.02</v>
      </c>
      <c r="AB595" s="26"/>
    </row>
    <row r="596" spans="4:28" x14ac:dyDescent="0.45">
      <c r="D596" s="39" t="str">
        <f t="shared" si="5"/>
        <v>Tariff summary_LDNO HV_LV Sub Site Specific Band 1_Capacity charge 
p/kVA/day</v>
      </c>
      <c r="E596" s="19" t="s">
        <v>47</v>
      </c>
      <c r="F596" s="19" t="s">
        <v>95</v>
      </c>
      <c r="G596" s="14"/>
      <c r="H596" s="19" t="s">
        <v>84</v>
      </c>
      <c r="I596" s="20" t="s">
        <v>53</v>
      </c>
      <c r="J596" s="5"/>
      <c r="K596" s="12" t="s">
        <v>49</v>
      </c>
      <c r="L596" s="26"/>
      <c r="M596" s="26"/>
      <c r="N596" s="67">
        <v>2.77</v>
      </c>
      <c r="O596" s="67">
        <v>1.9</v>
      </c>
      <c r="P596" s="67">
        <v>1.08</v>
      </c>
      <c r="Q596" s="67">
        <v>7.02</v>
      </c>
      <c r="R596" s="67">
        <v>3.64</v>
      </c>
      <c r="S596" s="67">
        <v>3.12</v>
      </c>
      <c r="T596" s="67">
        <v>4.51</v>
      </c>
      <c r="U596" s="67">
        <v>5.57</v>
      </c>
      <c r="V596" s="67">
        <v>4.4000000000000004</v>
      </c>
      <c r="W596" s="67">
        <v>3.59</v>
      </c>
      <c r="X596" s="67">
        <v>3.17</v>
      </c>
      <c r="Y596" s="67">
        <v>4.2699999999999996</v>
      </c>
      <c r="Z596" s="67">
        <v>3</v>
      </c>
      <c r="AA596" s="67">
        <v>3.02</v>
      </c>
      <c r="AB596" s="26"/>
    </row>
    <row r="597" spans="4:28" x14ac:dyDescent="0.45">
      <c r="D597" s="39" t="str">
        <f t="shared" si="5"/>
        <v>Tariff summary_LDNO HV_LV Sub Site Specific Band 2_Capacity charge 
p/kVA/day</v>
      </c>
      <c r="E597" s="19" t="s">
        <v>47</v>
      </c>
      <c r="F597" s="19" t="s">
        <v>95</v>
      </c>
      <c r="G597" s="14"/>
      <c r="H597" s="19" t="s">
        <v>85</v>
      </c>
      <c r="I597" s="20" t="s">
        <v>53</v>
      </c>
      <c r="J597" s="5"/>
      <c r="K597" s="12" t="s">
        <v>49</v>
      </c>
      <c r="L597" s="26"/>
      <c r="M597" s="26"/>
      <c r="N597" s="67">
        <v>2.77</v>
      </c>
      <c r="O597" s="67">
        <v>1.9</v>
      </c>
      <c r="P597" s="67">
        <v>1.08</v>
      </c>
      <c r="Q597" s="67">
        <v>7.02</v>
      </c>
      <c r="R597" s="67">
        <v>3.64</v>
      </c>
      <c r="S597" s="67">
        <v>3.12</v>
      </c>
      <c r="T597" s="67">
        <v>4.51</v>
      </c>
      <c r="U597" s="67">
        <v>5.57</v>
      </c>
      <c r="V597" s="67">
        <v>4.4000000000000004</v>
      </c>
      <c r="W597" s="67">
        <v>3.59</v>
      </c>
      <c r="X597" s="67">
        <v>3.17</v>
      </c>
      <c r="Y597" s="67">
        <v>4.2699999999999996</v>
      </c>
      <c r="Z597" s="67">
        <v>3</v>
      </c>
      <c r="AA597" s="67">
        <v>3.02</v>
      </c>
      <c r="AB597" s="26"/>
    </row>
    <row r="598" spans="4:28" x14ac:dyDescent="0.45">
      <c r="D598" s="39" t="str">
        <f t="shared" si="5"/>
        <v>Tariff summary_LDNO HV_LV Sub Site Specific Band 3_Capacity charge 
p/kVA/day</v>
      </c>
      <c r="E598" s="19" t="s">
        <v>47</v>
      </c>
      <c r="F598" s="19" t="s">
        <v>95</v>
      </c>
      <c r="G598" s="14"/>
      <c r="H598" s="19" t="s">
        <v>86</v>
      </c>
      <c r="I598" s="20" t="s">
        <v>53</v>
      </c>
      <c r="J598" s="5"/>
      <c r="K598" s="12" t="s">
        <v>49</v>
      </c>
      <c r="L598" s="26"/>
      <c r="M598" s="26"/>
      <c r="N598" s="67">
        <v>2.77</v>
      </c>
      <c r="O598" s="67">
        <v>1.9</v>
      </c>
      <c r="P598" s="67">
        <v>1.08</v>
      </c>
      <c r="Q598" s="67">
        <v>7.02</v>
      </c>
      <c r="R598" s="67">
        <v>3.64</v>
      </c>
      <c r="S598" s="67">
        <v>3.12</v>
      </c>
      <c r="T598" s="67">
        <v>4.51</v>
      </c>
      <c r="U598" s="67">
        <v>5.57</v>
      </c>
      <c r="V598" s="67">
        <v>4.4000000000000004</v>
      </c>
      <c r="W598" s="67">
        <v>3.59</v>
      </c>
      <c r="X598" s="67">
        <v>3.17</v>
      </c>
      <c r="Y598" s="67">
        <v>4.2699999999999996</v>
      </c>
      <c r="Z598" s="67">
        <v>3</v>
      </c>
      <c r="AA598" s="67">
        <v>3.02</v>
      </c>
      <c r="AB598" s="26"/>
    </row>
    <row r="599" spans="4:28" x14ac:dyDescent="0.45">
      <c r="D599" s="39" t="str">
        <f t="shared" si="5"/>
        <v>Tariff summary_LDNO HV_LV Sub Site Specific Band 4_Capacity charge 
p/kVA/day</v>
      </c>
      <c r="E599" s="19" t="s">
        <v>47</v>
      </c>
      <c r="F599" s="19" t="s">
        <v>95</v>
      </c>
      <c r="G599" s="14"/>
      <c r="H599" s="19" t="s">
        <v>87</v>
      </c>
      <c r="I599" s="20" t="s">
        <v>53</v>
      </c>
      <c r="J599" s="5"/>
      <c r="K599" s="12" t="s">
        <v>49</v>
      </c>
      <c r="L599" s="26"/>
      <c r="M599" s="26"/>
      <c r="N599" s="67">
        <v>2.77</v>
      </c>
      <c r="O599" s="67">
        <v>1.9</v>
      </c>
      <c r="P599" s="67">
        <v>1.08</v>
      </c>
      <c r="Q599" s="67">
        <v>7.02</v>
      </c>
      <c r="R599" s="67">
        <v>3.64</v>
      </c>
      <c r="S599" s="67">
        <v>3.12</v>
      </c>
      <c r="T599" s="67">
        <v>4.51</v>
      </c>
      <c r="U599" s="67">
        <v>5.57</v>
      </c>
      <c r="V599" s="67">
        <v>4.4000000000000004</v>
      </c>
      <c r="W599" s="67">
        <v>3.59</v>
      </c>
      <c r="X599" s="67">
        <v>3.17</v>
      </c>
      <c r="Y599" s="67">
        <v>4.2699999999999996</v>
      </c>
      <c r="Z599" s="67">
        <v>3</v>
      </c>
      <c r="AA599" s="67">
        <v>3.02</v>
      </c>
      <c r="AB599" s="26"/>
    </row>
    <row r="600" spans="4:28" x14ac:dyDescent="0.45">
      <c r="D600" s="39" t="str">
        <f t="shared" si="5"/>
        <v>Tariff summary_LDNO HV_HV Site Specific No Residual_Capacity charge 
p/kVA/day</v>
      </c>
      <c r="E600" s="19" t="s">
        <v>47</v>
      </c>
      <c r="F600" s="19" t="s">
        <v>95</v>
      </c>
      <c r="G600" s="14"/>
      <c r="H600" s="19" t="s">
        <v>88</v>
      </c>
      <c r="I600" s="20" t="s">
        <v>53</v>
      </c>
      <c r="J600" s="5"/>
      <c r="K600" s="12" t="s">
        <v>49</v>
      </c>
      <c r="L600" s="26"/>
      <c r="M600" s="26"/>
      <c r="N600" s="67">
        <v>3.21</v>
      </c>
      <c r="O600" s="67">
        <v>2.37</v>
      </c>
      <c r="P600" s="67">
        <v>1.64</v>
      </c>
      <c r="Q600" s="67">
        <v>10.17</v>
      </c>
      <c r="R600" s="67">
        <v>4.9800000000000004</v>
      </c>
      <c r="S600" s="67">
        <v>3.95</v>
      </c>
      <c r="T600" s="67">
        <v>4.0999999999999996</v>
      </c>
      <c r="U600" s="67">
        <v>6.38</v>
      </c>
      <c r="V600" s="67">
        <v>3.72</v>
      </c>
      <c r="W600" s="67">
        <v>3.33</v>
      </c>
      <c r="X600" s="67">
        <v>4.34</v>
      </c>
      <c r="Y600" s="67">
        <v>5.18</v>
      </c>
      <c r="Z600" s="67">
        <v>3.07</v>
      </c>
      <c r="AA600" s="67">
        <v>3.75</v>
      </c>
      <c r="AB600" s="26"/>
    </row>
    <row r="601" spans="4:28" x14ac:dyDescent="0.45">
      <c r="D601" s="39" t="str">
        <f t="shared" si="5"/>
        <v>Tariff summary_LDNO HV_HV Site Specific Band 1_Capacity charge 
p/kVA/day</v>
      </c>
      <c r="E601" s="19" t="s">
        <v>47</v>
      </c>
      <c r="F601" s="19" t="s">
        <v>95</v>
      </c>
      <c r="G601" s="14"/>
      <c r="H601" s="19" t="s">
        <v>89</v>
      </c>
      <c r="I601" s="20" t="s">
        <v>53</v>
      </c>
      <c r="J601" s="5"/>
      <c r="K601" s="12" t="s">
        <v>49</v>
      </c>
      <c r="L601" s="26"/>
      <c r="M601" s="26"/>
      <c r="N601" s="67">
        <v>3.21</v>
      </c>
      <c r="O601" s="67">
        <v>2.37</v>
      </c>
      <c r="P601" s="67">
        <v>1.64</v>
      </c>
      <c r="Q601" s="67">
        <v>10.17</v>
      </c>
      <c r="R601" s="67">
        <v>4.9800000000000004</v>
      </c>
      <c r="S601" s="67">
        <v>3.95</v>
      </c>
      <c r="T601" s="67">
        <v>4.0999999999999996</v>
      </c>
      <c r="U601" s="67">
        <v>6.38</v>
      </c>
      <c r="V601" s="67">
        <v>3.72</v>
      </c>
      <c r="W601" s="67">
        <v>3.33</v>
      </c>
      <c r="X601" s="67">
        <v>4.34</v>
      </c>
      <c r="Y601" s="67">
        <v>5.18</v>
      </c>
      <c r="Z601" s="67">
        <v>3.07</v>
      </c>
      <c r="AA601" s="67">
        <v>3.75</v>
      </c>
      <c r="AB601" s="26"/>
    </row>
    <row r="602" spans="4:28" x14ac:dyDescent="0.45">
      <c r="D602" s="39" t="str">
        <f t="shared" si="5"/>
        <v>Tariff summary_LDNO HV_HV Site Specific Band 2_Capacity charge 
p/kVA/day</v>
      </c>
      <c r="E602" s="19" t="s">
        <v>47</v>
      </c>
      <c r="F602" s="19" t="s">
        <v>95</v>
      </c>
      <c r="G602" s="14"/>
      <c r="H602" s="19" t="s">
        <v>90</v>
      </c>
      <c r="I602" s="20" t="s">
        <v>53</v>
      </c>
      <c r="J602" s="5"/>
      <c r="K602" s="12" t="s">
        <v>49</v>
      </c>
      <c r="L602" s="26"/>
      <c r="M602" s="26"/>
      <c r="N602" s="67">
        <v>3.21</v>
      </c>
      <c r="O602" s="67">
        <v>2.37</v>
      </c>
      <c r="P602" s="67">
        <v>1.64</v>
      </c>
      <c r="Q602" s="67">
        <v>10.17</v>
      </c>
      <c r="R602" s="67">
        <v>4.9800000000000004</v>
      </c>
      <c r="S602" s="67">
        <v>3.95</v>
      </c>
      <c r="T602" s="67">
        <v>4.0999999999999996</v>
      </c>
      <c r="U602" s="67">
        <v>6.38</v>
      </c>
      <c r="V602" s="67">
        <v>3.72</v>
      </c>
      <c r="W602" s="67">
        <v>3.33</v>
      </c>
      <c r="X602" s="67">
        <v>4.34</v>
      </c>
      <c r="Y602" s="67">
        <v>5.18</v>
      </c>
      <c r="Z602" s="67">
        <v>3.07</v>
      </c>
      <c r="AA602" s="67">
        <v>3.75</v>
      </c>
      <c r="AB602" s="26"/>
    </row>
    <row r="603" spans="4:28" x14ac:dyDescent="0.45">
      <c r="D603" s="39" t="str">
        <f t="shared" si="5"/>
        <v>Tariff summary_LDNO HV_HV Site Specific Band 3_Capacity charge 
p/kVA/day</v>
      </c>
      <c r="E603" s="19" t="s">
        <v>47</v>
      </c>
      <c r="F603" s="19" t="s">
        <v>95</v>
      </c>
      <c r="G603" s="14"/>
      <c r="H603" s="19" t="s">
        <v>91</v>
      </c>
      <c r="I603" s="20" t="s">
        <v>53</v>
      </c>
      <c r="J603" s="5"/>
      <c r="K603" s="12" t="s">
        <v>49</v>
      </c>
      <c r="L603" s="26"/>
      <c r="M603" s="26"/>
      <c r="N603" s="67">
        <v>3.21</v>
      </c>
      <c r="O603" s="67">
        <v>2.37</v>
      </c>
      <c r="P603" s="67">
        <v>1.64</v>
      </c>
      <c r="Q603" s="67">
        <v>10.17</v>
      </c>
      <c r="R603" s="67">
        <v>4.9800000000000004</v>
      </c>
      <c r="S603" s="67">
        <v>3.95</v>
      </c>
      <c r="T603" s="67">
        <v>4.0999999999999996</v>
      </c>
      <c r="U603" s="67">
        <v>6.38</v>
      </c>
      <c r="V603" s="67">
        <v>3.72</v>
      </c>
      <c r="W603" s="67">
        <v>3.33</v>
      </c>
      <c r="X603" s="67">
        <v>4.34</v>
      </c>
      <c r="Y603" s="67">
        <v>5.18</v>
      </c>
      <c r="Z603" s="67">
        <v>3.07</v>
      </c>
      <c r="AA603" s="67">
        <v>3.75</v>
      </c>
      <c r="AB603" s="26"/>
    </row>
    <row r="604" spans="4:28" x14ac:dyDescent="0.45">
      <c r="D604" s="39" t="str">
        <f t="shared" si="5"/>
        <v>Tariff summary_LDNO HV_HV Site Specific Band 4_Capacity charge 
p/kVA/day</v>
      </c>
      <c r="E604" s="19" t="s">
        <v>47</v>
      </c>
      <c r="F604" s="19" t="s">
        <v>95</v>
      </c>
      <c r="G604" s="14"/>
      <c r="H604" s="19" t="s">
        <v>92</v>
      </c>
      <c r="I604" s="20" t="s">
        <v>53</v>
      </c>
      <c r="J604" s="5"/>
      <c r="K604" s="12" t="s">
        <v>49</v>
      </c>
      <c r="L604" s="26"/>
      <c r="M604" s="26"/>
      <c r="N604" s="67">
        <v>3.21</v>
      </c>
      <c r="O604" s="67">
        <v>2.37</v>
      </c>
      <c r="P604" s="67">
        <v>1.64</v>
      </c>
      <c r="Q604" s="67">
        <v>10.17</v>
      </c>
      <c r="R604" s="67">
        <v>4.9800000000000004</v>
      </c>
      <c r="S604" s="67">
        <v>3.95</v>
      </c>
      <c r="T604" s="67">
        <v>4.0999999999999996</v>
      </c>
      <c r="U604" s="67">
        <v>6.38</v>
      </c>
      <c r="V604" s="67">
        <v>3.72</v>
      </c>
      <c r="W604" s="67">
        <v>3.33</v>
      </c>
      <c r="X604" s="67">
        <v>4.34</v>
      </c>
      <c r="Y604" s="67">
        <v>5.18</v>
      </c>
      <c r="Z604" s="67">
        <v>3.07</v>
      </c>
      <c r="AA604" s="67">
        <v>3.75</v>
      </c>
      <c r="AB604" s="26"/>
    </row>
    <row r="605" spans="4:28" x14ac:dyDescent="0.45">
      <c r="D605" s="39" t="str">
        <f t="shared" si="5"/>
        <v>Tariff summary_LDNO HV_Unmetered Supplies_Capacity charge 
p/kVA/day</v>
      </c>
      <c r="E605" s="19" t="s">
        <v>47</v>
      </c>
      <c r="F605" s="19" t="s">
        <v>95</v>
      </c>
      <c r="G605" s="14"/>
      <c r="H605" s="19" t="s">
        <v>60</v>
      </c>
      <c r="I605" s="20" t="s">
        <v>53</v>
      </c>
      <c r="J605" s="5"/>
      <c r="K605" s="12" t="s">
        <v>49</v>
      </c>
      <c r="L605" s="26"/>
      <c r="M605" s="26"/>
      <c r="N605" s="67">
        <v>0</v>
      </c>
      <c r="O605" s="67">
        <v>0</v>
      </c>
      <c r="P605" s="67">
        <v>0</v>
      </c>
      <c r="Q605" s="67">
        <v>0</v>
      </c>
      <c r="R605" s="67">
        <v>0</v>
      </c>
      <c r="S605" s="67">
        <v>0</v>
      </c>
      <c r="T605" s="67">
        <v>0</v>
      </c>
      <c r="U605" s="67">
        <v>0</v>
      </c>
      <c r="V605" s="67">
        <v>0</v>
      </c>
      <c r="W605" s="67">
        <v>0</v>
      </c>
      <c r="X605" s="67">
        <v>0</v>
      </c>
      <c r="Y605" s="67">
        <v>0</v>
      </c>
      <c r="Z605" s="67">
        <v>0</v>
      </c>
      <c r="AA605" s="67">
        <v>0</v>
      </c>
      <c r="AB605" s="26"/>
    </row>
    <row r="606" spans="4:28" x14ac:dyDescent="0.45">
      <c r="D606" s="39" t="str">
        <f t="shared" si="5"/>
        <v>Tariff summary_LDNO HV_LV Generation Aggregated_Capacity charge 
p/kVA/day</v>
      </c>
      <c r="E606" s="19" t="s">
        <v>47</v>
      </c>
      <c r="F606" s="19" t="s">
        <v>95</v>
      </c>
      <c r="G606" s="14"/>
      <c r="H606" s="19" t="s">
        <v>61</v>
      </c>
      <c r="I606" s="20" t="s">
        <v>53</v>
      </c>
      <c r="J606" s="5"/>
      <c r="K606" s="12" t="s">
        <v>49</v>
      </c>
      <c r="L606" s="26"/>
      <c r="M606" s="26"/>
      <c r="N606" s="67">
        <v>0</v>
      </c>
      <c r="O606" s="67">
        <v>0</v>
      </c>
      <c r="P606" s="67">
        <v>0</v>
      </c>
      <c r="Q606" s="67">
        <v>0</v>
      </c>
      <c r="R606" s="67">
        <v>0</v>
      </c>
      <c r="S606" s="67">
        <v>0</v>
      </c>
      <c r="T606" s="67">
        <v>0</v>
      </c>
      <c r="U606" s="67">
        <v>0</v>
      </c>
      <c r="V606" s="67">
        <v>0</v>
      </c>
      <c r="W606" s="67">
        <v>0</v>
      </c>
      <c r="X606" s="67">
        <v>0</v>
      </c>
      <c r="Y606" s="67">
        <v>0</v>
      </c>
      <c r="Z606" s="67">
        <v>0</v>
      </c>
      <c r="AA606" s="67">
        <v>0</v>
      </c>
      <c r="AB606" s="26"/>
    </row>
    <row r="607" spans="4:28" x14ac:dyDescent="0.45">
      <c r="D607" s="39" t="str">
        <f t="shared" si="5"/>
        <v>Tariff summary_LDNO HV_LV Sub Generation Aggregated_Capacity charge 
p/kVA/day</v>
      </c>
      <c r="E607" s="19" t="s">
        <v>47</v>
      </c>
      <c r="F607" s="19" t="s">
        <v>95</v>
      </c>
      <c r="G607" s="14"/>
      <c r="H607" s="19" t="s">
        <v>62</v>
      </c>
      <c r="I607" s="20" t="s">
        <v>53</v>
      </c>
      <c r="J607" s="5"/>
      <c r="K607" s="12" t="s">
        <v>49</v>
      </c>
      <c r="L607" s="26"/>
      <c r="M607" s="26"/>
      <c r="N607" s="67">
        <v>0</v>
      </c>
      <c r="O607" s="67">
        <v>0</v>
      </c>
      <c r="P607" s="67">
        <v>0</v>
      </c>
      <c r="Q607" s="67">
        <v>0</v>
      </c>
      <c r="R607" s="67">
        <v>0</v>
      </c>
      <c r="S607" s="67">
        <v>0</v>
      </c>
      <c r="T607" s="67">
        <v>0</v>
      </c>
      <c r="U607" s="67">
        <v>0</v>
      </c>
      <c r="V607" s="67">
        <v>0</v>
      </c>
      <c r="W607" s="67">
        <v>0</v>
      </c>
      <c r="X607" s="67">
        <v>0</v>
      </c>
      <c r="Y607" s="67">
        <v>0</v>
      </c>
      <c r="Z607" s="67">
        <v>0</v>
      </c>
      <c r="AA607" s="67">
        <v>0</v>
      </c>
      <c r="AB607" s="26"/>
    </row>
    <row r="608" spans="4:28" x14ac:dyDescent="0.45">
      <c r="D608" s="39" t="str">
        <f t="shared" si="5"/>
        <v>Tariff summary_LDNO HV_LV Generation Site Specific_Capacity charge 
p/kVA/day</v>
      </c>
      <c r="E608" s="19" t="s">
        <v>47</v>
      </c>
      <c r="F608" s="19" t="s">
        <v>95</v>
      </c>
      <c r="G608" s="14"/>
      <c r="H608" s="19" t="s">
        <v>63</v>
      </c>
      <c r="I608" s="20" t="s">
        <v>53</v>
      </c>
      <c r="J608" s="5"/>
      <c r="K608" s="12" t="s">
        <v>49</v>
      </c>
      <c r="L608" s="26"/>
      <c r="M608" s="26"/>
      <c r="N608" s="67">
        <v>0</v>
      </c>
      <c r="O608" s="67">
        <v>0</v>
      </c>
      <c r="P608" s="67">
        <v>0</v>
      </c>
      <c r="Q608" s="67">
        <v>0</v>
      </c>
      <c r="R608" s="67">
        <v>0</v>
      </c>
      <c r="S608" s="67">
        <v>0</v>
      </c>
      <c r="T608" s="67">
        <v>0</v>
      </c>
      <c r="U608" s="67">
        <v>0</v>
      </c>
      <c r="V608" s="67">
        <v>0</v>
      </c>
      <c r="W608" s="67">
        <v>0</v>
      </c>
      <c r="X608" s="67">
        <v>0</v>
      </c>
      <c r="Y608" s="67">
        <v>0</v>
      </c>
      <c r="Z608" s="67">
        <v>0</v>
      </c>
      <c r="AA608" s="67">
        <v>0</v>
      </c>
      <c r="AB608" s="26"/>
    </row>
    <row r="609" spans="4:28" x14ac:dyDescent="0.45">
      <c r="D609" s="39" t="str">
        <f t="shared" si="5"/>
        <v>Tariff summary_LDNO HV_LV Generation Site Specific no RP Charge_Capacity charge 
p/kVA/day</v>
      </c>
      <c r="E609" s="19" t="s">
        <v>47</v>
      </c>
      <c r="F609" s="19" t="s">
        <v>95</v>
      </c>
      <c r="G609" s="14"/>
      <c r="H609" s="19" t="s">
        <v>64</v>
      </c>
      <c r="I609" s="20" t="s">
        <v>53</v>
      </c>
      <c r="J609" s="5"/>
      <c r="K609" s="12" t="s">
        <v>49</v>
      </c>
      <c r="L609" s="26"/>
      <c r="M609" s="26"/>
      <c r="N609" s="67">
        <v>0</v>
      </c>
      <c r="O609" s="67">
        <v>0</v>
      </c>
      <c r="P609" s="67">
        <v>0</v>
      </c>
      <c r="Q609" s="67">
        <v>0</v>
      </c>
      <c r="R609" s="67">
        <v>0</v>
      </c>
      <c r="S609" s="67">
        <v>0</v>
      </c>
      <c r="T609" s="67">
        <v>0</v>
      </c>
      <c r="U609" s="67">
        <v>0</v>
      </c>
      <c r="V609" s="67">
        <v>0</v>
      </c>
      <c r="W609" s="67">
        <v>0</v>
      </c>
      <c r="X609" s="67">
        <v>0</v>
      </c>
      <c r="Y609" s="67">
        <v>0</v>
      </c>
      <c r="Z609" s="67">
        <v>0</v>
      </c>
      <c r="AA609" s="67">
        <v>0</v>
      </c>
      <c r="AB609" s="26"/>
    </row>
    <row r="610" spans="4:28" x14ac:dyDescent="0.45">
      <c r="D610" s="39" t="str">
        <f t="shared" si="5"/>
        <v>Tariff summary_LDNO HV_LV Sub Generation Site Specific_Capacity charge 
p/kVA/day</v>
      </c>
      <c r="E610" s="19" t="s">
        <v>47</v>
      </c>
      <c r="F610" s="19" t="s">
        <v>95</v>
      </c>
      <c r="G610" s="14"/>
      <c r="H610" s="19" t="s">
        <v>65</v>
      </c>
      <c r="I610" s="20" t="s">
        <v>53</v>
      </c>
      <c r="J610" s="5"/>
      <c r="K610" s="12" t="s">
        <v>49</v>
      </c>
      <c r="L610" s="26"/>
      <c r="M610" s="26"/>
      <c r="N610" s="67">
        <v>0</v>
      </c>
      <c r="O610" s="67">
        <v>0</v>
      </c>
      <c r="P610" s="67">
        <v>0</v>
      </c>
      <c r="Q610" s="67">
        <v>0</v>
      </c>
      <c r="R610" s="67">
        <v>0</v>
      </c>
      <c r="S610" s="67">
        <v>0</v>
      </c>
      <c r="T610" s="67">
        <v>0</v>
      </c>
      <c r="U610" s="67">
        <v>0</v>
      </c>
      <c r="V610" s="67">
        <v>0</v>
      </c>
      <c r="W610" s="67">
        <v>0</v>
      </c>
      <c r="X610" s="67">
        <v>0</v>
      </c>
      <c r="Y610" s="67">
        <v>0</v>
      </c>
      <c r="Z610" s="67">
        <v>0</v>
      </c>
      <c r="AA610" s="67">
        <v>0</v>
      </c>
      <c r="AB610" s="26"/>
    </row>
    <row r="611" spans="4:28" x14ac:dyDescent="0.45">
      <c r="D611" s="39" t="str">
        <f t="shared" si="5"/>
        <v>Tariff summary_LDNO HV_LV Sub Generation Site Specific no RP Charge_Capacity charge 
p/kVA/day</v>
      </c>
      <c r="E611" s="19" t="s">
        <v>47</v>
      </c>
      <c r="F611" s="19" t="s">
        <v>95</v>
      </c>
      <c r="G611" s="14"/>
      <c r="H611" s="19" t="s">
        <v>66</v>
      </c>
      <c r="I611" s="20" t="s">
        <v>53</v>
      </c>
      <c r="J611" s="5"/>
      <c r="K611" s="12" t="s">
        <v>49</v>
      </c>
      <c r="L611" s="26"/>
      <c r="M611" s="26"/>
      <c r="N611" s="67">
        <v>0</v>
      </c>
      <c r="O611" s="67">
        <v>0</v>
      </c>
      <c r="P611" s="67">
        <v>0</v>
      </c>
      <c r="Q611" s="67">
        <v>0</v>
      </c>
      <c r="R611" s="67">
        <v>0</v>
      </c>
      <c r="S611" s="67">
        <v>0</v>
      </c>
      <c r="T611" s="67">
        <v>0</v>
      </c>
      <c r="U611" s="67">
        <v>0</v>
      </c>
      <c r="V611" s="67">
        <v>0</v>
      </c>
      <c r="W611" s="67">
        <v>0</v>
      </c>
      <c r="X611" s="67">
        <v>0</v>
      </c>
      <c r="Y611" s="67">
        <v>0</v>
      </c>
      <c r="Z611" s="67">
        <v>0</v>
      </c>
      <c r="AA611" s="67">
        <v>0</v>
      </c>
      <c r="AB611" s="26"/>
    </row>
    <row r="612" spans="4:28" x14ac:dyDescent="0.45">
      <c r="D612" s="39" t="str">
        <f t="shared" si="5"/>
        <v>Tariff summary_LDNO HV_HV Generation Site Specific_Capacity charge 
p/kVA/day</v>
      </c>
      <c r="E612" s="19" t="s">
        <v>47</v>
      </c>
      <c r="F612" s="19" t="s">
        <v>95</v>
      </c>
      <c r="G612" s="14"/>
      <c r="H612" s="19" t="s">
        <v>67</v>
      </c>
      <c r="I612" s="20" t="s">
        <v>53</v>
      </c>
      <c r="J612" s="5"/>
      <c r="K612" s="12" t="s">
        <v>49</v>
      </c>
      <c r="L612" s="26"/>
      <c r="M612" s="26"/>
      <c r="N612" s="67">
        <v>0</v>
      </c>
      <c r="O612" s="67">
        <v>0</v>
      </c>
      <c r="P612" s="67">
        <v>0</v>
      </c>
      <c r="Q612" s="67">
        <v>0</v>
      </c>
      <c r="R612" s="67">
        <v>0</v>
      </c>
      <c r="S612" s="67">
        <v>0</v>
      </c>
      <c r="T612" s="67">
        <v>0</v>
      </c>
      <c r="U612" s="67">
        <v>0</v>
      </c>
      <c r="V612" s="67">
        <v>0</v>
      </c>
      <c r="W612" s="67">
        <v>0</v>
      </c>
      <c r="X612" s="67">
        <v>0</v>
      </c>
      <c r="Y612" s="67">
        <v>0</v>
      </c>
      <c r="Z612" s="67">
        <v>0</v>
      </c>
      <c r="AA612" s="67">
        <v>0</v>
      </c>
      <c r="AB612" s="26"/>
    </row>
    <row r="613" spans="4:28" x14ac:dyDescent="0.45">
      <c r="D613" s="39" t="str">
        <f t="shared" si="5"/>
        <v>Tariff summary_LDNO HV_HV Generation Site Specific no RP Charge_Capacity charge 
p/kVA/day</v>
      </c>
      <c r="E613" s="19" t="s">
        <v>47</v>
      </c>
      <c r="F613" s="19" t="s">
        <v>95</v>
      </c>
      <c r="G613" s="14"/>
      <c r="H613" s="19" t="s">
        <v>68</v>
      </c>
      <c r="I613" s="24" t="s">
        <v>53</v>
      </c>
      <c r="J613" s="5"/>
      <c r="K613" s="12" t="s">
        <v>49</v>
      </c>
      <c r="L613" s="26"/>
      <c r="M613" s="26"/>
      <c r="N613" s="67">
        <v>0</v>
      </c>
      <c r="O613" s="67">
        <v>0</v>
      </c>
      <c r="P613" s="67">
        <v>0</v>
      </c>
      <c r="Q613" s="67">
        <v>0</v>
      </c>
      <c r="R613" s="67">
        <v>0</v>
      </c>
      <c r="S613" s="67">
        <v>0</v>
      </c>
      <c r="T613" s="67">
        <v>0</v>
      </c>
      <c r="U613" s="67">
        <v>0</v>
      </c>
      <c r="V613" s="67">
        <v>0</v>
      </c>
      <c r="W613" s="67">
        <v>0</v>
      </c>
      <c r="X613" s="67">
        <v>0</v>
      </c>
      <c r="Y613" s="67">
        <v>0</v>
      </c>
      <c r="Z613" s="67">
        <v>0</v>
      </c>
      <c r="AA613" s="67">
        <v>0</v>
      </c>
      <c r="AB613" s="26"/>
    </row>
    <row r="614" spans="4:28" x14ac:dyDescent="0.45">
      <c r="D614" s="39" t="str">
        <f t="shared" si="5"/>
        <v>Tariff summary_LDNO HV_Domestic Aggregated or CT with Residual_Exceeded capacity charge 
p/kVA/day</v>
      </c>
      <c r="E614" s="19" t="s">
        <v>47</v>
      </c>
      <c r="F614" s="19" t="s">
        <v>95</v>
      </c>
      <c r="G614" s="14"/>
      <c r="H614" s="16" t="s">
        <v>126</v>
      </c>
      <c r="I614" s="20" t="s">
        <v>54</v>
      </c>
      <c r="J614" s="5"/>
      <c r="K614" s="12" t="s">
        <v>49</v>
      </c>
      <c r="L614" s="26"/>
      <c r="M614" s="26"/>
      <c r="N614" s="67">
        <v>0</v>
      </c>
      <c r="O614" s="67">
        <v>0</v>
      </c>
      <c r="P614" s="67">
        <v>0</v>
      </c>
      <c r="Q614" s="67">
        <v>0</v>
      </c>
      <c r="R614" s="67">
        <v>0</v>
      </c>
      <c r="S614" s="67">
        <v>0</v>
      </c>
      <c r="T614" s="67">
        <v>0</v>
      </c>
      <c r="U614" s="67">
        <v>0</v>
      </c>
      <c r="V614" s="67">
        <v>0</v>
      </c>
      <c r="W614" s="67">
        <v>0</v>
      </c>
      <c r="X614" s="67">
        <v>0</v>
      </c>
      <c r="Y614" s="67">
        <v>0</v>
      </c>
      <c r="Z614" s="67">
        <v>0</v>
      </c>
      <c r="AA614" s="67">
        <v>0</v>
      </c>
      <c r="AB614" s="26"/>
    </row>
    <row r="615" spans="4:28" x14ac:dyDescent="0.45">
      <c r="D615" s="39" t="str">
        <f t="shared" si="5"/>
        <v>Tariff summary_LDNO HV_Domestic Aggregated or CT (Related MPAN)_Exceeded capacity charge 
p/kVA/day</v>
      </c>
      <c r="E615" s="19" t="s">
        <v>47</v>
      </c>
      <c r="F615" s="19" t="s">
        <v>95</v>
      </c>
      <c r="G615" s="14"/>
      <c r="H615" s="19" t="s">
        <v>127</v>
      </c>
      <c r="I615" s="20" t="s">
        <v>54</v>
      </c>
      <c r="J615" s="5"/>
      <c r="K615" s="12" t="s">
        <v>49</v>
      </c>
      <c r="L615" s="26"/>
      <c r="M615" s="26"/>
      <c r="N615" s="67">
        <v>0</v>
      </c>
      <c r="O615" s="67">
        <v>0</v>
      </c>
      <c r="P615" s="67">
        <v>0</v>
      </c>
      <c r="Q615" s="67">
        <v>0</v>
      </c>
      <c r="R615" s="67">
        <v>0</v>
      </c>
      <c r="S615" s="67">
        <v>0</v>
      </c>
      <c r="T615" s="67">
        <v>0</v>
      </c>
      <c r="U615" s="67">
        <v>0</v>
      </c>
      <c r="V615" s="67">
        <v>0</v>
      </c>
      <c r="W615" s="67">
        <v>0</v>
      </c>
      <c r="X615" s="67">
        <v>0</v>
      </c>
      <c r="Y615" s="67">
        <v>0</v>
      </c>
      <c r="Z615" s="67">
        <v>0</v>
      </c>
      <c r="AA615" s="67">
        <v>0</v>
      </c>
      <c r="AB615" s="26"/>
    </row>
    <row r="616" spans="4:28" x14ac:dyDescent="0.45">
      <c r="D616" s="39" t="str">
        <f t="shared" si="5"/>
        <v>Tariff summary_LDNO HV_Non-Domestic Aggregated or CT No Residual_Exceeded capacity charge 
p/kVA/day</v>
      </c>
      <c r="E616" s="19" t="s">
        <v>47</v>
      </c>
      <c r="F616" s="19" t="s">
        <v>95</v>
      </c>
      <c r="G616" s="14"/>
      <c r="H616" s="19" t="s">
        <v>128</v>
      </c>
      <c r="I616" s="20" t="s">
        <v>54</v>
      </c>
      <c r="J616" s="5"/>
      <c r="K616" s="12" t="s">
        <v>49</v>
      </c>
      <c r="L616" s="26"/>
      <c r="M616" s="26"/>
      <c r="N616" s="67">
        <v>0</v>
      </c>
      <c r="O616" s="67">
        <v>0</v>
      </c>
      <c r="P616" s="67">
        <v>0</v>
      </c>
      <c r="Q616" s="67">
        <v>0</v>
      </c>
      <c r="R616" s="67">
        <v>0</v>
      </c>
      <c r="S616" s="67">
        <v>0</v>
      </c>
      <c r="T616" s="67">
        <v>0</v>
      </c>
      <c r="U616" s="67">
        <v>0</v>
      </c>
      <c r="V616" s="67">
        <v>0</v>
      </c>
      <c r="W616" s="67">
        <v>0</v>
      </c>
      <c r="X616" s="67">
        <v>0</v>
      </c>
      <c r="Y616" s="67">
        <v>0</v>
      </c>
      <c r="Z616" s="67">
        <v>0</v>
      </c>
      <c r="AA616" s="67">
        <v>0</v>
      </c>
      <c r="AB616" s="26"/>
    </row>
    <row r="617" spans="4:28" x14ac:dyDescent="0.45">
      <c r="D617" s="39" t="str">
        <f t="shared" si="5"/>
        <v>Tariff summary_LDNO HV_Non-Domestic Aggregated or CT Band 1_Exceeded capacity charge 
p/kVA/day</v>
      </c>
      <c r="E617" s="19" t="s">
        <v>47</v>
      </c>
      <c r="F617" s="19" t="s">
        <v>95</v>
      </c>
      <c r="G617" s="14"/>
      <c r="H617" s="19" t="s">
        <v>129</v>
      </c>
      <c r="I617" s="20" t="s">
        <v>54</v>
      </c>
      <c r="J617" s="5"/>
      <c r="K617" s="12" t="s">
        <v>49</v>
      </c>
      <c r="L617" s="26"/>
      <c r="M617" s="26"/>
      <c r="N617" s="67">
        <v>0</v>
      </c>
      <c r="O617" s="67">
        <v>0</v>
      </c>
      <c r="P617" s="67">
        <v>0</v>
      </c>
      <c r="Q617" s="67">
        <v>0</v>
      </c>
      <c r="R617" s="67">
        <v>0</v>
      </c>
      <c r="S617" s="67">
        <v>0</v>
      </c>
      <c r="T617" s="67">
        <v>0</v>
      </c>
      <c r="U617" s="67">
        <v>0</v>
      </c>
      <c r="V617" s="67">
        <v>0</v>
      </c>
      <c r="W617" s="67">
        <v>0</v>
      </c>
      <c r="X617" s="67">
        <v>0</v>
      </c>
      <c r="Y617" s="67">
        <v>0</v>
      </c>
      <c r="Z617" s="67">
        <v>0</v>
      </c>
      <c r="AA617" s="67">
        <v>0</v>
      </c>
      <c r="AB617" s="26"/>
    </row>
    <row r="618" spans="4:28" x14ac:dyDescent="0.45">
      <c r="D618" s="39" t="str">
        <f t="shared" si="5"/>
        <v>Tariff summary_LDNO HV_Non-Domestic Aggregated or CT Band 2_Exceeded capacity charge 
p/kVA/day</v>
      </c>
      <c r="E618" s="19" t="s">
        <v>47</v>
      </c>
      <c r="F618" s="19" t="s">
        <v>95</v>
      </c>
      <c r="G618" s="14"/>
      <c r="H618" s="19" t="s">
        <v>130</v>
      </c>
      <c r="I618" s="20" t="s">
        <v>54</v>
      </c>
      <c r="J618" s="5"/>
      <c r="K618" s="12" t="s">
        <v>49</v>
      </c>
      <c r="L618" s="26"/>
      <c r="M618" s="26"/>
      <c r="N618" s="67">
        <v>0</v>
      </c>
      <c r="O618" s="67">
        <v>0</v>
      </c>
      <c r="P618" s="67">
        <v>0</v>
      </c>
      <c r="Q618" s="67">
        <v>0</v>
      </c>
      <c r="R618" s="67">
        <v>0</v>
      </c>
      <c r="S618" s="67">
        <v>0</v>
      </c>
      <c r="T618" s="67">
        <v>0</v>
      </c>
      <c r="U618" s="67">
        <v>0</v>
      </c>
      <c r="V618" s="67">
        <v>0</v>
      </c>
      <c r="W618" s="67">
        <v>0</v>
      </c>
      <c r="X618" s="67">
        <v>0</v>
      </c>
      <c r="Y618" s="67">
        <v>0</v>
      </c>
      <c r="Z618" s="67">
        <v>0</v>
      </c>
      <c r="AA618" s="67">
        <v>0</v>
      </c>
      <c r="AB618" s="26"/>
    </row>
    <row r="619" spans="4:28" x14ac:dyDescent="0.45">
      <c r="D619" s="39" t="str">
        <f t="shared" si="5"/>
        <v>Tariff summary_LDNO HV_Non-Domestic Aggregated or CT Band 3_Exceeded capacity charge 
p/kVA/day</v>
      </c>
      <c r="E619" s="19" t="s">
        <v>47</v>
      </c>
      <c r="F619" s="19" t="s">
        <v>95</v>
      </c>
      <c r="G619" s="14"/>
      <c r="H619" s="19" t="s">
        <v>131</v>
      </c>
      <c r="I619" s="20" t="s">
        <v>54</v>
      </c>
      <c r="J619" s="5"/>
      <c r="K619" s="12" t="s">
        <v>49</v>
      </c>
      <c r="L619" s="26"/>
      <c r="M619" s="26"/>
      <c r="N619" s="67">
        <v>0</v>
      </c>
      <c r="O619" s="67">
        <v>0</v>
      </c>
      <c r="P619" s="67">
        <v>0</v>
      </c>
      <c r="Q619" s="67">
        <v>0</v>
      </c>
      <c r="R619" s="67">
        <v>0</v>
      </c>
      <c r="S619" s="67">
        <v>0</v>
      </c>
      <c r="T619" s="67">
        <v>0</v>
      </c>
      <c r="U619" s="67">
        <v>0</v>
      </c>
      <c r="V619" s="67">
        <v>0</v>
      </c>
      <c r="W619" s="67">
        <v>0</v>
      </c>
      <c r="X619" s="67">
        <v>0</v>
      </c>
      <c r="Y619" s="67">
        <v>0</v>
      </c>
      <c r="Z619" s="67">
        <v>0</v>
      </c>
      <c r="AA619" s="67">
        <v>0</v>
      </c>
      <c r="AB619" s="26"/>
    </row>
    <row r="620" spans="4:28" x14ac:dyDescent="0.45">
      <c r="D620" s="39" t="str">
        <f t="shared" si="5"/>
        <v>Tariff summary_LDNO HV_Non-Domestic Aggregated or CT Band 4_Exceeded capacity charge 
p/kVA/day</v>
      </c>
      <c r="E620" s="19" t="s">
        <v>47</v>
      </c>
      <c r="F620" s="19" t="s">
        <v>95</v>
      </c>
      <c r="G620" s="14"/>
      <c r="H620" s="19" t="s">
        <v>132</v>
      </c>
      <c r="I620" s="20" t="s">
        <v>54</v>
      </c>
      <c r="J620" s="5"/>
      <c r="K620" s="12" t="s">
        <v>49</v>
      </c>
      <c r="L620" s="26"/>
      <c r="M620" s="26"/>
      <c r="N620" s="67">
        <v>0</v>
      </c>
      <c r="O620" s="67">
        <v>0</v>
      </c>
      <c r="P620" s="67">
        <v>0</v>
      </c>
      <c r="Q620" s="67">
        <v>0</v>
      </c>
      <c r="R620" s="67">
        <v>0</v>
      </c>
      <c r="S620" s="67">
        <v>0</v>
      </c>
      <c r="T620" s="67">
        <v>0</v>
      </c>
      <c r="U620" s="67">
        <v>0</v>
      </c>
      <c r="V620" s="67">
        <v>0</v>
      </c>
      <c r="W620" s="67">
        <v>0</v>
      </c>
      <c r="X620" s="67">
        <v>0</v>
      </c>
      <c r="Y620" s="67">
        <v>0</v>
      </c>
      <c r="Z620" s="67">
        <v>0</v>
      </c>
      <c r="AA620" s="67">
        <v>0</v>
      </c>
      <c r="AB620" s="26"/>
    </row>
    <row r="621" spans="4:28" x14ac:dyDescent="0.45">
      <c r="D621" s="39" t="str">
        <f t="shared" si="5"/>
        <v>Tariff summary_LDNO HV_Non-Domestic Aggregated or CT (Related MPAN)_Exceeded capacity charge 
p/kVA/day</v>
      </c>
      <c r="E621" s="19" t="s">
        <v>47</v>
      </c>
      <c r="F621" s="19" t="s">
        <v>95</v>
      </c>
      <c r="G621" s="14"/>
      <c r="H621" s="19" t="s">
        <v>133</v>
      </c>
      <c r="I621" s="20" t="s">
        <v>54</v>
      </c>
      <c r="J621" s="5"/>
      <c r="K621" s="12" t="s">
        <v>49</v>
      </c>
      <c r="L621" s="26"/>
      <c r="M621" s="26"/>
      <c r="N621" s="67">
        <v>0</v>
      </c>
      <c r="O621" s="67">
        <v>0</v>
      </c>
      <c r="P621" s="67">
        <v>0</v>
      </c>
      <c r="Q621" s="67">
        <v>0</v>
      </c>
      <c r="R621" s="67">
        <v>0</v>
      </c>
      <c r="S621" s="67">
        <v>0</v>
      </c>
      <c r="T621" s="67">
        <v>0</v>
      </c>
      <c r="U621" s="67">
        <v>0</v>
      </c>
      <c r="V621" s="67">
        <v>0</v>
      </c>
      <c r="W621" s="67">
        <v>0</v>
      </c>
      <c r="X621" s="67">
        <v>0</v>
      </c>
      <c r="Y621" s="67">
        <v>0</v>
      </c>
      <c r="Z621" s="67">
        <v>0</v>
      </c>
      <c r="AA621" s="67">
        <v>0</v>
      </c>
      <c r="AB621" s="26"/>
    </row>
    <row r="622" spans="4:28" x14ac:dyDescent="0.45">
      <c r="D622" s="39" t="str">
        <f t="shared" si="5"/>
        <v>Tariff summary_LDNO HV_LV Site Specific No Residual_Exceeded capacity charge 
p/kVA/day</v>
      </c>
      <c r="E622" s="19" t="s">
        <v>47</v>
      </c>
      <c r="F622" s="19" t="s">
        <v>95</v>
      </c>
      <c r="G622" s="14"/>
      <c r="H622" s="19" t="s">
        <v>78</v>
      </c>
      <c r="I622" s="20" t="s">
        <v>54</v>
      </c>
      <c r="J622" s="5"/>
      <c r="K622" s="12" t="s">
        <v>49</v>
      </c>
      <c r="L622" s="26"/>
      <c r="M622" s="26"/>
      <c r="N622" s="67">
        <v>2.4900000000000002</v>
      </c>
      <c r="O622" s="67">
        <v>1.76</v>
      </c>
      <c r="P622" s="67">
        <v>1.2</v>
      </c>
      <c r="Q622" s="67">
        <v>5.0599999999999996</v>
      </c>
      <c r="R622" s="67">
        <v>3.17</v>
      </c>
      <c r="S622" s="67">
        <v>1.51</v>
      </c>
      <c r="T622" s="67">
        <v>2.35</v>
      </c>
      <c r="U622" s="67">
        <v>3.65</v>
      </c>
      <c r="V622" s="67">
        <v>3.66</v>
      </c>
      <c r="W622" s="67">
        <v>3.92</v>
      </c>
      <c r="X622" s="67">
        <v>3.45</v>
      </c>
      <c r="Y622" s="67">
        <v>4.45</v>
      </c>
      <c r="Z622" s="67">
        <v>3.96</v>
      </c>
      <c r="AA622" s="67">
        <v>3.52</v>
      </c>
      <c r="AB622" s="26"/>
    </row>
    <row r="623" spans="4:28" x14ac:dyDescent="0.45">
      <c r="D623" s="39" t="str">
        <f t="shared" si="5"/>
        <v>Tariff summary_LDNO HV_LV Site Specific Band 1_Exceeded capacity charge 
p/kVA/day</v>
      </c>
      <c r="E623" s="19" t="s">
        <v>47</v>
      </c>
      <c r="F623" s="19" t="s">
        <v>95</v>
      </c>
      <c r="G623" s="14"/>
      <c r="H623" s="19" t="s">
        <v>79</v>
      </c>
      <c r="I623" s="20" t="s">
        <v>54</v>
      </c>
      <c r="J623" s="5"/>
      <c r="K623" s="12" t="s">
        <v>49</v>
      </c>
      <c r="L623" s="26"/>
      <c r="M623" s="26"/>
      <c r="N623" s="67">
        <v>2.4900000000000002</v>
      </c>
      <c r="O623" s="67">
        <v>1.76</v>
      </c>
      <c r="P623" s="67">
        <v>1.2</v>
      </c>
      <c r="Q623" s="67">
        <v>5.0599999999999996</v>
      </c>
      <c r="R623" s="67">
        <v>3.17</v>
      </c>
      <c r="S623" s="67">
        <v>1.51</v>
      </c>
      <c r="T623" s="67">
        <v>2.35</v>
      </c>
      <c r="U623" s="67">
        <v>3.65</v>
      </c>
      <c r="V623" s="67">
        <v>3.66</v>
      </c>
      <c r="W623" s="67">
        <v>3.92</v>
      </c>
      <c r="X623" s="67">
        <v>3.45</v>
      </c>
      <c r="Y623" s="67">
        <v>4.45</v>
      </c>
      <c r="Z623" s="67">
        <v>3.96</v>
      </c>
      <c r="AA623" s="67">
        <v>3.52</v>
      </c>
      <c r="AB623" s="26"/>
    </row>
    <row r="624" spans="4:28" x14ac:dyDescent="0.45">
      <c r="D624" s="39" t="str">
        <f t="shared" si="5"/>
        <v>Tariff summary_LDNO HV_LV Site Specific Band 2_Exceeded capacity charge 
p/kVA/day</v>
      </c>
      <c r="E624" s="19" t="s">
        <v>47</v>
      </c>
      <c r="F624" s="19" t="s">
        <v>95</v>
      </c>
      <c r="G624" s="14"/>
      <c r="H624" s="19" t="s">
        <v>80</v>
      </c>
      <c r="I624" s="20" t="s">
        <v>54</v>
      </c>
      <c r="J624" s="5"/>
      <c r="K624" s="12" t="s">
        <v>49</v>
      </c>
      <c r="L624" s="26"/>
      <c r="M624" s="26"/>
      <c r="N624" s="67">
        <v>2.4900000000000002</v>
      </c>
      <c r="O624" s="67">
        <v>1.76</v>
      </c>
      <c r="P624" s="67">
        <v>1.2</v>
      </c>
      <c r="Q624" s="67">
        <v>5.0599999999999996</v>
      </c>
      <c r="R624" s="67">
        <v>3.17</v>
      </c>
      <c r="S624" s="67">
        <v>1.51</v>
      </c>
      <c r="T624" s="67">
        <v>2.35</v>
      </c>
      <c r="U624" s="67">
        <v>3.65</v>
      </c>
      <c r="V624" s="67">
        <v>3.66</v>
      </c>
      <c r="W624" s="67">
        <v>3.92</v>
      </c>
      <c r="X624" s="67">
        <v>3.45</v>
      </c>
      <c r="Y624" s="67">
        <v>4.45</v>
      </c>
      <c r="Z624" s="67">
        <v>3.96</v>
      </c>
      <c r="AA624" s="67">
        <v>3.52</v>
      </c>
      <c r="AB624" s="26"/>
    </row>
    <row r="625" spans="4:28" x14ac:dyDescent="0.45">
      <c r="D625" s="39" t="str">
        <f t="shared" si="5"/>
        <v>Tariff summary_LDNO HV_LV Site Specific Band 3_Exceeded capacity charge 
p/kVA/day</v>
      </c>
      <c r="E625" s="19" t="s">
        <v>47</v>
      </c>
      <c r="F625" s="19" t="s">
        <v>95</v>
      </c>
      <c r="G625" s="14"/>
      <c r="H625" s="19" t="s">
        <v>81</v>
      </c>
      <c r="I625" s="20" t="s">
        <v>54</v>
      </c>
      <c r="J625" s="5"/>
      <c r="K625" s="12" t="s">
        <v>49</v>
      </c>
      <c r="L625" s="26"/>
      <c r="M625" s="26"/>
      <c r="N625" s="67">
        <v>2.4900000000000002</v>
      </c>
      <c r="O625" s="67">
        <v>1.76</v>
      </c>
      <c r="P625" s="67">
        <v>1.2</v>
      </c>
      <c r="Q625" s="67">
        <v>5.0599999999999996</v>
      </c>
      <c r="R625" s="67">
        <v>3.17</v>
      </c>
      <c r="S625" s="67">
        <v>1.51</v>
      </c>
      <c r="T625" s="67">
        <v>2.35</v>
      </c>
      <c r="U625" s="67">
        <v>3.65</v>
      </c>
      <c r="V625" s="67">
        <v>3.66</v>
      </c>
      <c r="W625" s="67">
        <v>3.92</v>
      </c>
      <c r="X625" s="67">
        <v>3.45</v>
      </c>
      <c r="Y625" s="67">
        <v>4.45</v>
      </c>
      <c r="Z625" s="67">
        <v>3.96</v>
      </c>
      <c r="AA625" s="67">
        <v>3.52</v>
      </c>
      <c r="AB625" s="26"/>
    </row>
    <row r="626" spans="4:28" x14ac:dyDescent="0.45">
      <c r="D626" s="39" t="str">
        <f t="shared" si="5"/>
        <v>Tariff summary_LDNO HV_LV Site Specific Band 4_Exceeded capacity charge 
p/kVA/day</v>
      </c>
      <c r="E626" s="19" t="s">
        <v>47</v>
      </c>
      <c r="F626" s="19" t="s">
        <v>95</v>
      </c>
      <c r="G626" s="14"/>
      <c r="H626" s="19" t="s">
        <v>82</v>
      </c>
      <c r="I626" s="20" t="s">
        <v>54</v>
      </c>
      <c r="J626" s="5"/>
      <c r="K626" s="12" t="s">
        <v>49</v>
      </c>
      <c r="L626" s="26"/>
      <c r="M626" s="26"/>
      <c r="N626" s="67">
        <v>2.4900000000000002</v>
      </c>
      <c r="O626" s="67">
        <v>1.76</v>
      </c>
      <c r="P626" s="67">
        <v>1.2</v>
      </c>
      <c r="Q626" s="67">
        <v>5.0599999999999996</v>
      </c>
      <c r="R626" s="67">
        <v>3.17</v>
      </c>
      <c r="S626" s="67">
        <v>1.51</v>
      </c>
      <c r="T626" s="67">
        <v>2.35</v>
      </c>
      <c r="U626" s="67">
        <v>3.65</v>
      </c>
      <c r="V626" s="67">
        <v>3.66</v>
      </c>
      <c r="W626" s="67">
        <v>3.92</v>
      </c>
      <c r="X626" s="67">
        <v>3.45</v>
      </c>
      <c r="Y626" s="67">
        <v>4.45</v>
      </c>
      <c r="Z626" s="67">
        <v>3.96</v>
      </c>
      <c r="AA626" s="67">
        <v>3.52</v>
      </c>
      <c r="AB626" s="26"/>
    </row>
    <row r="627" spans="4:28" x14ac:dyDescent="0.45">
      <c r="D627" s="39" t="str">
        <f t="shared" si="5"/>
        <v>Tariff summary_LDNO HV_LV Sub Site Specific No Residual_Exceeded capacity charge 
p/kVA/day</v>
      </c>
      <c r="E627" s="19" t="s">
        <v>47</v>
      </c>
      <c r="F627" s="19" t="s">
        <v>95</v>
      </c>
      <c r="G627" s="14"/>
      <c r="H627" s="19" t="s">
        <v>83</v>
      </c>
      <c r="I627" s="20" t="s">
        <v>54</v>
      </c>
      <c r="J627" s="5"/>
      <c r="K627" s="12" t="s">
        <v>49</v>
      </c>
      <c r="L627" s="26"/>
      <c r="M627" s="26"/>
      <c r="N627" s="67">
        <v>4.55</v>
      </c>
      <c r="O627" s="67">
        <v>2.98</v>
      </c>
      <c r="P627" s="67">
        <v>1.68</v>
      </c>
      <c r="Q627" s="67">
        <v>9.2200000000000006</v>
      </c>
      <c r="R627" s="67">
        <v>4.75</v>
      </c>
      <c r="S627" s="67">
        <v>3.55</v>
      </c>
      <c r="T627" s="67">
        <v>6</v>
      </c>
      <c r="U627" s="67">
        <v>6.33</v>
      </c>
      <c r="V627" s="67">
        <v>5.69</v>
      </c>
      <c r="W627" s="67">
        <v>4.68</v>
      </c>
      <c r="X627" s="67">
        <v>4.67</v>
      </c>
      <c r="Y627" s="67">
        <v>5.81</v>
      </c>
      <c r="Z627" s="67">
        <v>5.47</v>
      </c>
      <c r="AA627" s="67">
        <v>5.0599999999999996</v>
      </c>
      <c r="AB627" s="26"/>
    </row>
    <row r="628" spans="4:28" x14ac:dyDescent="0.45">
      <c r="D628" s="39" t="str">
        <f t="shared" si="5"/>
        <v>Tariff summary_LDNO HV_LV Sub Site Specific Band 1_Exceeded capacity charge 
p/kVA/day</v>
      </c>
      <c r="E628" s="19" t="s">
        <v>47</v>
      </c>
      <c r="F628" s="19" t="s">
        <v>95</v>
      </c>
      <c r="G628" s="14"/>
      <c r="H628" s="19" t="s">
        <v>84</v>
      </c>
      <c r="I628" s="20" t="s">
        <v>54</v>
      </c>
      <c r="J628" s="5"/>
      <c r="K628" s="12" t="s">
        <v>49</v>
      </c>
      <c r="L628" s="26"/>
      <c r="M628" s="26"/>
      <c r="N628" s="67">
        <v>4.55</v>
      </c>
      <c r="O628" s="67">
        <v>2.98</v>
      </c>
      <c r="P628" s="67">
        <v>1.68</v>
      </c>
      <c r="Q628" s="67">
        <v>9.2200000000000006</v>
      </c>
      <c r="R628" s="67">
        <v>4.75</v>
      </c>
      <c r="S628" s="67">
        <v>3.55</v>
      </c>
      <c r="T628" s="67">
        <v>6</v>
      </c>
      <c r="U628" s="67">
        <v>6.33</v>
      </c>
      <c r="V628" s="67">
        <v>5.69</v>
      </c>
      <c r="W628" s="67">
        <v>4.68</v>
      </c>
      <c r="X628" s="67">
        <v>4.67</v>
      </c>
      <c r="Y628" s="67">
        <v>5.81</v>
      </c>
      <c r="Z628" s="67">
        <v>5.47</v>
      </c>
      <c r="AA628" s="67">
        <v>5.0599999999999996</v>
      </c>
      <c r="AB628" s="26"/>
    </row>
    <row r="629" spans="4:28" x14ac:dyDescent="0.45">
      <c r="D629" s="39" t="str">
        <f t="shared" si="5"/>
        <v>Tariff summary_LDNO HV_LV Sub Site Specific Band 2_Exceeded capacity charge 
p/kVA/day</v>
      </c>
      <c r="E629" s="19" t="s">
        <v>47</v>
      </c>
      <c r="F629" s="19" t="s">
        <v>95</v>
      </c>
      <c r="G629" s="14"/>
      <c r="H629" s="19" t="s">
        <v>85</v>
      </c>
      <c r="I629" s="20" t="s">
        <v>54</v>
      </c>
      <c r="J629" s="5"/>
      <c r="K629" s="12" t="s">
        <v>49</v>
      </c>
      <c r="L629" s="26"/>
      <c r="M629" s="26"/>
      <c r="N629" s="67">
        <v>4.55</v>
      </c>
      <c r="O629" s="67">
        <v>2.98</v>
      </c>
      <c r="P629" s="67">
        <v>1.68</v>
      </c>
      <c r="Q629" s="67">
        <v>9.2200000000000006</v>
      </c>
      <c r="R629" s="67">
        <v>4.75</v>
      </c>
      <c r="S629" s="67">
        <v>3.55</v>
      </c>
      <c r="T629" s="67">
        <v>6</v>
      </c>
      <c r="U629" s="67">
        <v>6.33</v>
      </c>
      <c r="V629" s="67">
        <v>5.69</v>
      </c>
      <c r="W629" s="67">
        <v>4.68</v>
      </c>
      <c r="X629" s="67">
        <v>4.67</v>
      </c>
      <c r="Y629" s="67">
        <v>5.81</v>
      </c>
      <c r="Z629" s="67">
        <v>5.47</v>
      </c>
      <c r="AA629" s="67">
        <v>5.0599999999999996</v>
      </c>
      <c r="AB629" s="26"/>
    </row>
    <row r="630" spans="4:28" x14ac:dyDescent="0.45">
      <c r="D630" s="39" t="str">
        <f t="shared" si="5"/>
        <v>Tariff summary_LDNO HV_LV Sub Site Specific Band 3_Exceeded capacity charge 
p/kVA/day</v>
      </c>
      <c r="E630" s="19" t="s">
        <v>47</v>
      </c>
      <c r="F630" s="19" t="s">
        <v>95</v>
      </c>
      <c r="G630" s="14"/>
      <c r="H630" s="19" t="s">
        <v>86</v>
      </c>
      <c r="I630" s="20" t="s">
        <v>54</v>
      </c>
      <c r="J630" s="5"/>
      <c r="K630" s="12" t="s">
        <v>49</v>
      </c>
      <c r="L630" s="26"/>
      <c r="M630" s="26"/>
      <c r="N630" s="67">
        <v>4.55</v>
      </c>
      <c r="O630" s="67">
        <v>2.98</v>
      </c>
      <c r="P630" s="67">
        <v>1.68</v>
      </c>
      <c r="Q630" s="67">
        <v>9.2200000000000006</v>
      </c>
      <c r="R630" s="67">
        <v>4.75</v>
      </c>
      <c r="S630" s="67">
        <v>3.55</v>
      </c>
      <c r="T630" s="67">
        <v>6</v>
      </c>
      <c r="U630" s="67">
        <v>6.33</v>
      </c>
      <c r="V630" s="67">
        <v>5.69</v>
      </c>
      <c r="W630" s="67">
        <v>4.68</v>
      </c>
      <c r="X630" s="67">
        <v>4.67</v>
      </c>
      <c r="Y630" s="67">
        <v>5.81</v>
      </c>
      <c r="Z630" s="67">
        <v>5.47</v>
      </c>
      <c r="AA630" s="67">
        <v>5.0599999999999996</v>
      </c>
      <c r="AB630" s="26"/>
    </row>
    <row r="631" spans="4:28" x14ac:dyDescent="0.45">
      <c r="D631" s="39" t="str">
        <f t="shared" si="5"/>
        <v>Tariff summary_LDNO HV_LV Sub Site Specific Band 4_Exceeded capacity charge 
p/kVA/day</v>
      </c>
      <c r="E631" s="19" t="s">
        <v>47</v>
      </c>
      <c r="F631" s="19" t="s">
        <v>95</v>
      </c>
      <c r="G631" s="14"/>
      <c r="H631" s="19" t="s">
        <v>87</v>
      </c>
      <c r="I631" s="20" t="s">
        <v>54</v>
      </c>
      <c r="J631" s="5"/>
      <c r="K631" s="12" t="s">
        <v>49</v>
      </c>
      <c r="L631" s="26"/>
      <c r="M631" s="26"/>
      <c r="N631" s="67">
        <v>4.55</v>
      </c>
      <c r="O631" s="67">
        <v>2.98</v>
      </c>
      <c r="P631" s="67">
        <v>1.68</v>
      </c>
      <c r="Q631" s="67">
        <v>9.2200000000000006</v>
      </c>
      <c r="R631" s="67">
        <v>4.75</v>
      </c>
      <c r="S631" s="67">
        <v>3.55</v>
      </c>
      <c r="T631" s="67">
        <v>6</v>
      </c>
      <c r="U631" s="67">
        <v>6.33</v>
      </c>
      <c r="V631" s="67">
        <v>5.69</v>
      </c>
      <c r="W631" s="67">
        <v>4.68</v>
      </c>
      <c r="X631" s="67">
        <v>4.67</v>
      </c>
      <c r="Y631" s="67">
        <v>5.81</v>
      </c>
      <c r="Z631" s="67">
        <v>5.47</v>
      </c>
      <c r="AA631" s="67">
        <v>5.0599999999999996</v>
      </c>
      <c r="AB631" s="26"/>
    </row>
    <row r="632" spans="4:28" x14ac:dyDescent="0.45">
      <c r="D632" s="39" t="str">
        <f t="shared" si="5"/>
        <v>Tariff summary_LDNO HV_HV Site Specific No Residual_Exceeded capacity charge 
p/kVA/day</v>
      </c>
      <c r="E632" s="19" t="s">
        <v>47</v>
      </c>
      <c r="F632" s="19" t="s">
        <v>95</v>
      </c>
      <c r="G632" s="14"/>
      <c r="H632" s="19" t="s">
        <v>88</v>
      </c>
      <c r="I632" s="20" t="s">
        <v>54</v>
      </c>
      <c r="J632" s="5"/>
      <c r="K632" s="12" t="s">
        <v>49</v>
      </c>
      <c r="L632" s="26"/>
      <c r="M632" s="26"/>
      <c r="N632" s="67">
        <v>5.57</v>
      </c>
      <c r="O632" s="67">
        <v>4.0199999999999996</v>
      </c>
      <c r="P632" s="67">
        <v>2.62</v>
      </c>
      <c r="Q632" s="67">
        <v>11.67</v>
      </c>
      <c r="R632" s="67">
        <v>6.02</v>
      </c>
      <c r="S632" s="67">
        <v>4.8600000000000003</v>
      </c>
      <c r="T632" s="67">
        <v>6.31</v>
      </c>
      <c r="U632" s="67">
        <v>7.15</v>
      </c>
      <c r="V632" s="67">
        <v>5.68</v>
      </c>
      <c r="W632" s="67">
        <v>4.6500000000000004</v>
      </c>
      <c r="X632" s="67">
        <v>6.16</v>
      </c>
      <c r="Y632" s="67">
        <v>6.74</v>
      </c>
      <c r="Z632" s="67">
        <v>6.43</v>
      </c>
      <c r="AA632" s="67">
        <v>6.5</v>
      </c>
      <c r="AB632" s="26"/>
    </row>
    <row r="633" spans="4:28" x14ac:dyDescent="0.45">
      <c r="D633" s="39" t="str">
        <f t="shared" si="5"/>
        <v>Tariff summary_LDNO HV_HV Site Specific Band 1_Exceeded capacity charge 
p/kVA/day</v>
      </c>
      <c r="E633" s="19" t="s">
        <v>47</v>
      </c>
      <c r="F633" s="19" t="s">
        <v>95</v>
      </c>
      <c r="G633" s="14"/>
      <c r="H633" s="19" t="s">
        <v>89</v>
      </c>
      <c r="I633" s="20" t="s">
        <v>54</v>
      </c>
      <c r="J633" s="5"/>
      <c r="K633" s="12" t="s">
        <v>49</v>
      </c>
      <c r="L633" s="26"/>
      <c r="M633" s="26"/>
      <c r="N633" s="67">
        <v>5.57</v>
      </c>
      <c r="O633" s="67">
        <v>4.0199999999999996</v>
      </c>
      <c r="P633" s="67">
        <v>2.62</v>
      </c>
      <c r="Q633" s="67">
        <v>11.67</v>
      </c>
      <c r="R633" s="67">
        <v>6.02</v>
      </c>
      <c r="S633" s="67">
        <v>4.8600000000000003</v>
      </c>
      <c r="T633" s="67">
        <v>6.31</v>
      </c>
      <c r="U633" s="67">
        <v>7.15</v>
      </c>
      <c r="V633" s="67">
        <v>5.68</v>
      </c>
      <c r="W633" s="67">
        <v>4.6500000000000004</v>
      </c>
      <c r="X633" s="67">
        <v>6.16</v>
      </c>
      <c r="Y633" s="67">
        <v>6.74</v>
      </c>
      <c r="Z633" s="67">
        <v>6.43</v>
      </c>
      <c r="AA633" s="67">
        <v>6.5</v>
      </c>
      <c r="AB633" s="26"/>
    </row>
    <row r="634" spans="4:28" x14ac:dyDescent="0.45">
      <c r="D634" s="39" t="str">
        <f t="shared" si="5"/>
        <v>Tariff summary_LDNO HV_HV Site Specific Band 2_Exceeded capacity charge 
p/kVA/day</v>
      </c>
      <c r="E634" s="19" t="s">
        <v>47</v>
      </c>
      <c r="F634" s="19" t="s">
        <v>95</v>
      </c>
      <c r="G634" s="14"/>
      <c r="H634" s="19" t="s">
        <v>90</v>
      </c>
      <c r="I634" s="20" t="s">
        <v>54</v>
      </c>
      <c r="J634" s="5"/>
      <c r="K634" s="12" t="s">
        <v>49</v>
      </c>
      <c r="L634" s="26"/>
      <c r="M634" s="26"/>
      <c r="N634" s="67">
        <v>5.57</v>
      </c>
      <c r="O634" s="67">
        <v>4.0199999999999996</v>
      </c>
      <c r="P634" s="67">
        <v>2.62</v>
      </c>
      <c r="Q634" s="67">
        <v>11.67</v>
      </c>
      <c r="R634" s="67">
        <v>6.02</v>
      </c>
      <c r="S634" s="67">
        <v>4.8600000000000003</v>
      </c>
      <c r="T634" s="67">
        <v>6.31</v>
      </c>
      <c r="U634" s="67">
        <v>7.15</v>
      </c>
      <c r="V634" s="67">
        <v>5.68</v>
      </c>
      <c r="W634" s="67">
        <v>4.6500000000000004</v>
      </c>
      <c r="X634" s="67">
        <v>6.16</v>
      </c>
      <c r="Y634" s="67">
        <v>6.74</v>
      </c>
      <c r="Z634" s="67">
        <v>6.43</v>
      </c>
      <c r="AA634" s="67">
        <v>6.5</v>
      </c>
      <c r="AB634" s="26"/>
    </row>
    <row r="635" spans="4:28" x14ac:dyDescent="0.45">
      <c r="D635" s="39" t="str">
        <f t="shared" si="5"/>
        <v>Tariff summary_LDNO HV_HV Site Specific Band 3_Exceeded capacity charge 
p/kVA/day</v>
      </c>
      <c r="E635" s="19" t="s">
        <v>47</v>
      </c>
      <c r="F635" s="19" t="s">
        <v>95</v>
      </c>
      <c r="G635" s="14"/>
      <c r="H635" s="19" t="s">
        <v>91</v>
      </c>
      <c r="I635" s="20" t="s">
        <v>54</v>
      </c>
      <c r="J635" s="5"/>
      <c r="K635" s="12" t="s">
        <v>49</v>
      </c>
      <c r="L635" s="26"/>
      <c r="M635" s="26"/>
      <c r="N635" s="67">
        <v>5.57</v>
      </c>
      <c r="O635" s="67">
        <v>4.0199999999999996</v>
      </c>
      <c r="P635" s="67">
        <v>2.62</v>
      </c>
      <c r="Q635" s="67">
        <v>11.67</v>
      </c>
      <c r="R635" s="67">
        <v>6.02</v>
      </c>
      <c r="S635" s="67">
        <v>4.8600000000000003</v>
      </c>
      <c r="T635" s="67">
        <v>6.31</v>
      </c>
      <c r="U635" s="67">
        <v>7.15</v>
      </c>
      <c r="V635" s="67">
        <v>5.68</v>
      </c>
      <c r="W635" s="67">
        <v>4.6500000000000004</v>
      </c>
      <c r="X635" s="67">
        <v>6.16</v>
      </c>
      <c r="Y635" s="67">
        <v>6.74</v>
      </c>
      <c r="Z635" s="67">
        <v>6.43</v>
      </c>
      <c r="AA635" s="67">
        <v>6.5</v>
      </c>
      <c r="AB635" s="26"/>
    </row>
    <row r="636" spans="4:28" x14ac:dyDescent="0.45">
      <c r="D636" s="39" t="str">
        <f t="shared" si="5"/>
        <v>Tariff summary_LDNO HV_HV Site Specific Band 4_Exceeded capacity charge 
p/kVA/day</v>
      </c>
      <c r="E636" s="19" t="s">
        <v>47</v>
      </c>
      <c r="F636" s="19" t="s">
        <v>95</v>
      </c>
      <c r="G636" s="14"/>
      <c r="H636" s="19" t="s">
        <v>92</v>
      </c>
      <c r="I636" s="20" t="s">
        <v>54</v>
      </c>
      <c r="J636" s="5"/>
      <c r="K636" s="12" t="s">
        <v>49</v>
      </c>
      <c r="L636" s="26"/>
      <c r="M636" s="26"/>
      <c r="N636" s="67">
        <v>5.57</v>
      </c>
      <c r="O636" s="67">
        <v>4.0199999999999996</v>
      </c>
      <c r="P636" s="67">
        <v>2.62</v>
      </c>
      <c r="Q636" s="67">
        <v>11.67</v>
      </c>
      <c r="R636" s="67">
        <v>6.02</v>
      </c>
      <c r="S636" s="67">
        <v>4.8600000000000003</v>
      </c>
      <c r="T636" s="67">
        <v>6.31</v>
      </c>
      <c r="U636" s="67">
        <v>7.15</v>
      </c>
      <c r="V636" s="67">
        <v>5.68</v>
      </c>
      <c r="W636" s="67">
        <v>4.6500000000000004</v>
      </c>
      <c r="X636" s="67">
        <v>6.16</v>
      </c>
      <c r="Y636" s="67">
        <v>6.74</v>
      </c>
      <c r="Z636" s="67">
        <v>6.43</v>
      </c>
      <c r="AA636" s="67">
        <v>6.5</v>
      </c>
      <c r="AB636" s="26"/>
    </row>
    <row r="637" spans="4:28" x14ac:dyDescent="0.45">
      <c r="D637" s="39" t="str">
        <f t="shared" si="5"/>
        <v>Tariff summary_LDNO HV_Unmetered Supplies_Exceeded capacity charge 
p/kVA/day</v>
      </c>
      <c r="E637" s="19" t="s">
        <v>47</v>
      </c>
      <c r="F637" s="19" t="s">
        <v>95</v>
      </c>
      <c r="G637" s="14"/>
      <c r="H637" s="19" t="s">
        <v>60</v>
      </c>
      <c r="I637" s="20" t="s">
        <v>54</v>
      </c>
      <c r="J637" s="5"/>
      <c r="K637" s="12" t="s">
        <v>49</v>
      </c>
      <c r="L637" s="26"/>
      <c r="M637" s="26"/>
      <c r="N637" s="67">
        <v>0</v>
      </c>
      <c r="O637" s="67">
        <v>0</v>
      </c>
      <c r="P637" s="67">
        <v>0</v>
      </c>
      <c r="Q637" s="67">
        <v>0</v>
      </c>
      <c r="R637" s="67">
        <v>0</v>
      </c>
      <c r="S637" s="67">
        <v>0</v>
      </c>
      <c r="T637" s="67">
        <v>0</v>
      </c>
      <c r="U637" s="67">
        <v>0</v>
      </c>
      <c r="V637" s="67">
        <v>0</v>
      </c>
      <c r="W637" s="67">
        <v>0</v>
      </c>
      <c r="X637" s="67">
        <v>0</v>
      </c>
      <c r="Y637" s="67">
        <v>0</v>
      </c>
      <c r="Z637" s="67">
        <v>0</v>
      </c>
      <c r="AA637" s="67">
        <v>0</v>
      </c>
      <c r="AB637" s="26"/>
    </row>
    <row r="638" spans="4:28" x14ac:dyDescent="0.45">
      <c r="D638" s="39" t="str">
        <f t="shared" si="5"/>
        <v>Tariff summary_LDNO HV_LV Generation Aggregated_Exceeded capacity charge 
p/kVA/day</v>
      </c>
      <c r="E638" s="19" t="s">
        <v>47</v>
      </c>
      <c r="F638" s="19" t="s">
        <v>95</v>
      </c>
      <c r="G638" s="14"/>
      <c r="H638" s="19" t="s">
        <v>61</v>
      </c>
      <c r="I638" s="20" t="s">
        <v>54</v>
      </c>
      <c r="J638" s="5"/>
      <c r="K638" s="12" t="s">
        <v>49</v>
      </c>
      <c r="L638" s="26"/>
      <c r="M638" s="26"/>
      <c r="N638" s="67">
        <v>0</v>
      </c>
      <c r="O638" s="67">
        <v>0</v>
      </c>
      <c r="P638" s="67">
        <v>0</v>
      </c>
      <c r="Q638" s="67">
        <v>0</v>
      </c>
      <c r="R638" s="67">
        <v>0</v>
      </c>
      <c r="S638" s="67">
        <v>0</v>
      </c>
      <c r="T638" s="67">
        <v>0</v>
      </c>
      <c r="U638" s="67">
        <v>0</v>
      </c>
      <c r="V638" s="67">
        <v>0</v>
      </c>
      <c r="W638" s="67">
        <v>0</v>
      </c>
      <c r="X638" s="67">
        <v>0</v>
      </c>
      <c r="Y638" s="67">
        <v>0</v>
      </c>
      <c r="Z638" s="67">
        <v>0</v>
      </c>
      <c r="AA638" s="67">
        <v>0</v>
      </c>
      <c r="AB638" s="26"/>
    </row>
    <row r="639" spans="4:28" x14ac:dyDescent="0.45">
      <c r="D639" s="39" t="str">
        <f t="shared" si="5"/>
        <v>Tariff summary_LDNO HV_LV Sub Generation Aggregated_Exceeded capacity charge 
p/kVA/day</v>
      </c>
      <c r="E639" s="19" t="s">
        <v>47</v>
      </c>
      <c r="F639" s="19" t="s">
        <v>95</v>
      </c>
      <c r="G639" s="14"/>
      <c r="H639" s="19" t="s">
        <v>62</v>
      </c>
      <c r="I639" s="20" t="s">
        <v>54</v>
      </c>
      <c r="J639" s="5"/>
      <c r="K639" s="12" t="s">
        <v>49</v>
      </c>
      <c r="L639" s="26"/>
      <c r="M639" s="26"/>
      <c r="N639" s="67">
        <v>0</v>
      </c>
      <c r="O639" s="67">
        <v>0</v>
      </c>
      <c r="P639" s="67">
        <v>0</v>
      </c>
      <c r="Q639" s="67">
        <v>0</v>
      </c>
      <c r="R639" s="67">
        <v>0</v>
      </c>
      <c r="S639" s="67">
        <v>0</v>
      </c>
      <c r="T639" s="67">
        <v>0</v>
      </c>
      <c r="U639" s="67">
        <v>0</v>
      </c>
      <c r="V639" s="67">
        <v>0</v>
      </c>
      <c r="W639" s="67">
        <v>0</v>
      </c>
      <c r="X639" s="67">
        <v>0</v>
      </c>
      <c r="Y639" s="67">
        <v>0</v>
      </c>
      <c r="Z639" s="67">
        <v>0</v>
      </c>
      <c r="AA639" s="67">
        <v>0</v>
      </c>
      <c r="AB639" s="26"/>
    </row>
    <row r="640" spans="4:28" x14ac:dyDescent="0.45">
      <c r="D640" s="39" t="str">
        <f t="shared" si="5"/>
        <v>Tariff summary_LDNO HV_LV Generation Site Specific_Exceeded capacity charge 
p/kVA/day</v>
      </c>
      <c r="E640" s="19" t="s">
        <v>47</v>
      </c>
      <c r="F640" s="19" t="s">
        <v>95</v>
      </c>
      <c r="G640" s="14"/>
      <c r="H640" s="19" t="s">
        <v>63</v>
      </c>
      <c r="I640" s="20" t="s">
        <v>54</v>
      </c>
      <c r="J640" s="5"/>
      <c r="K640" s="12" t="s">
        <v>49</v>
      </c>
      <c r="L640" s="26"/>
      <c r="M640" s="26"/>
      <c r="N640" s="67">
        <v>0</v>
      </c>
      <c r="O640" s="67">
        <v>0</v>
      </c>
      <c r="P640" s="67">
        <v>0</v>
      </c>
      <c r="Q640" s="67">
        <v>0</v>
      </c>
      <c r="R640" s="67">
        <v>0</v>
      </c>
      <c r="S640" s="67">
        <v>0</v>
      </c>
      <c r="T640" s="67">
        <v>0</v>
      </c>
      <c r="U640" s="67">
        <v>0</v>
      </c>
      <c r="V640" s="67">
        <v>0</v>
      </c>
      <c r="W640" s="67">
        <v>0</v>
      </c>
      <c r="X640" s="67">
        <v>0</v>
      </c>
      <c r="Y640" s="67">
        <v>0</v>
      </c>
      <c r="Z640" s="67">
        <v>0</v>
      </c>
      <c r="AA640" s="67">
        <v>0</v>
      </c>
      <c r="AB640" s="26"/>
    </row>
    <row r="641" spans="4:28" x14ac:dyDescent="0.45">
      <c r="D641" s="39" t="str">
        <f t="shared" si="5"/>
        <v>Tariff summary_LDNO HV_LV Generation Site Specific no RP Charge_Exceeded capacity charge 
p/kVA/day</v>
      </c>
      <c r="E641" s="19" t="s">
        <v>47</v>
      </c>
      <c r="F641" s="19" t="s">
        <v>95</v>
      </c>
      <c r="G641" s="14"/>
      <c r="H641" s="19" t="s">
        <v>64</v>
      </c>
      <c r="I641" s="20" t="s">
        <v>54</v>
      </c>
      <c r="J641" s="5"/>
      <c r="K641" s="12" t="s">
        <v>49</v>
      </c>
      <c r="L641" s="26"/>
      <c r="M641" s="26"/>
      <c r="N641" s="67">
        <v>0</v>
      </c>
      <c r="O641" s="67">
        <v>0</v>
      </c>
      <c r="P641" s="67">
        <v>0</v>
      </c>
      <c r="Q641" s="67">
        <v>0</v>
      </c>
      <c r="R641" s="67">
        <v>0</v>
      </c>
      <c r="S641" s="67">
        <v>0</v>
      </c>
      <c r="T641" s="67">
        <v>0</v>
      </c>
      <c r="U641" s="67">
        <v>0</v>
      </c>
      <c r="V641" s="67">
        <v>0</v>
      </c>
      <c r="W641" s="67">
        <v>0</v>
      </c>
      <c r="X641" s="67">
        <v>0</v>
      </c>
      <c r="Y641" s="67">
        <v>0</v>
      </c>
      <c r="Z641" s="67">
        <v>0</v>
      </c>
      <c r="AA641" s="67">
        <v>0</v>
      </c>
      <c r="AB641" s="26"/>
    </row>
    <row r="642" spans="4:28" x14ac:dyDescent="0.45">
      <c r="D642" s="39" t="str">
        <f t="shared" si="5"/>
        <v>Tariff summary_LDNO HV_LV Sub Generation Site Specific_Exceeded capacity charge 
p/kVA/day</v>
      </c>
      <c r="E642" s="19" t="s">
        <v>47</v>
      </c>
      <c r="F642" s="19" t="s">
        <v>95</v>
      </c>
      <c r="G642" s="14"/>
      <c r="H642" s="19" t="s">
        <v>65</v>
      </c>
      <c r="I642" s="20" t="s">
        <v>54</v>
      </c>
      <c r="J642" s="5"/>
      <c r="K642" s="12" t="s">
        <v>49</v>
      </c>
      <c r="L642" s="26"/>
      <c r="M642" s="26"/>
      <c r="N642" s="67">
        <v>0</v>
      </c>
      <c r="O642" s="67">
        <v>0</v>
      </c>
      <c r="P642" s="67">
        <v>0</v>
      </c>
      <c r="Q642" s="67">
        <v>0</v>
      </c>
      <c r="R642" s="67">
        <v>0</v>
      </c>
      <c r="S642" s="67">
        <v>0</v>
      </c>
      <c r="T642" s="67">
        <v>0</v>
      </c>
      <c r="U642" s="67">
        <v>0</v>
      </c>
      <c r="V642" s="67">
        <v>0</v>
      </c>
      <c r="W642" s="67">
        <v>0</v>
      </c>
      <c r="X642" s="67">
        <v>0</v>
      </c>
      <c r="Y642" s="67">
        <v>0</v>
      </c>
      <c r="Z642" s="67">
        <v>0</v>
      </c>
      <c r="AA642" s="67">
        <v>0</v>
      </c>
      <c r="AB642" s="26"/>
    </row>
    <row r="643" spans="4:28" x14ac:dyDescent="0.45">
      <c r="D643" s="39" t="str">
        <f t="shared" si="5"/>
        <v>Tariff summary_LDNO HV_LV Sub Generation Site Specific no RP Charge_Exceeded capacity charge 
p/kVA/day</v>
      </c>
      <c r="E643" s="19" t="s">
        <v>47</v>
      </c>
      <c r="F643" s="19" t="s">
        <v>95</v>
      </c>
      <c r="G643" s="14"/>
      <c r="H643" s="19" t="s">
        <v>66</v>
      </c>
      <c r="I643" s="20" t="s">
        <v>54</v>
      </c>
      <c r="J643" s="5"/>
      <c r="K643" s="12" t="s">
        <v>49</v>
      </c>
      <c r="L643" s="26"/>
      <c r="M643" s="26"/>
      <c r="N643" s="67">
        <v>0</v>
      </c>
      <c r="O643" s="67">
        <v>0</v>
      </c>
      <c r="P643" s="67">
        <v>0</v>
      </c>
      <c r="Q643" s="67">
        <v>0</v>
      </c>
      <c r="R643" s="67">
        <v>0</v>
      </c>
      <c r="S643" s="67">
        <v>0</v>
      </c>
      <c r="T643" s="67">
        <v>0</v>
      </c>
      <c r="U643" s="67">
        <v>0</v>
      </c>
      <c r="V643" s="67">
        <v>0</v>
      </c>
      <c r="W643" s="67">
        <v>0</v>
      </c>
      <c r="X643" s="67">
        <v>0</v>
      </c>
      <c r="Y643" s="67">
        <v>0</v>
      </c>
      <c r="Z643" s="67">
        <v>0</v>
      </c>
      <c r="AA643" s="67">
        <v>0</v>
      </c>
      <c r="AB643" s="26"/>
    </row>
    <row r="644" spans="4:28" x14ac:dyDescent="0.45">
      <c r="D644" s="39" t="str">
        <f t="shared" si="5"/>
        <v>Tariff summary_LDNO HV_HV Generation Site Specific_Exceeded capacity charge 
p/kVA/day</v>
      </c>
      <c r="E644" s="19" t="s">
        <v>47</v>
      </c>
      <c r="F644" s="19" t="s">
        <v>95</v>
      </c>
      <c r="G644" s="14"/>
      <c r="H644" s="19" t="s">
        <v>67</v>
      </c>
      <c r="I644" s="20" t="s">
        <v>54</v>
      </c>
      <c r="J644" s="5"/>
      <c r="K644" s="12" t="s">
        <v>49</v>
      </c>
      <c r="L644" s="26"/>
      <c r="M644" s="26"/>
      <c r="N644" s="67">
        <v>0</v>
      </c>
      <c r="O644" s="67">
        <v>0</v>
      </c>
      <c r="P644" s="67">
        <v>0</v>
      </c>
      <c r="Q644" s="67">
        <v>0</v>
      </c>
      <c r="R644" s="67">
        <v>0</v>
      </c>
      <c r="S644" s="67">
        <v>0</v>
      </c>
      <c r="T644" s="67">
        <v>0</v>
      </c>
      <c r="U644" s="67">
        <v>0</v>
      </c>
      <c r="V644" s="67">
        <v>0</v>
      </c>
      <c r="W644" s="67">
        <v>0</v>
      </c>
      <c r="X644" s="67">
        <v>0</v>
      </c>
      <c r="Y644" s="67">
        <v>0</v>
      </c>
      <c r="Z644" s="67">
        <v>0</v>
      </c>
      <c r="AA644" s="67">
        <v>0</v>
      </c>
      <c r="AB644" s="26"/>
    </row>
    <row r="645" spans="4:28" x14ac:dyDescent="0.45">
      <c r="D645" s="39" t="str">
        <f t="shared" si="5"/>
        <v>Tariff summary_LDNO HV_HV Generation Site Specific no RP Charge_Exceeded capacity charge 
p/kVA/day</v>
      </c>
      <c r="E645" s="19" t="s">
        <v>47</v>
      </c>
      <c r="F645" s="19" t="s">
        <v>95</v>
      </c>
      <c r="G645" s="14"/>
      <c r="H645" s="19" t="s">
        <v>68</v>
      </c>
      <c r="I645" s="24" t="s">
        <v>54</v>
      </c>
      <c r="J645" s="5"/>
      <c r="K645" s="12" t="s">
        <v>49</v>
      </c>
      <c r="L645" s="26"/>
      <c r="M645" s="26"/>
      <c r="N645" s="67">
        <v>0</v>
      </c>
      <c r="O645" s="67">
        <v>0</v>
      </c>
      <c r="P645" s="67">
        <v>0</v>
      </c>
      <c r="Q645" s="67">
        <v>0</v>
      </c>
      <c r="R645" s="67">
        <v>0</v>
      </c>
      <c r="S645" s="67">
        <v>0</v>
      </c>
      <c r="T645" s="67">
        <v>0</v>
      </c>
      <c r="U645" s="67">
        <v>0</v>
      </c>
      <c r="V645" s="67">
        <v>0</v>
      </c>
      <c r="W645" s="67">
        <v>0</v>
      </c>
      <c r="X645" s="67">
        <v>0</v>
      </c>
      <c r="Y645" s="67">
        <v>0</v>
      </c>
      <c r="Z645" s="67">
        <v>0</v>
      </c>
      <c r="AA645" s="67">
        <v>0</v>
      </c>
      <c r="AB645" s="26"/>
    </row>
    <row r="646" spans="4:28" x14ac:dyDescent="0.45">
      <c r="D646" s="39" t="str">
        <f t="shared" si="5"/>
        <v>Tariff summary_LDNO HV_Domestic Aggregated or CT with Residual_Reactive power charge 
p/kVArh</v>
      </c>
      <c r="E646" s="19" t="s">
        <v>47</v>
      </c>
      <c r="F646" s="19" t="s">
        <v>95</v>
      </c>
      <c r="G646" s="14"/>
      <c r="H646" s="16" t="s">
        <v>126</v>
      </c>
      <c r="I646" s="20" t="s">
        <v>55</v>
      </c>
      <c r="J646" s="5"/>
      <c r="K646" s="12" t="s">
        <v>49</v>
      </c>
      <c r="L646" s="26"/>
      <c r="M646" s="26"/>
      <c r="N646" s="67">
        <v>0</v>
      </c>
      <c r="O646" s="67">
        <v>0</v>
      </c>
      <c r="P646" s="67">
        <v>0</v>
      </c>
      <c r="Q646" s="67">
        <v>0</v>
      </c>
      <c r="R646" s="67">
        <v>0</v>
      </c>
      <c r="S646" s="67">
        <v>0</v>
      </c>
      <c r="T646" s="67">
        <v>0</v>
      </c>
      <c r="U646" s="67">
        <v>0</v>
      </c>
      <c r="V646" s="67">
        <v>0</v>
      </c>
      <c r="W646" s="67">
        <v>0</v>
      </c>
      <c r="X646" s="67">
        <v>0</v>
      </c>
      <c r="Y646" s="67">
        <v>0</v>
      </c>
      <c r="Z646" s="67">
        <v>0</v>
      </c>
      <c r="AA646" s="67">
        <v>0</v>
      </c>
      <c r="AB646" s="26"/>
    </row>
    <row r="647" spans="4:28" x14ac:dyDescent="0.45">
      <c r="D647" s="39" t="str">
        <f t="shared" si="5"/>
        <v>Tariff summary_LDNO HV_Domestic Aggregated or CT (Related MPAN)_Reactive power charge 
p/kVArh</v>
      </c>
      <c r="E647" s="19" t="s">
        <v>47</v>
      </c>
      <c r="F647" s="19" t="s">
        <v>95</v>
      </c>
      <c r="G647" s="14"/>
      <c r="H647" s="19" t="s">
        <v>127</v>
      </c>
      <c r="I647" s="20" t="s">
        <v>55</v>
      </c>
      <c r="J647" s="5"/>
      <c r="K647" s="12" t="s">
        <v>49</v>
      </c>
      <c r="L647" s="26"/>
      <c r="M647" s="26"/>
      <c r="N647" s="67">
        <v>0</v>
      </c>
      <c r="O647" s="67">
        <v>0</v>
      </c>
      <c r="P647" s="67">
        <v>0</v>
      </c>
      <c r="Q647" s="67">
        <v>0</v>
      </c>
      <c r="R647" s="67">
        <v>0</v>
      </c>
      <c r="S647" s="67">
        <v>0</v>
      </c>
      <c r="T647" s="67">
        <v>0</v>
      </c>
      <c r="U647" s="67">
        <v>0</v>
      </c>
      <c r="V647" s="67">
        <v>0</v>
      </c>
      <c r="W647" s="67">
        <v>0</v>
      </c>
      <c r="X647" s="67">
        <v>0</v>
      </c>
      <c r="Y647" s="67">
        <v>0</v>
      </c>
      <c r="Z647" s="67">
        <v>0</v>
      </c>
      <c r="AA647" s="67">
        <v>0</v>
      </c>
      <c r="AB647" s="26"/>
    </row>
    <row r="648" spans="4:28" x14ac:dyDescent="0.45">
      <c r="D648" s="39" t="str">
        <f t="shared" si="5"/>
        <v>Tariff summary_LDNO HV_Non-Domestic Aggregated or CT No Residual_Reactive power charge 
p/kVArh</v>
      </c>
      <c r="E648" s="19" t="s">
        <v>47</v>
      </c>
      <c r="F648" s="19" t="s">
        <v>95</v>
      </c>
      <c r="G648" s="14"/>
      <c r="H648" s="19" t="s">
        <v>128</v>
      </c>
      <c r="I648" s="20" t="s">
        <v>55</v>
      </c>
      <c r="J648" s="5"/>
      <c r="K648" s="12" t="s">
        <v>49</v>
      </c>
      <c r="L648" s="26"/>
      <c r="M648" s="26"/>
      <c r="N648" s="67">
        <v>0</v>
      </c>
      <c r="O648" s="67">
        <v>0</v>
      </c>
      <c r="P648" s="67">
        <v>0</v>
      </c>
      <c r="Q648" s="67">
        <v>0</v>
      </c>
      <c r="R648" s="67">
        <v>0</v>
      </c>
      <c r="S648" s="67">
        <v>0</v>
      </c>
      <c r="T648" s="67">
        <v>0</v>
      </c>
      <c r="U648" s="67">
        <v>0</v>
      </c>
      <c r="V648" s="67">
        <v>0</v>
      </c>
      <c r="W648" s="67">
        <v>0</v>
      </c>
      <c r="X648" s="67">
        <v>0</v>
      </c>
      <c r="Y648" s="67">
        <v>0</v>
      </c>
      <c r="Z648" s="67">
        <v>0</v>
      </c>
      <c r="AA648" s="67">
        <v>0</v>
      </c>
      <c r="AB648" s="26"/>
    </row>
    <row r="649" spans="4:28" x14ac:dyDescent="0.45">
      <c r="D649" s="39" t="str">
        <f t="shared" si="5"/>
        <v>Tariff summary_LDNO HV_Non-Domestic Aggregated or CT Band 1_Reactive power charge 
p/kVArh</v>
      </c>
      <c r="E649" s="19" t="s">
        <v>47</v>
      </c>
      <c r="F649" s="19" t="s">
        <v>95</v>
      </c>
      <c r="G649" s="14"/>
      <c r="H649" s="19" t="s">
        <v>129</v>
      </c>
      <c r="I649" s="20" t="s">
        <v>55</v>
      </c>
      <c r="J649" s="5"/>
      <c r="K649" s="12" t="s">
        <v>49</v>
      </c>
      <c r="L649" s="26"/>
      <c r="M649" s="26"/>
      <c r="N649" s="67">
        <v>0</v>
      </c>
      <c r="O649" s="67">
        <v>0</v>
      </c>
      <c r="P649" s="67">
        <v>0</v>
      </c>
      <c r="Q649" s="67">
        <v>0</v>
      </c>
      <c r="R649" s="67">
        <v>0</v>
      </c>
      <c r="S649" s="67">
        <v>0</v>
      </c>
      <c r="T649" s="67">
        <v>0</v>
      </c>
      <c r="U649" s="67">
        <v>0</v>
      </c>
      <c r="V649" s="67">
        <v>0</v>
      </c>
      <c r="W649" s="67">
        <v>0</v>
      </c>
      <c r="X649" s="67">
        <v>0</v>
      </c>
      <c r="Y649" s="67">
        <v>0</v>
      </c>
      <c r="Z649" s="67">
        <v>0</v>
      </c>
      <c r="AA649" s="67">
        <v>0</v>
      </c>
      <c r="AB649" s="26"/>
    </row>
    <row r="650" spans="4:28" x14ac:dyDescent="0.45">
      <c r="D650" s="39" t="str">
        <f t="shared" si="5"/>
        <v>Tariff summary_LDNO HV_Non-Domestic Aggregated or CT Band 2_Reactive power charge 
p/kVArh</v>
      </c>
      <c r="E650" s="19" t="s">
        <v>47</v>
      </c>
      <c r="F650" s="19" t="s">
        <v>95</v>
      </c>
      <c r="G650" s="14"/>
      <c r="H650" s="19" t="s">
        <v>130</v>
      </c>
      <c r="I650" s="20" t="s">
        <v>55</v>
      </c>
      <c r="J650" s="5"/>
      <c r="K650" s="12" t="s">
        <v>49</v>
      </c>
      <c r="L650" s="26"/>
      <c r="M650" s="26"/>
      <c r="N650" s="67">
        <v>0</v>
      </c>
      <c r="O650" s="67">
        <v>0</v>
      </c>
      <c r="P650" s="67">
        <v>0</v>
      </c>
      <c r="Q650" s="67">
        <v>0</v>
      </c>
      <c r="R650" s="67">
        <v>0</v>
      </c>
      <c r="S650" s="67">
        <v>0</v>
      </c>
      <c r="T650" s="67">
        <v>0</v>
      </c>
      <c r="U650" s="67">
        <v>0</v>
      </c>
      <c r="V650" s="67">
        <v>0</v>
      </c>
      <c r="W650" s="67">
        <v>0</v>
      </c>
      <c r="X650" s="67">
        <v>0</v>
      </c>
      <c r="Y650" s="67">
        <v>0</v>
      </c>
      <c r="Z650" s="67">
        <v>0</v>
      </c>
      <c r="AA650" s="67">
        <v>0</v>
      </c>
      <c r="AB650" s="26"/>
    </row>
    <row r="651" spans="4:28" x14ac:dyDescent="0.45">
      <c r="D651" s="39" t="str">
        <f t="shared" si="5"/>
        <v>Tariff summary_LDNO HV_Non-Domestic Aggregated or CT Band 3_Reactive power charge 
p/kVArh</v>
      </c>
      <c r="E651" s="19" t="s">
        <v>47</v>
      </c>
      <c r="F651" s="19" t="s">
        <v>95</v>
      </c>
      <c r="G651" s="14"/>
      <c r="H651" s="19" t="s">
        <v>131</v>
      </c>
      <c r="I651" s="20" t="s">
        <v>55</v>
      </c>
      <c r="J651" s="5"/>
      <c r="K651" s="12" t="s">
        <v>49</v>
      </c>
      <c r="L651" s="26"/>
      <c r="M651" s="26"/>
      <c r="N651" s="67">
        <v>0</v>
      </c>
      <c r="O651" s="67">
        <v>0</v>
      </c>
      <c r="P651" s="67">
        <v>0</v>
      </c>
      <c r="Q651" s="67">
        <v>0</v>
      </c>
      <c r="R651" s="67">
        <v>0</v>
      </c>
      <c r="S651" s="67">
        <v>0</v>
      </c>
      <c r="T651" s="67">
        <v>0</v>
      </c>
      <c r="U651" s="67">
        <v>0</v>
      </c>
      <c r="V651" s="67">
        <v>0</v>
      </c>
      <c r="W651" s="67">
        <v>0</v>
      </c>
      <c r="X651" s="67">
        <v>0</v>
      </c>
      <c r="Y651" s="67">
        <v>0</v>
      </c>
      <c r="Z651" s="67">
        <v>0</v>
      </c>
      <c r="AA651" s="67">
        <v>0</v>
      </c>
      <c r="AB651" s="26"/>
    </row>
    <row r="652" spans="4:28" x14ac:dyDescent="0.45">
      <c r="D652" s="39" t="str">
        <f t="shared" si="5"/>
        <v>Tariff summary_LDNO HV_Non-Domestic Aggregated or CT Band 4_Reactive power charge 
p/kVArh</v>
      </c>
      <c r="E652" s="19" t="s">
        <v>47</v>
      </c>
      <c r="F652" s="19" t="s">
        <v>95</v>
      </c>
      <c r="G652" s="14"/>
      <c r="H652" s="19" t="s">
        <v>132</v>
      </c>
      <c r="I652" s="20" t="s">
        <v>55</v>
      </c>
      <c r="J652" s="5"/>
      <c r="K652" s="12" t="s">
        <v>49</v>
      </c>
      <c r="L652" s="26"/>
      <c r="M652" s="26"/>
      <c r="N652" s="67">
        <v>0</v>
      </c>
      <c r="O652" s="67">
        <v>0</v>
      </c>
      <c r="P652" s="67">
        <v>0</v>
      </c>
      <c r="Q652" s="67">
        <v>0</v>
      </c>
      <c r="R652" s="67">
        <v>0</v>
      </c>
      <c r="S652" s="67">
        <v>0</v>
      </c>
      <c r="T652" s="67">
        <v>0</v>
      </c>
      <c r="U652" s="67">
        <v>0</v>
      </c>
      <c r="V652" s="67">
        <v>0</v>
      </c>
      <c r="W652" s="67">
        <v>0</v>
      </c>
      <c r="X652" s="67">
        <v>0</v>
      </c>
      <c r="Y652" s="67">
        <v>0</v>
      </c>
      <c r="Z652" s="67">
        <v>0</v>
      </c>
      <c r="AA652" s="67">
        <v>0</v>
      </c>
      <c r="AB652" s="26"/>
    </row>
    <row r="653" spans="4:28" x14ac:dyDescent="0.45">
      <c r="D653" s="39" t="str">
        <f t="shared" si="5"/>
        <v>Tariff summary_LDNO HV_Non-Domestic Aggregated or CT (Related MPAN)_Reactive power charge 
p/kVArh</v>
      </c>
      <c r="E653" s="19" t="s">
        <v>47</v>
      </c>
      <c r="F653" s="19" t="s">
        <v>95</v>
      </c>
      <c r="G653" s="14"/>
      <c r="H653" s="19" t="s">
        <v>133</v>
      </c>
      <c r="I653" s="20" t="s">
        <v>55</v>
      </c>
      <c r="J653" s="5"/>
      <c r="K653" s="12" t="s">
        <v>49</v>
      </c>
      <c r="L653" s="26"/>
      <c r="M653" s="26"/>
      <c r="N653" s="67">
        <v>0</v>
      </c>
      <c r="O653" s="67">
        <v>0</v>
      </c>
      <c r="P653" s="67">
        <v>0</v>
      </c>
      <c r="Q653" s="67">
        <v>0</v>
      </c>
      <c r="R653" s="67">
        <v>0</v>
      </c>
      <c r="S653" s="67">
        <v>0</v>
      </c>
      <c r="T653" s="67">
        <v>0</v>
      </c>
      <c r="U653" s="67">
        <v>0</v>
      </c>
      <c r="V653" s="67">
        <v>0</v>
      </c>
      <c r="W653" s="67">
        <v>0</v>
      </c>
      <c r="X653" s="67">
        <v>0</v>
      </c>
      <c r="Y653" s="67">
        <v>0</v>
      </c>
      <c r="Z653" s="67">
        <v>0</v>
      </c>
      <c r="AA653" s="67">
        <v>0</v>
      </c>
      <c r="AB653" s="26"/>
    </row>
    <row r="654" spans="4:28" x14ac:dyDescent="0.45">
      <c r="D654" s="39" t="str">
        <f t="shared" si="5"/>
        <v>Tariff summary_LDNO HV_LV Site Specific No Residual_Reactive power charge 
p/kVArh</v>
      </c>
      <c r="E654" s="19" t="s">
        <v>47</v>
      </c>
      <c r="F654" s="19" t="s">
        <v>95</v>
      </c>
      <c r="G654" s="14"/>
      <c r="H654" s="19" t="s">
        <v>78</v>
      </c>
      <c r="I654" s="20" t="s">
        <v>55</v>
      </c>
      <c r="J654" s="5"/>
      <c r="K654" s="12" t="s">
        <v>49</v>
      </c>
      <c r="L654" s="26"/>
      <c r="M654" s="26"/>
      <c r="N654" s="67">
        <v>6.8000000000000005E-2</v>
      </c>
      <c r="O654" s="67">
        <v>5.8999999999999997E-2</v>
      </c>
      <c r="P654" s="67">
        <v>4.2999999999999997E-2</v>
      </c>
      <c r="Q654" s="67">
        <v>0.13100000000000001</v>
      </c>
      <c r="R654" s="67">
        <v>0.10199999999999999</v>
      </c>
      <c r="S654" s="67">
        <v>6.7000000000000004E-2</v>
      </c>
      <c r="T654" s="67">
        <v>0.22700000000000001</v>
      </c>
      <c r="U654" s="67">
        <v>0.253</v>
      </c>
      <c r="V654" s="67">
        <v>0.155</v>
      </c>
      <c r="W654" s="67">
        <v>0.19500000000000001</v>
      </c>
      <c r="X654" s="67">
        <v>8.5999999999999993E-2</v>
      </c>
      <c r="Y654" s="67">
        <v>5.8999999999999997E-2</v>
      </c>
      <c r="Z654" s="67">
        <v>5.2999999999999999E-2</v>
      </c>
      <c r="AA654" s="67">
        <v>7.0999999999999994E-2</v>
      </c>
      <c r="AB654" s="26"/>
    </row>
    <row r="655" spans="4:28" x14ac:dyDescent="0.45">
      <c r="D655" s="39" t="str">
        <f t="shared" si="5"/>
        <v>Tariff summary_LDNO HV_LV Site Specific Band 1_Reactive power charge 
p/kVArh</v>
      </c>
      <c r="E655" s="19" t="s">
        <v>47</v>
      </c>
      <c r="F655" s="19" t="s">
        <v>95</v>
      </c>
      <c r="G655" s="14"/>
      <c r="H655" s="19" t="s">
        <v>79</v>
      </c>
      <c r="I655" s="20" t="s">
        <v>55</v>
      </c>
      <c r="J655" s="5"/>
      <c r="K655" s="12" t="s">
        <v>49</v>
      </c>
      <c r="L655" s="26"/>
      <c r="M655" s="26"/>
      <c r="N655" s="67">
        <v>6.8000000000000005E-2</v>
      </c>
      <c r="O655" s="67">
        <v>5.8999999999999997E-2</v>
      </c>
      <c r="P655" s="67">
        <v>4.2999999999999997E-2</v>
      </c>
      <c r="Q655" s="67">
        <v>0.13100000000000001</v>
      </c>
      <c r="R655" s="67">
        <v>0.10199999999999999</v>
      </c>
      <c r="S655" s="67">
        <v>6.7000000000000004E-2</v>
      </c>
      <c r="T655" s="67">
        <v>0.22700000000000001</v>
      </c>
      <c r="U655" s="67">
        <v>0.253</v>
      </c>
      <c r="V655" s="67">
        <v>0.155</v>
      </c>
      <c r="W655" s="67">
        <v>0.19500000000000001</v>
      </c>
      <c r="X655" s="67">
        <v>8.5999999999999993E-2</v>
      </c>
      <c r="Y655" s="67">
        <v>5.8999999999999997E-2</v>
      </c>
      <c r="Z655" s="67">
        <v>5.2999999999999999E-2</v>
      </c>
      <c r="AA655" s="67">
        <v>7.0999999999999994E-2</v>
      </c>
      <c r="AB655" s="26"/>
    </row>
    <row r="656" spans="4:28" x14ac:dyDescent="0.45">
      <c r="D656" s="39" t="str">
        <f t="shared" si="5"/>
        <v>Tariff summary_LDNO HV_LV Site Specific Band 2_Reactive power charge 
p/kVArh</v>
      </c>
      <c r="E656" s="19" t="s">
        <v>47</v>
      </c>
      <c r="F656" s="19" t="s">
        <v>95</v>
      </c>
      <c r="G656" s="14"/>
      <c r="H656" s="19" t="s">
        <v>80</v>
      </c>
      <c r="I656" s="20" t="s">
        <v>55</v>
      </c>
      <c r="J656" s="5"/>
      <c r="K656" s="12" t="s">
        <v>49</v>
      </c>
      <c r="L656" s="26"/>
      <c r="M656" s="26"/>
      <c r="N656" s="67">
        <v>6.8000000000000005E-2</v>
      </c>
      <c r="O656" s="67">
        <v>5.8999999999999997E-2</v>
      </c>
      <c r="P656" s="67">
        <v>4.2999999999999997E-2</v>
      </c>
      <c r="Q656" s="67">
        <v>0.13100000000000001</v>
      </c>
      <c r="R656" s="67">
        <v>0.10199999999999999</v>
      </c>
      <c r="S656" s="67">
        <v>6.7000000000000004E-2</v>
      </c>
      <c r="T656" s="67">
        <v>0.22700000000000001</v>
      </c>
      <c r="U656" s="67">
        <v>0.253</v>
      </c>
      <c r="V656" s="67">
        <v>0.155</v>
      </c>
      <c r="W656" s="67">
        <v>0.19500000000000001</v>
      </c>
      <c r="X656" s="67">
        <v>8.5999999999999993E-2</v>
      </c>
      <c r="Y656" s="67">
        <v>5.8999999999999997E-2</v>
      </c>
      <c r="Z656" s="67">
        <v>5.2999999999999999E-2</v>
      </c>
      <c r="AA656" s="67">
        <v>7.0999999999999994E-2</v>
      </c>
      <c r="AB656" s="26"/>
    </row>
    <row r="657" spans="4:28" x14ac:dyDescent="0.45">
      <c r="D657" s="39" t="str">
        <f t="shared" si="5"/>
        <v>Tariff summary_LDNO HV_LV Site Specific Band 3_Reactive power charge 
p/kVArh</v>
      </c>
      <c r="E657" s="19" t="s">
        <v>47</v>
      </c>
      <c r="F657" s="19" t="s">
        <v>95</v>
      </c>
      <c r="G657" s="14"/>
      <c r="H657" s="19" t="s">
        <v>81</v>
      </c>
      <c r="I657" s="20" t="s">
        <v>55</v>
      </c>
      <c r="J657" s="5"/>
      <c r="K657" s="12" t="s">
        <v>49</v>
      </c>
      <c r="L657" s="26"/>
      <c r="M657" s="26"/>
      <c r="N657" s="67">
        <v>6.8000000000000005E-2</v>
      </c>
      <c r="O657" s="67">
        <v>5.8999999999999997E-2</v>
      </c>
      <c r="P657" s="67">
        <v>4.2999999999999997E-2</v>
      </c>
      <c r="Q657" s="67">
        <v>0.13100000000000001</v>
      </c>
      <c r="R657" s="67">
        <v>0.10199999999999999</v>
      </c>
      <c r="S657" s="67">
        <v>6.7000000000000004E-2</v>
      </c>
      <c r="T657" s="67">
        <v>0.22700000000000001</v>
      </c>
      <c r="U657" s="67">
        <v>0.253</v>
      </c>
      <c r="V657" s="67">
        <v>0.155</v>
      </c>
      <c r="W657" s="67">
        <v>0.19500000000000001</v>
      </c>
      <c r="X657" s="67">
        <v>8.5999999999999993E-2</v>
      </c>
      <c r="Y657" s="67">
        <v>5.8999999999999997E-2</v>
      </c>
      <c r="Z657" s="67">
        <v>5.2999999999999999E-2</v>
      </c>
      <c r="AA657" s="67">
        <v>7.0999999999999994E-2</v>
      </c>
      <c r="AB657" s="26"/>
    </row>
    <row r="658" spans="4:28" x14ac:dyDescent="0.45">
      <c r="D658" s="39" t="str">
        <f t="shared" si="5"/>
        <v>Tariff summary_LDNO HV_LV Site Specific Band 4_Reactive power charge 
p/kVArh</v>
      </c>
      <c r="E658" s="19" t="s">
        <v>47</v>
      </c>
      <c r="F658" s="19" t="s">
        <v>95</v>
      </c>
      <c r="G658" s="14"/>
      <c r="H658" s="19" t="s">
        <v>82</v>
      </c>
      <c r="I658" s="20" t="s">
        <v>55</v>
      </c>
      <c r="J658" s="5"/>
      <c r="K658" s="12" t="s">
        <v>49</v>
      </c>
      <c r="L658" s="26"/>
      <c r="M658" s="26"/>
      <c r="N658" s="67">
        <v>6.8000000000000005E-2</v>
      </c>
      <c r="O658" s="67">
        <v>5.8999999999999997E-2</v>
      </c>
      <c r="P658" s="67">
        <v>4.2999999999999997E-2</v>
      </c>
      <c r="Q658" s="67">
        <v>0.13100000000000001</v>
      </c>
      <c r="R658" s="67">
        <v>0.10199999999999999</v>
      </c>
      <c r="S658" s="67">
        <v>6.7000000000000004E-2</v>
      </c>
      <c r="T658" s="67">
        <v>0.22700000000000001</v>
      </c>
      <c r="U658" s="67">
        <v>0.253</v>
      </c>
      <c r="V658" s="67">
        <v>0.155</v>
      </c>
      <c r="W658" s="67">
        <v>0.19500000000000001</v>
      </c>
      <c r="X658" s="67">
        <v>8.5999999999999993E-2</v>
      </c>
      <c r="Y658" s="67">
        <v>5.8999999999999997E-2</v>
      </c>
      <c r="Z658" s="67">
        <v>5.2999999999999999E-2</v>
      </c>
      <c r="AA658" s="67">
        <v>7.0999999999999994E-2</v>
      </c>
      <c r="AB658" s="26"/>
    </row>
    <row r="659" spans="4:28" x14ac:dyDescent="0.45">
      <c r="D659" s="39" t="str">
        <f t="shared" si="5"/>
        <v>Tariff summary_LDNO HV_LV Sub Site Specific No Residual_Reactive power charge 
p/kVArh</v>
      </c>
      <c r="E659" s="19" t="s">
        <v>47</v>
      </c>
      <c r="F659" s="19" t="s">
        <v>95</v>
      </c>
      <c r="G659" s="14"/>
      <c r="H659" s="19" t="s">
        <v>83</v>
      </c>
      <c r="I659" s="20" t="s">
        <v>55</v>
      </c>
      <c r="J659" s="5"/>
      <c r="K659" s="12" t="s">
        <v>49</v>
      </c>
      <c r="L659" s="26"/>
      <c r="M659" s="26"/>
      <c r="N659" s="67">
        <v>7.6999999999999999E-2</v>
      </c>
      <c r="O659" s="67">
        <v>5.6000000000000001E-2</v>
      </c>
      <c r="P659" s="67">
        <v>4.4999999999999998E-2</v>
      </c>
      <c r="Q659" s="67">
        <v>8.5000000000000006E-2</v>
      </c>
      <c r="R659" s="67">
        <v>9.0999999999999998E-2</v>
      </c>
      <c r="S659" s="67">
        <v>4.8000000000000001E-2</v>
      </c>
      <c r="T659" s="67">
        <v>0.23899999999999999</v>
      </c>
      <c r="U659" s="67">
        <v>0.21199999999999999</v>
      </c>
      <c r="V659" s="67">
        <v>0.14799999999999999</v>
      </c>
      <c r="W659" s="67">
        <v>0.17499999999999999</v>
      </c>
      <c r="X659" s="67">
        <v>8.6999999999999994E-2</v>
      </c>
      <c r="Y659" s="67">
        <v>5.6000000000000001E-2</v>
      </c>
      <c r="Z659" s="67">
        <v>5.7000000000000002E-2</v>
      </c>
      <c r="AA659" s="67">
        <v>7.8E-2</v>
      </c>
      <c r="AB659" s="26"/>
    </row>
    <row r="660" spans="4:28" x14ac:dyDescent="0.45">
      <c r="D660" s="39" t="str">
        <f t="shared" si="5"/>
        <v>Tariff summary_LDNO HV_LV Sub Site Specific Band 1_Reactive power charge 
p/kVArh</v>
      </c>
      <c r="E660" s="19" t="s">
        <v>47</v>
      </c>
      <c r="F660" s="19" t="s">
        <v>95</v>
      </c>
      <c r="G660" s="14"/>
      <c r="H660" s="19" t="s">
        <v>84</v>
      </c>
      <c r="I660" s="20" t="s">
        <v>55</v>
      </c>
      <c r="J660" s="5"/>
      <c r="K660" s="12" t="s">
        <v>49</v>
      </c>
      <c r="L660" s="26"/>
      <c r="M660" s="26"/>
      <c r="N660" s="67">
        <v>7.6999999999999999E-2</v>
      </c>
      <c r="O660" s="67">
        <v>5.6000000000000001E-2</v>
      </c>
      <c r="P660" s="67">
        <v>4.4999999999999998E-2</v>
      </c>
      <c r="Q660" s="67">
        <v>8.5000000000000006E-2</v>
      </c>
      <c r="R660" s="67">
        <v>9.0999999999999998E-2</v>
      </c>
      <c r="S660" s="67">
        <v>4.8000000000000001E-2</v>
      </c>
      <c r="T660" s="67">
        <v>0.23899999999999999</v>
      </c>
      <c r="U660" s="67">
        <v>0.21199999999999999</v>
      </c>
      <c r="V660" s="67">
        <v>0.14799999999999999</v>
      </c>
      <c r="W660" s="67">
        <v>0.17499999999999999</v>
      </c>
      <c r="X660" s="67">
        <v>8.6999999999999994E-2</v>
      </c>
      <c r="Y660" s="67">
        <v>5.6000000000000001E-2</v>
      </c>
      <c r="Z660" s="67">
        <v>5.7000000000000002E-2</v>
      </c>
      <c r="AA660" s="67">
        <v>7.8E-2</v>
      </c>
      <c r="AB660" s="26"/>
    </row>
    <row r="661" spans="4:28" x14ac:dyDescent="0.45">
      <c r="D661" s="39" t="str">
        <f t="shared" si="5"/>
        <v>Tariff summary_LDNO HV_LV Sub Site Specific Band 2_Reactive power charge 
p/kVArh</v>
      </c>
      <c r="E661" s="19" t="s">
        <v>47</v>
      </c>
      <c r="F661" s="19" t="s">
        <v>95</v>
      </c>
      <c r="G661" s="14"/>
      <c r="H661" s="19" t="s">
        <v>85</v>
      </c>
      <c r="I661" s="20" t="s">
        <v>55</v>
      </c>
      <c r="J661" s="5"/>
      <c r="K661" s="12" t="s">
        <v>49</v>
      </c>
      <c r="L661" s="26"/>
      <c r="M661" s="26"/>
      <c r="N661" s="67">
        <v>7.6999999999999999E-2</v>
      </c>
      <c r="O661" s="67">
        <v>5.6000000000000001E-2</v>
      </c>
      <c r="P661" s="67">
        <v>4.4999999999999998E-2</v>
      </c>
      <c r="Q661" s="67">
        <v>8.5000000000000006E-2</v>
      </c>
      <c r="R661" s="67">
        <v>9.0999999999999998E-2</v>
      </c>
      <c r="S661" s="67">
        <v>4.8000000000000001E-2</v>
      </c>
      <c r="T661" s="67">
        <v>0.23899999999999999</v>
      </c>
      <c r="U661" s="67">
        <v>0.21199999999999999</v>
      </c>
      <c r="V661" s="67">
        <v>0.14799999999999999</v>
      </c>
      <c r="W661" s="67">
        <v>0.17499999999999999</v>
      </c>
      <c r="X661" s="67">
        <v>8.6999999999999994E-2</v>
      </c>
      <c r="Y661" s="67">
        <v>5.6000000000000001E-2</v>
      </c>
      <c r="Z661" s="67">
        <v>5.7000000000000002E-2</v>
      </c>
      <c r="AA661" s="67">
        <v>7.8E-2</v>
      </c>
      <c r="AB661" s="26"/>
    </row>
    <row r="662" spans="4:28" x14ac:dyDescent="0.45">
      <c r="D662" s="39" t="str">
        <f t="shared" si="5"/>
        <v>Tariff summary_LDNO HV_LV Sub Site Specific Band 3_Reactive power charge 
p/kVArh</v>
      </c>
      <c r="E662" s="19" t="s">
        <v>47</v>
      </c>
      <c r="F662" s="19" t="s">
        <v>95</v>
      </c>
      <c r="G662" s="14"/>
      <c r="H662" s="19" t="s">
        <v>86</v>
      </c>
      <c r="I662" s="20" t="s">
        <v>55</v>
      </c>
      <c r="J662" s="5"/>
      <c r="K662" s="12" t="s">
        <v>49</v>
      </c>
      <c r="L662" s="26"/>
      <c r="M662" s="26"/>
      <c r="N662" s="67">
        <v>7.6999999999999999E-2</v>
      </c>
      <c r="O662" s="67">
        <v>5.6000000000000001E-2</v>
      </c>
      <c r="P662" s="67">
        <v>4.4999999999999998E-2</v>
      </c>
      <c r="Q662" s="67">
        <v>8.5000000000000006E-2</v>
      </c>
      <c r="R662" s="67">
        <v>9.0999999999999998E-2</v>
      </c>
      <c r="S662" s="67">
        <v>4.8000000000000001E-2</v>
      </c>
      <c r="T662" s="67">
        <v>0.23899999999999999</v>
      </c>
      <c r="U662" s="67">
        <v>0.21199999999999999</v>
      </c>
      <c r="V662" s="67">
        <v>0.14799999999999999</v>
      </c>
      <c r="W662" s="67">
        <v>0.17499999999999999</v>
      </c>
      <c r="X662" s="67">
        <v>8.6999999999999994E-2</v>
      </c>
      <c r="Y662" s="67">
        <v>5.6000000000000001E-2</v>
      </c>
      <c r="Z662" s="67">
        <v>5.7000000000000002E-2</v>
      </c>
      <c r="AA662" s="67">
        <v>7.8E-2</v>
      </c>
      <c r="AB662" s="26"/>
    </row>
    <row r="663" spans="4:28" x14ac:dyDescent="0.45">
      <c r="D663" s="39" t="str">
        <f t="shared" si="5"/>
        <v>Tariff summary_LDNO HV_LV Sub Site Specific Band 4_Reactive power charge 
p/kVArh</v>
      </c>
      <c r="E663" s="19" t="s">
        <v>47</v>
      </c>
      <c r="F663" s="19" t="s">
        <v>95</v>
      </c>
      <c r="G663" s="14"/>
      <c r="H663" s="19" t="s">
        <v>87</v>
      </c>
      <c r="I663" s="20" t="s">
        <v>55</v>
      </c>
      <c r="J663" s="5"/>
      <c r="K663" s="12" t="s">
        <v>49</v>
      </c>
      <c r="L663" s="26"/>
      <c r="M663" s="26"/>
      <c r="N663" s="67">
        <v>7.6999999999999999E-2</v>
      </c>
      <c r="O663" s="67">
        <v>5.6000000000000001E-2</v>
      </c>
      <c r="P663" s="67">
        <v>4.4999999999999998E-2</v>
      </c>
      <c r="Q663" s="67">
        <v>8.5000000000000006E-2</v>
      </c>
      <c r="R663" s="67">
        <v>9.0999999999999998E-2</v>
      </c>
      <c r="S663" s="67">
        <v>4.8000000000000001E-2</v>
      </c>
      <c r="T663" s="67">
        <v>0.23899999999999999</v>
      </c>
      <c r="U663" s="67">
        <v>0.21199999999999999</v>
      </c>
      <c r="V663" s="67">
        <v>0.14799999999999999</v>
      </c>
      <c r="W663" s="67">
        <v>0.17499999999999999</v>
      </c>
      <c r="X663" s="67">
        <v>8.6999999999999994E-2</v>
      </c>
      <c r="Y663" s="67">
        <v>5.6000000000000001E-2</v>
      </c>
      <c r="Z663" s="67">
        <v>5.7000000000000002E-2</v>
      </c>
      <c r="AA663" s="67">
        <v>7.8E-2</v>
      </c>
      <c r="AB663" s="26"/>
    </row>
    <row r="664" spans="4:28" x14ac:dyDescent="0.45">
      <c r="D664" s="39" t="str">
        <f t="shared" si="5"/>
        <v>Tariff summary_LDNO HV_HV Site Specific No Residual_Reactive power charge 
p/kVArh</v>
      </c>
      <c r="E664" s="19" t="s">
        <v>47</v>
      </c>
      <c r="F664" s="19" t="s">
        <v>95</v>
      </c>
      <c r="G664" s="14"/>
      <c r="H664" s="19" t="s">
        <v>88</v>
      </c>
      <c r="I664" s="20" t="s">
        <v>55</v>
      </c>
      <c r="J664" s="5"/>
      <c r="K664" s="12" t="s">
        <v>49</v>
      </c>
      <c r="L664" s="26"/>
      <c r="M664" s="26"/>
      <c r="N664" s="67">
        <v>5.5E-2</v>
      </c>
      <c r="O664" s="67">
        <v>5.0999999999999997E-2</v>
      </c>
      <c r="P664" s="67">
        <v>3.5000000000000003E-2</v>
      </c>
      <c r="Q664" s="67">
        <v>5.6000000000000001E-2</v>
      </c>
      <c r="R664" s="67">
        <v>7.9000000000000001E-2</v>
      </c>
      <c r="S664" s="67">
        <v>3.2000000000000001E-2</v>
      </c>
      <c r="T664" s="67">
        <v>0.16900000000000001</v>
      </c>
      <c r="U664" s="67">
        <v>0.183</v>
      </c>
      <c r="V664" s="67">
        <v>0.13600000000000001</v>
      </c>
      <c r="W664" s="67">
        <v>0.155</v>
      </c>
      <c r="X664" s="67">
        <v>0.05</v>
      </c>
      <c r="Y664" s="67">
        <v>2.8000000000000001E-2</v>
      </c>
      <c r="Z664" s="67">
        <v>4.3999999999999997E-2</v>
      </c>
      <c r="AA664" s="67">
        <v>6.4000000000000001E-2</v>
      </c>
      <c r="AB664" s="26"/>
    </row>
    <row r="665" spans="4:28" x14ac:dyDescent="0.45">
      <c r="D665" s="39" t="str">
        <f t="shared" si="5"/>
        <v>Tariff summary_LDNO HV_HV Site Specific Band 1_Reactive power charge 
p/kVArh</v>
      </c>
      <c r="E665" s="19" t="s">
        <v>47</v>
      </c>
      <c r="F665" s="19" t="s">
        <v>95</v>
      </c>
      <c r="G665" s="14"/>
      <c r="H665" s="19" t="s">
        <v>89</v>
      </c>
      <c r="I665" s="20" t="s">
        <v>55</v>
      </c>
      <c r="J665" s="5"/>
      <c r="K665" s="12" t="s">
        <v>49</v>
      </c>
      <c r="L665" s="26"/>
      <c r="M665" s="26"/>
      <c r="N665" s="67">
        <v>5.5E-2</v>
      </c>
      <c r="O665" s="67">
        <v>5.0999999999999997E-2</v>
      </c>
      <c r="P665" s="67">
        <v>3.5000000000000003E-2</v>
      </c>
      <c r="Q665" s="67">
        <v>5.6000000000000001E-2</v>
      </c>
      <c r="R665" s="67">
        <v>7.9000000000000001E-2</v>
      </c>
      <c r="S665" s="67">
        <v>3.2000000000000001E-2</v>
      </c>
      <c r="T665" s="67">
        <v>0.16900000000000001</v>
      </c>
      <c r="U665" s="67">
        <v>0.183</v>
      </c>
      <c r="V665" s="67">
        <v>0.13600000000000001</v>
      </c>
      <c r="W665" s="67">
        <v>0.155</v>
      </c>
      <c r="X665" s="67">
        <v>0.05</v>
      </c>
      <c r="Y665" s="67">
        <v>2.8000000000000001E-2</v>
      </c>
      <c r="Z665" s="67">
        <v>4.3999999999999997E-2</v>
      </c>
      <c r="AA665" s="67">
        <v>6.4000000000000001E-2</v>
      </c>
      <c r="AB665" s="26"/>
    </row>
    <row r="666" spans="4:28" x14ac:dyDescent="0.45">
      <c r="D666" s="39" t="str">
        <f t="shared" si="5"/>
        <v>Tariff summary_LDNO HV_HV Site Specific Band 2_Reactive power charge 
p/kVArh</v>
      </c>
      <c r="E666" s="19" t="s">
        <v>47</v>
      </c>
      <c r="F666" s="19" t="s">
        <v>95</v>
      </c>
      <c r="G666" s="14"/>
      <c r="H666" s="19" t="s">
        <v>90</v>
      </c>
      <c r="I666" s="20" t="s">
        <v>55</v>
      </c>
      <c r="J666" s="5"/>
      <c r="K666" s="12" t="s">
        <v>49</v>
      </c>
      <c r="L666" s="26"/>
      <c r="M666" s="26"/>
      <c r="N666" s="67">
        <v>5.5E-2</v>
      </c>
      <c r="O666" s="67">
        <v>5.0999999999999997E-2</v>
      </c>
      <c r="P666" s="67">
        <v>3.5000000000000003E-2</v>
      </c>
      <c r="Q666" s="67">
        <v>5.6000000000000001E-2</v>
      </c>
      <c r="R666" s="67">
        <v>7.9000000000000001E-2</v>
      </c>
      <c r="S666" s="67">
        <v>3.2000000000000001E-2</v>
      </c>
      <c r="T666" s="67">
        <v>0.16900000000000001</v>
      </c>
      <c r="U666" s="67">
        <v>0.183</v>
      </c>
      <c r="V666" s="67">
        <v>0.13600000000000001</v>
      </c>
      <c r="W666" s="67">
        <v>0.155</v>
      </c>
      <c r="X666" s="67">
        <v>0.05</v>
      </c>
      <c r="Y666" s="67">
        <v>2.8000000000000001E-2</v>
      </c>
      <c r="Z666" s="67">
        <v>4.3999999999999997E-2</v>
      </c>
      <c r="AA666" s="67">
        <v>6.4000000000000001E-2</v>
      </c>
      <c r="AB666" s="26"/>
    </row>
    <row r="667" spans="4:28" x14ac:dyDescent="0.45">
      <c r="D667" s="39" t="str">
        <f t="shared" si="5"/>
        <v>Tariff summary_LDNO HV_HV Site Specific Band 3_Reactive power charge 
p/kVArh</v>
      </c>
      <c r="E667" s="19" t="s">
        <v>47</v>
      </c>
      <c r="F667" s="19" t="s">
        <v>95</v>
      </c>
      <c r="G667" s="14"/>
      <c r="H667" s="19" t="s">
        <v>91</v>
      </c>
      <c r="I667" s="20" t="s">
        <v>55</v>
      </c>
      <c r="J667" s="5"/>
      <c r="K667" s="12" t="s">
        <v>49</v>
      </c>
      <c r="L667" s="26"/>
      <c r="M667" s="26"/>
      <c r="N667" s="67">
        <v>5.5E-2</v>
      </c>
      <c r="O667" s="67">
        <v>5.0999999999999997E-2</v>
      </c>
      <c r="P667" s="67">
        <v>3.5000000000000003E-2</v>
      </c>
      <c r="Q667" s="67">
        <v>5.6000000000000001E-2</v>
      </c>
      <c r="R667" s="67">
        <v>7.9000000000000001E-2</v>
      </c>
      <c r="S667" s="67">
        <v>3.2000000000000001E-2</v>
      </c>
      <c r="T667" s="67">
        <v>0.16900000000000001</v>
      </c>
      <c r="U667" s="67">
        <v>0.183</v>
      </c>
      <c r="V667" s="67">
        <v>0.13600000000000001</v>
      </c>
      <c r="W667" s="67">
        <v>0.155</v>
      </c>
      <c r="X667" s="67">
        <v>0.05</v>
      </c>
      <c r="Y667" s="67">
        <v>2.8000000000000001E-2</v>
      </c>
      <c r="Z667" s="67">
        <v>4.3999999999999997E-2</v>
      </c>
      <c r="AA667" s="67">
        <v>6.4000000000000001E-2</v>
      </c>
      <c r="AB667" s="26"/>
    </row>
    <row r="668" spans="4:28" x14ac:dyDescent="0.45">
      <c r="D668" s="39" t="str">
        <f t="shared" si="5"/>
        <v>Tariff summary_LDNO HV_HV Site Specific Band 4_Reactive power charge 
p/kVArh</v>
      </c>
      <c r="E668" s="19" t="s">
        <v>47</v>
      </c>
      <c r="F668" s="19" t="s">
        <v>95</v>
      </c>
      <c r="G668" s="14"/>
      <c r="H668" s="19" t="s">
        <v>92</v>
      </c>
      <c r="I668" s="20" t="s">
        <v>55</v>
      </c>
      <c r="J668" s="5"/>
      <c r="K668" s="12" t="s">
        <v>49</v>
      </c>
      <c r="L668" s="26"/>
      <c r="M668" s="26"/>
      <c r="N668" s="67">
        <v>5.5E-2</v>
      </c>
      <c r="O668" s="67">
        <v>5.0999999999999997E-2</v>
      </c>
      <c r="P668" s="67">
        <v>3.5000000000000003E-2</v>
      </c>
      <c r="Q668" s="67">
        <v>5.6000000000000001E-2</v>
      </c>
      <c r="R668" s="67">
        <v>7.9000000000000001E-2</v>
      </c>
      <c r="S668" s="67">
        <v>3.2000000000000001E-2</v>
      </c>
      <c r="T668" s="67">
        <v>0.16900000000000001</v>
      </c>
      <c r="U668" s="67">
        <v>0.183</v>
      </c>
      <c r="V668" s="67">
        <v>0.13600000000000001</v>
      </c>
      <c r="W668" s="67">
        <v>0.155</v>
      </c>
      <c r="X668" s="67">
        <v>0.05</v>
      </c>
      <c r="Y668" s="67">
        <v>2.8000000000000001E-2</v>
      </c>
      <c r="Z668" s="67">
        <v>4.3999999999999997E-2</v>
      </c>
      <c r="AA668" s="67">
        <v>6.4000000000000001E-2</v>
      </c>
      <c r="AB668" s="26"/>
    </row>
    <row r="669" spans="4:28" x14ac:dyDescent="0.45">
      <c r="D669" s="39" t="str">
        <f t="shared" si="5"/>
        <v>Tariff summary_LDNO HV_Unmetered Supplies_Reactive power charge 
p/kVArh</v>
      </c>
      <c r="E669" s="19" t="s">
        <v>47</v>
      </c>
      <c r="F669" s="19" t="s">
        <v>95</v>
      </c>
      <c r="G669" s="14"/>
      <c r="H669" s="19" t="s">
        <v>60</v>
      </c>
      <c r="I669" s="20" t="s">
        <v>55</v>
      </c>
      <c r="J669" s="5"/>
      <c r="K669" s="12" t="s">
        <v>49</v>
      </c>
      <c r="L669" s="26"/>
      <c r="M669" s="26"/>
      <c r="N669" s="67">
        <v>0</v>
      </c>
      <c r="O669" s="67">
        <v>0</v>
      </c>
      <c r="P669" s="67">
        <v>0</v>
      </c>
      <c r="Q669" s="67">
        <v>0</v>
      </c>
      <c r="R669" s="67">
        <v>0</v>
      </c>
      <c r="S669" s="67">
        <v>0</v>
      </c>
      <c r="T669" s="67">
        <v>0</v>
      </c>
      <c r="U669" s="67">
        <v>0</v>
      </c>
      <c r="V669" s="67">
        <v>0</v>
      </c>
      <c r="W669" s="67">
        <v>0</v>
      </c>
      <c r="X669" s="67">
        <v>0</v>
      </c>
      <c r="Y669" s="67">
        <v>0</v>
      </c>
      <c r="Z669" s="67">
        <v>0</v>
      </c>
      <c r="AA669" s="67">
        <v>0</v>
      </c>
      <c r="AB669" s="26"/>
    </row>
    <row r="670" spans="4:28" x14ac:dyDescent="0.45">
      <c r="D670" s="39" t="str">
        <f t="shared" si="5"/>
        <v>Tariff summary_LDNO HV_LV Generation Aggregated_Reactive power charge 
p/kVArh</v>
      </c>
      <c r="E670" s="19" t="s">
        <v>47</v>
      </c>
      <c r="F670" s="19" t="s">
        <v>95</v>
      </c>
      <c r="G670" s="14"/>
      <c r="H670" s="19" t="s">
        <v>61</v>
      </c>
      <c r="I670" s="20" t="s">
        <v>55</v>
      </c>
      <c r="J670" s="5"/>
      <c r="K670" s="12" t="s">
        <v>49</v>
      </c>
      <c r="L670" s="26"/>
      <c r="M670" s="26"/>
      <c r="N670" s="67">
        <v>0</v>
      </c>
      <c r="O670" s="67">
        <v>0</v>
      </c>
      <c r="P670" s="67">
        <v>0</v>
      </c>
      <c r="Q670" s="67">
        <v>0</v>
      </c>
      <c r="R670" s="67">
        <v>0</v>
      </c>
      <c r="S670" s="67">
        <v>0</v>
      </c>
      <c r="T670" s="67">
        <v>0</v>
      </c>
      <c r="U670" s="67">
        <v>0</v>
      </c>
      <c r="V670" s="67">
        <v>0</v>
      </c>
      <c r="W670" s="67">
        <v>0</v>
      </c>
      <c r="X670" s="67">
        <v>0</v>
      </c>
      <c r="Y670" s="67">
        <v>0</v>
      </c>
      <c r="Z670" s="67">
        <v>0</v>
      </c>
      <c r="AA670" s="67">
        <v>0</v>
      </c>
      <c r="AB670" s="26"/>
    </row>
    <row r="671" spans="4:28" x14ac:dyDescent="0.45">
      <c r="D671" s="39" t="str">
        <f t="shared" si="5"/>
        <v>Tariff summary_LDNO HV_LV Sub Generation Aggregated_Reactive power charge 
p/kVArh</v>
      </c>
      <c r="E671" s="19" t="s">
        <v>47</v>
      </c>
      <c r="F671" s="19" t="s">
        <v>95</v>
      </c>
      <c r="G671" s="14"/>
      <c r="H671" s="19" t="s">
        <v>62</v>
      </c>
      <c r="I671" s="20" t="s">
        <v>55</v>
      </c>
      <c r="J671" s="5"/>
      <c r="K671" s="12" t="s">
        <v>49</v>
      </c>
      <c r="L671" s="26"/>
      <c r="M671" s="26"/>
      <c r="N671" s="67">
        <v>0</v>
      </c>
      <c r="O671" s="67">
        <v>0</v>
      </c>
      <c r="P671" s="67">
        <v>0</v>
      </c>
      <c r="Q671" s="67">
        <v>0</v>
      </c>
      <c r="R671" s="67">
        <v>0</v>
      </c>
      <c r="S671" s="67">
        <v>0</v>
      </c>
      <c r="T671" s="67">
        <v>0</v>
      </c>
      <c r="U671" s="67">
        <v>0</v>
      </c>
      <c r="V671" s="67">
        <v>0</v>
      </c>
      <c r="W671" s="67">
        <v>0</v>
      </c>
      <c r="X671" s="67">
        <v>0</v>
      </c>
      <c r="Y671" s="67">
        <v>0</v>
      </c>
      <c r="Z671" s="67">
        <v>0</v>
      </c>
      <c r="AA671" s="67">
        <v>0</v>
      </c>
      <c r="AB671" s="26"/>
    </row>
    <row r="672" spans="4:28" x14ac:dyDescent="0.45">
      <c r="D672" s="39" t="str">
        <f t="shared" si="5"/>
        <v>Tariff summary_LDNO HV_LV Generation Site Specific_Reactive power charge 
p/kVArh</v>
      </c>
      <c r="E672" s="19" t="s">
        <v>47</v>
      </c>
      <c r="F672" s="19" t="s">
        <v>95</v>
      </c>
      <c r="G672" s="14"/>
      <c r="H672" s="19" t="s">
        <v>63</v>
      </c>
      <c r="I672" s="20" t="s">
        <v>55</v>
      </c>
      <c r="J672" s="5"/>
      <c r="K672" s="12" t="s">
        <v>49</v>
      </c>
      <c r="L672" s="26"/>
      <c r="M672" s="26"/>
      <c r="N672" s="67">
        <v>0.13700000000000001</v>
      </c>
      <c r="O672" s="67">
        <v>0.11799999999999999</v>
      </c>
      <c r="P672" s="67">
        <v>7.9000000000000001E-2</v>
      </c>
      <c r="Q672" s="67">
        <v>0.29199999999999998</v>
      </c>
      <c r="R672" s="67">
        <v>0.22800000000000001</v>
      </c>
      <c r="S672" s="67">
        <v>0.16</v>
      </c>
      <c r="T672" s="67">
        <v>0.42699999999999999</v>
      </c>
      <c r="U672" s="67">
        <v>0.38200000000000001</v>
      </c>
      <c r="V672" s="67">
        <v>0.27100000000000002</v>
      </c>
      <c r="W672" s="67">
        <v>0.307</v>
      </c>
      <c r="X672" s="67">
        <v>0.152</v>
      </c>
      <c r="Y672" s="67">
        <v>0.13200000000000001</v>
      </c>
      <c r="Z672" s="67">
        <v>0.13300000000000001</v>
      </c>
      <c r="AA672" s="67">
        <v>0.19</v>
      </c>
      <c r="AB672" s="26"/>
    </row>
    <row r="673" spans="2:28" x14ac:dyDescent="0.45">
      <c r="D673" s="39" t="str">
        <f t="shared" si="5"/>
        <v>Tariff summary_LDNO HV_LV Generation Site Specific no RP Charge_Reactive power charge 
p/kVArh</v>
      </c>
      <c r="E673" s="19" t="s">
        <v>47</v>
      </c>
      <c r="F673" s="19" t="s">
        <v>95</v>
      </c>
      <c r="G673" s="14"/>
      <c r="H673" s="19" t="s">
        <v>64</v>
      </c>
      <c r="I673" s="20" t="s">
        <v>55</v>
      </c>
      <c r="J673" s="5"/>
      <c r="K673" s="12" t="s">
        <v>49</v>
      </c>
      <c r="L673" s="26"/>
      <c r="M673" s="26"/>
      <c r="N673" s="67">
        <v>0</v>
      </c>
      <c r="O673" s="67">
        <v>0</v>
      </c>
      <c r="P673" s="67">
        <v>0</v>
      </c>
      <c r="Q673" s="67">
        <v>0</v>
      </c>
      <c r="R673" s="67">
        <v>0</v>
      </c>
      <c r="S673" s="67">
        <v>0</v>
      </c>
      <c r="T673" s="67">
        <v>0</v>
      </c>
      <c r="U673" s="67">
        <v>0</v>
      </c>
      <c r="V673" s="67">
        <v>0</v>
      </c>
      <c r="W673" s="67">
        <v>0</v>
      </c>
      <c r="X673" s="67">
        <v>0</v>
      </c>
      <c r="Y673" s="67">
        <v>0</v>
      </c>
      <c r="Z673" s="67">
        <v>0</v>
      </c>
      <c r="AA673" s="67">
        <v>0</v>
      </c>
      <c r="AB673" s="26"/>
    </row>
    <row r="674" spans="2:28" x14ac:dyDescent="0.45">
      <c r="D674" s="39" t="str">
        <f t="shared" si="5"/>
        <v>Tariff summary_LDNO HV_LV Sub Generation Site Specific_Reactive power charge 
p/kVArh</v>
      </c>
      <c r="E674" s="19" t="s">
        <v>47</v>
      </c>
      <c r="F674" s="19" t="s">
        <v>95</v>
      </c>
      <c r="G674" s="14"/>
      <c r="H674" s="19" t="s">
        <v>65</v>
      </c>
      <c r="I674" s="20" t="s">
        <v>55</v>
      </c>
      <c r="J674" s="5"/>
      <c r="K674" s="12" t="s">
        <v>49</v>
      </c>
      <c r="L674" s="26"/>
      <c r="M674" s="26"/>
      <c r="N674" s="67">
        <v>0.115</v>
      </c>
      <c r="O674" s="67">
        <v>0.113</v>
      </c>
      <c r="P674" s="67">
        <v>7.3999999999999996E-2</v>
      </c>
      <c r="Q674" s="67">
        <v>0.24099999999999999</v>
      </c>
      <c r="R674" s="67">
        <v>0.191</v>
      </c>
      <c r="S674" s="67">
        <v>0.13700000000000001</v>
      </c>
      <c r="T674" s="67">
        <v>0.39</v>
      </c>
      <c r="U674" s="67">
        <v>0.33500000000000002</v>
      </c>
      <c r="V674" s="67">
        <v>0.24099999999999999</v>
      </c>
      <c r="W674" s="67">
        <v>0.26600000000000001</v>
      </c>
      <c r="X674" s="67">
        <v>0.126</v>
      </c>
      <c r="Y674" s="67">
        <v>0.10100000000000001</v>
      </c>
      <c r="Z674" s="67">
        <v>0.105</v>
      </c>
      <c r="AA674" s="67">
        <v>0.155</v>
      </c>
      <c r="AB674" s="26"/>
    </row>
    <row r="675" spans="2:28" x14ac:dyDescent="0.45">
      <c r="D675" s="39" t="str">
        <f t="shared" si="5"/>
        <v>Tariff summary_LDNO HV_LV Sub Generation Site Specific no RP Charge_Reactive power charge 
p/kVArh</v>
      </c>
      <c r="E675" s="19" t="s">
        <v>47</v>
      </c>
      <c r="F675" s="19" t="s">
        <v>95</v>
      </c>
      <c r="G675" s="14"/>
      <c r="H675" s="19" t="s">
        <v>66</v>
      </c>
      <c r="I675" s="20" t="s">
        <v>55</v>
      </c>
      <c r="J675" s="5"/>
      <c r="K675" s="12" t="s">
        <v>49</v>
      </c>
      <c r="L675" s="26"/>
      <c r="M675" s="26"/>
      <c r="N675" s="67">
        <v>0</v>
      </c>
      <c r="O675" s="67">
        <v>0</v>
      </c>
      <c r="P675" s="67">
        <v>0</v>
      </c>
      <c r="Q675" s="67">
        <v>0</v>
      </c>
      <c r="R675" s="67">
        <v>0</v>
      </c>
      <c r="S675" s="67">
        <v>0</v>
      </c>
      <c r="T675" s="67">
        <v>0</v>
      </c>
      <c r="U675" s="67">
        <v>0</v>
      </c>
      <c r="V675" s="67">
        <v>0</v>
      </c>
      <c r="W675" s="67">
        <v>0</v>
      </c>
      <c r="X675" s="67">
        <v>0</v>
      </c>
      <c r="Y675" s="67">
        <v>0</v>
      </c>
      <c r="Z675" s="67">
        <v>0</v>
      </c>
      <c r="AA675" s="67">
        <v>0</v>
      </c>
      <c r="AB675" s="26"/>
    </row>
    <row r="676" spans="2:28" x14ac:dyDescent="0.45">
      <c r="D676" s="39" t="str">
        <f t="shared" si="5"/>
        <v>Tariff summary_LDNO HV_HV Generation Site Specific_Reactive power charge 
p/kVArh</v>
      </c>
      <c r="E676" s="19" t="s">
        <v>47</v>
      </c>
      <c r="F676" s="19" t="s">
        <v>95</v>
      </c>
      <c r="G676" s="14"/>
      <c r="H676" s="19" t="s">
        <v>67</v>
      </c>
      <c r="I676" s="20" t="s">
        <v>55</v>
      </c>
      <c r="J676" s="5"/>
      <c r="K676" s="12" t="s">
        <v>49</v>
      </c>
      <c r="L676" s="26"/>
      <c r="M676" s="26"/>
      <c r="N676" s="67">
        <v>8.4000000000000005E-2</v>
      </c>
      <c r="O676" s="67">
        <v>0.09</v>
      </c>
      <c r="P676" s="67">
        <v>0.06</v>
      </c>
      <c r="Q676" s="67">
        <v>0.216</v>
      </c>
      <c r="R676" s="67">
        <v>0.16600000000000001</v>
      </c>
      <c r="S676" s="67">
        <v>0.109</v>
      </c>
      <c r="T676" s="67">
        <v>0.29699999999999999</v>
      </c>
      <c r="U676" s="67">
        <v>0.29099999999999998</v>
      </c>
      <c r="V676" s="67">
        <v>0.19400000000000001</v>
      </c>
      <c r="W676" s="67">
        <v>0.217</v>
      </c>
      <c r="X676" s="67">
        <v>0.10100000000000001</v>
      </c>
      <c r="Y676" s="67">
        <v>7.8E-2</v>
      </c>
      <c r="Z676" s="67">
        <v>8.1000000000000003E-2</v>
      </c>
      <c r="AA676" s="67">
        <v>0.129</v>
      </c>
      <c r="AB676" s="26"/>
    </row>
    <row r="677" spans="2:28" x14ac:dyDescent="0.45">
      <c r="D677" s="39" t="str">
        <f t="shared" si="5"/>
        <v>Tariff summary_LDNO HV_HV Generation Site Specific no RP Charge_Reactive power charge 
p/kVArh</v>
      </c>
      <c r="E677" s="19" t="s">
        <v>47</v>
      </c>
      <c r="F677" s="22" t="s">
        <v>95</v>
      </c>
      <c r="G677" s="23"/>
      <c r="H677" s="19" t="s">
        <v>68</v>
      </c>
      <c r="I677" s="24" t="s">
        <v>55</v>
      </c>
      <c r="J677" s="11"/>
      <c r="K677" s="7" t="s">
        <v>49</v>
      </c>
      <c r="L677" s="27"/>
      <c r="M677" s="26"/>
      <c r="N677" s="67">
        <v>0</v>
      </c>
      <c r="O677" s="67">
        <v>0</v>
      </c>
      <c r="P677" s="67">
        <v>0</v>
      </c>
      <c r="Q677" s="67">
        <v>0</v>
      </c>
      <c r="R677" s="67">
        <v>0</v>
      </c>
      <c r="S677" s="67">
        <v>0</v>
      </c>
      <c r="T677" s="67">
        <v>0</v>
      </c>
      <c r="U677" s="67">
        <v>0</v>
      </c>
      <c r="V677" s="67">
        <v>0</v>
      </c>
      <c r="W677" s="67">
        <v>0</v>
      </c>
      <c r="X677" s="67">
        <v>0</v>
      </c>
      <c r="Y677" s="67">
        <v>0</v>
      </c>
      <c r="Z677" s="67">
        <v>0</v>
      </c>
      <c r="AA677" s="67">
        <v>0</v>
      </c>
      <c r="AB677" s="26"/>
    </row>
    <row r="678" spans="2:28" x14ac:dyDescent="0.45">
      <c r="P678" s="73"/>
    </row>
    <row r="679" spans="2:28" x14ac:dyDescent="0.45">
      <c r="B679" s="1" t="s">
        <v>34</v>
      </c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72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9D0D8-4CC1-4F07-9AB8-7E495ACF2CD6}">
  <sheetPr codeName="Sheet48">
    <tabColor theme="4" tint="0.59999389629810485"/>
  </sheetPr>
  <dimension ref="A1:BM103"/>
  <sheetViews>
    <sheetView showGridLines="0" zoomScale="80" zoomScaleNormal="80" workbookViewId="0">
      <pane xSplit="13" ySplit="5" topLeftCell="N6" activePane="bottomRight" state="frozen"/>
      <selection pane="topRight"/>
      <selection pane="bottomLeft"/>
      <selection pane="bottomRight"/>
    </sheetView>
  </sheetViews>
  <sheetFormatPr defaultColWidth="0" defaultRowHeight="14.25" x14ac:dyDescent="0.45"/>
  <cols>
    <col min="1" max="3" width="2.19921875" customWidth="1"/>
    <col min="4" max="4" width="15.46484375" customWidth="1"/>
    <col min="5" max="5" width="13.19921875" customWidth="1"/>
    <col min="6" max="6" width="12" customWidth="1"/>
    <col min="7" max="7" width="12.265625" customWidth="1"/>
    <col min="8" max="8" width="44.73046875" customWidth="1"/>
    <col min="9" max="9" width="18.33203125" customWidth="1"/>
    <col min="10" max="10" width="9.06640625" customWidth="1"/>
    <col min="11" max="11" width="6.73046875" customWidth="1"/>
    <col min="12" max="13" width="2.19921875" customWidth="1"/>
    <col min="14" max="27" width="8.06640625" customWidth="1"/>
    <col min="28" max="28" width="2.19921875" customWidth="1"/>
    <col min="29" max="29" width="14.46484375" hidden="1" customWidth="1"/>
    <col min="30" max="30" width="15" hidden="1" customWidth="1"/>
    <col min="31" max="31" width="14.33203125" hidden="1" customWidth="1"/>
    <col min="32" max="32" width="13.59765625" hidden="1" customWidth="1"/>
    <col min="33" max="33" width="15.33203125" hidden="1" customWidth="1"/>
    <col min="34" max="35" width="12.53125" hidden="1" customWidth="1"/>
    <col min="36" max="36" width="13.59765625" hidden="1" customWidth="1"/>
    <col min="37" max="37" width="14.53125" hidden="1" customWidth="1"/>
    <col min="38" max="39" width="15.33203125" hidden="1" customWidth="1"/>
    <col min="40" max="40" width="17.33203125" hidden="1" customWidth="1"/>
    <col min="41" max="65" width="0" hidden="1" customWidth="1"/>
    <col min="66" max="16384" width="8.59765625" hidden="1"/>
  </cols>
  <sheetData>
    <row r="1" spans="1:28" s="3" customFormat="1" x14ac:dyDescent="0.45">
      <c r="A1" s="4" t="str">
        <f ca="1">MID(CELL("filename",A1),FIND("]",CELL("filename",A1))+1,255)</f>
        <v>Bills_Baseline</v>
      </c>
      <c r="AB1" s="4"/>
    </row>
    <row r="3" spans="1:28" x14ac:dyDescent="0.45">
      <c r="B3" s="56" t="s">
        <v>111</v>
      </c>
    </row>
    <row r="5" spans="1:28" x14ac:dyDescent="0.45">
      <c r="D5" s="8" t="s">
        <v>0</v>
      </c>
      <c r="E5" s="9" t="s">
        <v>69</v>
      </c>
      <c r="F5" s="9" t="s">
        <v>1</v>
      </c>
      <c r="G5" s="9" t="s">
        <v>35</v>
      </c>
      <c r="H5" s="9" t="s">
        <v>2</v>
      </c>
      <c r="I5" s="9" t="s">
        <v>3</v>
      </c>
      <c r="J5" s="9" t="s">
        <v>70</v>
      </c>
      <c r="K5" s="9" t="s">
        <v>4</v>
      </c>
      <c r="N5" s="35" t="s">
        <v>19</v>
      </c>
      <c r="O5" s="35" t="s">
        <v>20</v>
      </c>
      <c r="P5" s="35" t="s">
        <v>21</v>
      </c>
      <c r="Q5" s="35" t="s">
        <v>22</v>
      </c>
      <c r="R5" s="35" t="s">
        <v>23</v>
      </c>
      <c r="S5" s="35" t="s">
        <v>24</v>
      </c>
      <c r="T5" s="35" t="s">
        <v>25</v>
      </c>
      <c r="U5" s="35" t="s">
        <v>26</v>
      </c>
      <c r="V5" s="35" t="s">
        <v>27</v>
      </c>
      <c r="W5" s="35" t="s">
        <v>28</v>
      </c>
      <c r="X5" s="35" t="s">
        <v>29</v>
      </c>
      <c r="Y5" s="35" t="s">
        <v>30</v>
      </c>
      <c r="Z5" s="35" t="s">
        <v>31</v>
      </c>
      <c r="AA5" s="35" t="s">
        <v>32</v>
      </c>
    </row>
    <row r="6" spans="1:28" x14ac:dyDescent="0.45">
      <c r="D6" s="38" t="str">
        <f t="shared" ref="D6:D69" si="0">E6&amp;"_"&amp;F6&amp;"_"&amp;H6&amp;"_"&amp;I6</f>
        <v>Net revenue summary_All the way_Domestic Aggregated or CT with Residual_</v>
      </c>
      <c r="E6" s="6" t="s">
        <v>56</v>
      </c>
      <c r="F6" s="16" t="s">
        <v>93</v>
      </c>
      <c r="G6" s="17"/>
      <c r="H6" s="16" t="s">
        <v>126</v>
      </c>
      <c r="I6" s="13"/>
      <c r="J6" s="13"/>
      <c r="K6" s="16" t="s">
        <v>33</v>
      </c>
      <c r="L6" s="36"/>
      <c r="M6" s="36"/>
      <c r="N6" s="81">
        <f>IF('Typical volumes'!N102 &lt;&gt; 0, (('Typical volumes'!N6 * Tariffs_Baseline!N6 + 'Typical volumes'!N38 * Tariffs_Baseline!N38 + 'Typical volumes'!N70 * Tariffs_Baseline!N70 + 'Typical volumes'!N198 * Tariffs_Baseline!N198) * (thousand / hundred) + ('Typical volumes'!N102 * Tariffs_Baseline!N102 + 'Typical volumes'!N134 * Tariffs_Baseline!N134 + 'Typical volumes'!N166 * Tariffs_Baseline!N166) * days_in_year / hundred) / 'Typical volumes'!N102, 0)</f>
        <v>119.48581480681175</v>
      </c>
      <c r="O6" s="81">
        <f>IF('Typical volumes'!O102 &lt;&gt; 0, (('Typical volumes'!O6 * Tariffs_Baseline!O6 + 'Typical volumes'!O38 * Tariffs_Baseline!O38 + 'Typical volumes'!O70 * Tariffs_Baseline!O70 + 'Typical volumes'!O198 * Tariffs_Baseline!O198) * (thousand / hundred) + ('Typical volumes'!O102 * Tariffs_Baseline!O102 + 'Typical volumes'!O134 * Tariffs_Baseline!O134 + 'Typical volumes'!O166 * Tariffs_Baseline!O166) * days_in_year / hundred) / 'Typical volumes'!O102, 0)</f>
        <v>108.99980100018837</v>
      </c>
      <c r="P6" s="81">
        <f>IF('Typical volumes'!P102 &lt;&gt; 0, (('Typical volumes'!P6 * Tariffs_Baseline!P6 + 'Typical volumes'!P38 * Tariffs_Baseline!P38 + 'Typical volumes'!P70 * Tariffs_Baseline!P70 + 'Typical volumes'!P198 * Tariffs_Baseline!P198) * (thousand / hundred) + ('Typical volumes'!P102 * Tariffs_Baseline!P102 + 'Typical volumes'!P134 * Tariffs_Baseline!P134 + 'Typical volumes'!P166 * Tariffs_Baseline!P166) * days_in_year / hundred) / 'Typical volumes'!P102, 0)</f>
        <v>93.326614050049059</v>
      </c>
      <c r="Q6" s="81">
        <f>IF('Typical volumes'!Q102 &lt;&gt; 0, (('Typical volumes'!Q6 * Tariffs_Baseline!Q6 + 'Typical volumes'!Q38 * Tariffs_Baseline!Q38 + 'Typical volumes'!Q70 * Tariffs_Baseline!Q70 + 'Typical volumes'!Q198 * Tariffs_Baseline!Q198) * (thousand / hundred) + ('Typical volumes'!Q102 * Tariffs_Baseline!Q102 + 'Typical volumes'!Q134 * Tariffs_Baseline!Q134 + 'Typical volumes'!Q166 * Tariffs_Baseline!Q166) * days_in_year / hundred) / 'Typical volumes'!Q102, 0)</f>
        <v>157.36863207689413</v>
      </c>
      <c r="R6" s="81">
        <f>IF('Typical volumes'!R102 &lt;&gt; 0, (('Typical volumes'!R6 * Tariffs_Baseline!R6 + 'Typical volumes'!R38 * Tariffs_Baseline!R38 + 'Typical volumes'!R70 * Tariffs_Baseline!R70 + 'Typical volumes'!R198 * Tariffs_Baseline!R198) * (thousand / hundred) + ('Typical volumes'!R102 * Tariffs_Baseline!R102 + 'Typical volumes'!R134 * Tariffs_Baseline!R134 + 'Typical volumes'!R166 * Tariffs_Baseline!R166) * days_in_year / hundred) / 'Typical volumes'!R102, 0)</f>
        <v>110.6194186203772</v>
      </c>
      <c r="S6" s="81">
        <f>IF('Typical volumes'!S102 &lt;&gt; 0, (('Typical volumes'!S6 * Tariffs_Baseline!S6 + 'Typical volumes'!S38 * Tariffs_Baseline!S38 + 'Typical volumes'!S70 * Tariffs_Baseline!S70 + 'Typical volumes'!S198 * Tariffs_Baseline!S198) * (thousand / hundred) + ('Typical volumes'!S102 * Tariffs_Baseline!S102 + 'Typical volumes'!S134 * Tariffs_Baseline!S134 + 'Typical volumes'!S166 * Tariffs_Baseline!S166) * days_in_year / hundred) / 'Typical volumes'!S102, 0)</f>
        <v>123.15523006526797</v>
      </c>
      <c r="T6" s="81">
        <f>IF('Typical volumes'!T102 &lt;&gt; 0, (('Typical volumes'!T6 * Tariffs_Baseline!T6 + 'Typical volumes'!T38 * Tariffs_Baseline!T38 + 'Typical volumes'!T70 * Tariffs_Baseline!T70 + 'Typical volumes'!T198 * Tariffs_Baseline!T198) * (thousand / hundred) + ('Typical volumes'!T102 * Tariffs_Baseline!T102 + 'Typical volumes'!T134 * Tariffs_Baseline!T134 + 'Typical volumes'!T166 * Tariffs_Baseline!T166) * days_in_year / hundred) / 'Typical volumes'!T102, 0)</f>
        <v>157.0426776227998</v>
      </c>
      <c r="U6" s="81">
        <f>IF('Typical volumes'!U102 &lt;&gt; 0, (('Typical volumes'!U6 * Tariffs_Baseline!U6 + 'Typical volumes'!U38 * Tariffs_Baseline!U38 + 'Typical volumes'!U70 * Tariffs_Baseline!U70 + 'Typical volumes'!U198 * Tariffs_Baseline!U198) * (thousand / hundred) + ('Typical volumes'!U102 * Tariffs_Baseline!U102 + 'Typical volumes'!U134 * Tariffs_Baseline!U134 + 'Typical volumes'!U166 * Tariffs_Baseline!U166) * days_in_year / hundred) / 'Typical volumes'!U102, 0)</f>
        <v>71.1860230089884</v>
      </c>
      <c r="V6" s="81">
        <f>IF('Typical volumes'!V102 &lt;&gt; 0, (('Typical volumes'!V6 * Tariffs_Baseline!V6 + 'Typical volumes'!V38 * Tariffs_Baseline!V38 + 'Typical volumes'!V70 * Tariffs_Baseline!V70 + 'Typical volumes'!V198 * Tariffs_Baseline!V198) * (thousand / hundred) + ('Typical volumes'!V102 * Tariffs_Baseline!V102 + 'Typical volumes'!V134 * Tariffs_Baseline!V134 + 'Typical volumes'!V166 * Tariffs_Baseline!V166) * days_in_year / hundred) / 'Typical volumes'!V102, 0)</f>
        <v>110.26115176142022</v>
      </c>
      <c r="W6" s="81">
        <f>IF('Typical volumes'!W102 &lt;&gt; 0, (('Typical volumes'!W6 * Tariffs_Baseline!W6 + 'Typical volumes'!W38 * Tariffs_Baseline!W38 + 'Typical volumes'!W70 * Tariffs_Baseline!W70 + 'Typical volumes'!W198 * Tariffs_Baseline!W198) * (thousand / hundred) + ('Typical volumes'!W102 * Tariffs_Baseline!W102 + 'Typical volumes'!W134 * Tariffs_Baseline!W134 + 'Typical volumes'!W166 * Tariffs_Baseline!W166) * days_in_year / hundred) / 'Typical volumes'!W102, 0)</f>
        <v>95.144285269540603</v>
      </c>
      <c r="X6" s="81">
        <f>IF('Typical volumes'!X102 &lt;&gt; 0, (('Typical volumes'!X6 * Tariffs_Baseline!X6 + 'Typical volumes'!X38 * Tariffs_Baseline!X38 + 'Typical volumes'!X70 * Tariffs_Baseline!X70 + 'Typical volumes'!X198 * Tariffs_Baseline!X198) * (thousand / hundred) + ('Typical volumes'!X102 * Tariffs_Baseline!X102 + 'Typical volumes'!X134 * Tariffs_Baseline!X134 + 'Typical volumes'!X166 * Tariffs_Baseline!X166) * days_in_year / hundred) / 'Typical volumes'!X102, 0)</f>
        <v>89.319474433048313</v>
      </c>
      <c r="Y6" s="81">
        <f>IF('Typical volumes'!Y102 &lt;&gt; 0, (('Typical volumes'!Y6 * Tariffs_Baseline!Y6 + 'Typical volumes'!Y38 * Tariffs_Baseline!Y38 + 'Typical volumes'!Y70 * Tariffs_Baseline!Y70 + 'Typical volumes'!Y198 * Tariffs_Baseline!Y198) * (thousand / hundred) + ('Typical volumes'!Y102 * Tariffs_Baseline!Y102 + 'Typical volumes'!Y134 * Tariffs_Baseline!Y134 + 'Typical volumes'!Y166 * Tariffs_Baseline!Y166) * days_in_year / hundred) / 'Typical volumes'!Y102, 0)</f>
        <v>97.498190357024498</v>
      </c>
      <c r="Z6" s="81">
        <f>IF('Typical volumes'!Z102 &lt;&gt; 0, (('Typical volumes'!Z6 * Tariffs_Baseline!Z6 + 'Typical volumes'!Z38 * Tariffs_Baseline!Z38 + 'Typical volumes'!Z70 * Tariffs_Baseline!Z70 + 'Typical volumes'!Z198 * Tariffs_Baseline!Z198) * (thousand / hundred) + ('Typical volumes'!Z102 * Tariffs_Baseline!Z102 + 'Typical volumes'!Z134 * Tariffs_Baseline!Z134 + 'Typical volumes'!Z166 * Tariffs_Baseline!Z166) * days_in_year / hundred) / 'Typical volumes'!Z102, 0)</f>
        <v>127.19665101975012</v>
      </c>
      <c r="AA6" s="81">
        <f>IF('Typical volumes'!AA102 &lt;&gt; 0, (('Typical volumes'!AA6 * Tariffs_Baseline!AA6 + 'Typical volumes'!AA38 * Tariffs_Baseline!AA38 + 'Typical volumes'!AA70 * Tariffs_Baseline!AA70 + 'Typical volumes'!AA198 * Tariffs_Baseline!AA198) * (thousand / hundred) + ('Typical volumes'!AA102 * Tariffs_Baseline!AA102 + 'Typical volumes'!AA134 * Tariffs_Baseline!AA134 + 'Typical volumes'!AA166 * Tariffs_Baseline!AA166) * days_in_year / hundred) / 'Typical volumes'!AA102, 0)</f>
        <v>110.97640279773056</v>
      </c>
      <c r="AB6" s="21"/>
    </row>
    <row r="7" spans="1:28" x14ac:dyDescent="0.45">
      <c r="D7" s="39" t="str">
        <f t="shared" si="0"/>
        <v>Net revenue summary_All the way_Domestic Aggregated or CT (Related MPAN)_</v>
      </c>
      <c r="E7" s="12" t="s">
        <v>56</v>
      </c>
      <c r="F7" s="19" t="s">
        <v>93</v>
      </c>
      <c r="G7" s="14"/>
      <c r="H7" s="19" t="s">
        <v>127</v>
      </c>
      <c r="I7" s="5"/>
      <c r="J7" s="5"/>
      <c r="K7" s="19" t="s">
        <v>33</v>
      </c>
      <c r="L7" s="21"/>
      <c r="M7" s="21"/>
      <c r="N7" s="81">
        <f>IF('Typical volumes'!N103 &lt;&gt; 0, (('Typical volumes'!N7 * Tariffs_Baseline!N7 + 'Typical volumes'!N39 * Tariffs_Baseline!N39 + 'Typical volumes'!N71 * Tariffs_Baseline!N71 + 'Typical volumes'!N199 * Tariffs_Baseline!N199) * (thousand / hundred) + ('Typical volumes'!N103 * Tariffs_Baseline!N103 + 'Typical volumes'!N135 * Tariffs_Baseline!N135 + 'Typical volumes'!N167 * Tariffs_Baseline!N167) * days_in_year / hundred) / 'Typical volumes'!N103, 0)</f>
        <v>10.854057869805274</v>
      </c>
      <c r="O7" s="81">
        <f>IF('Typical volumes'!O103 &lt;&gt; 0, (('Typical volumes'!O7 * Tariffs_Baseline!O7 + 'Typical volumes'!O39 * Tariffs_Baseline!O39 + 'Typical volumes'!O71 * Tariffs_Baseline!O71 + 'Typical volumes'!O199 * Tariffs_Baseline!O199) * (thousand / hundred) + ('Typical volumes'!O103 * Tariffs_Baseline!O103 + 'Typical volumes'!O135 * Tariffs_Baseline!O135 + 'Typical volumes'!O167 * Tariffs_Baseline!O167) * days_in_year / hundred) / 'Typical volumes'!O103, 0)</f>
        <v>16.139109557993891</v>
      </c>
      <c r="P7" s="81">
        <f>IF('Typical volumes'!P103 &lt;&gt; 0, (('Typical volumes'!P7 * Tariffs_Baseline!P7 + 'Typical volumes'!P39 * Tariffs_Baseline!P39 + 'Typical volumes'!P71 * Tariffs_Baseline!P71 + 'Typical volumes'!P199 * Tariffs_Baseline!P199) * (thousand / hundred) + ('Typical volumes'!P103 * Tariffs_Baseline!P103 + 'Typical volumes'!P135 * Tariffs_Baseline!P135 + 'Typical volumes'!P167 * Tariffs_Baseline!P167) * days_in_year / hundred) / 'Typical volumes'!P103, 0)</f>
        <v>17.800180110071203</v>
      </c>
      <c r="Q7" s="81">
        <f>IF('Typical volumes'!Q103 &lt;&gt; 0, (('Typical volumes'!Q7 * Tariffs_Baseline!Q7 + 'Typical volumes'!Q39 * Tariffs_Baseline!Q39 + 'Typical volumes'!Q71 * Tariffs_Baseline!Q71 + 'Typical volumes'!Q199 * Tariffs_Baseline!Q199) * (thousand / hundred) + ('Typical volumes'!Q103 * Tariffs_Baseline!Q103 + 'Typical volumes'!Q135 * Tariffs_Baseline!Q135 + 'Typical volumes'!Q167 * Tariffs_Baseline!Q167) * days_in_year / hundred) / 'Typical volumes'!Q103, 0)</f>
        <v>73.202613268208211</v>
      </c>
      <c r="R7" s="81">
        <f>IF('Typical volumes'!R103 &lt;&gt; 0, (('Typical volumes'!R7 * Tariffs_Baseline!R7 + 'Typical volumes'!R39 * Tariffs_Baseline!R39 + 'Typical volumes'!R71 * Tariffs_Baseline!R71 + 'Typical volumes'!R199 * Tariffs_Baseline!R199) * (thousand / hundred) + ('Typical volumes'!R103 * Tariffs_Baseline!R103 + 'Typical volumes'!R135 * Tariffs_Baseline!R135 + 'Typical volumes'!R167 * Tariffs_Baseline!R167) * days_in_year / hundred) / 'Typical volumes'!R103, 0)</f>
        <v>16.844057185558665</v>
      </c>
      <c r="S7" s="81">
        <f>IF('Typical volumes'!S103 &lt;&gt; 0, (('Typical volumes'!S7 * Tariffs_Baseline!S7 + 'Typical volumes'!S39 * Tariffs_Baseline!S39 + 'Typical volumes'!S71 * Tariffs_Baseline!S71 + 'Typical volumes'!S199 * Tariffs_Baseline!S199) * (thousand / hundred) + ('Typical volumes'!S103 * Tariffs_Baseline!S103 + 'Typical volumes'!S135 * Tariffs_Baseline!S135 + 'Typical volumes'!S167 * Tariffs_Baseline!S167) * days_in_year / hundred) / 'Typical volumes'!S103, 0)</f>
        <v>3.716088563719858</v>
      </c>
      <c r="T7" s="81">
        <f>IF('Typical volumes'!T103 &lt;&gt; 0, (('Typical volumes'!T7 * Tariffs_Baseline!T7 + 'Typical volumes'!T39 * Tariffs_Baseline!T39 + 'Typical volumes'!T71 * Tariffs_Baseline!T71 + 'Typical volumes'!T199 * Tariffs_Baseline!T199) * (thousand / hundred) + ('Typical volumes'!T103 * Tariffs_Baseline!T103 + 'Typical volumes'!T135 * Tariffs_Baseline!T135 + 'Typical volumes'!T167 * Tariffs_Baseline!T167) * days_in_year / hundred) / 'Typical volumes'!T103, 0)</f>
        <v>16.456817085784049</v>
      </c>
      <c r="U7" s="81">
        <f>IF('Typical volumes'!U103 &lt;&gt; 0, (('Typical volumes'!U7 * Tariffs_Baseline!U7 + 'Typical volumes'!U39 * Tariffs_Baseline!U39 + 'Typical volumes'!U71 * Tariffs_Baseline!U71 + 'Typical volumes'!U199 * Tariffs_Baseline!U199) * (thousand / hundred) + ('Typical volumes'!U103 * Tariffs_Baseline!U103 + 'Typical volumes'!U135 * Tariffs_Baseline!U135 + 'Typical volumes'!U167 * Tariffs_Baseline!U167) * days_in_year / hundred) / 'Typical volumes'!U103, 0)</f>
        <v>21.217721713488448</v>
      </c>
      <c r="V7" s="81">
        <f>IF('Typical volumes'!V103 &lt;&gt; 0, (('Typical volumes'!V7 * Tariffs_Baseline!V7 + 'Typical volumes'!V39 * Tariffs_Baseline!V39 + 'Typical volumes'!V71 * Tariffs_Baseline!V71 + 'Typical volumes'!V199 * Tariffs_Baseline!V199) * (thousand / hundred) + ('Typical volumes'!V103 * Tariffs_Baseline!V103 + 'Typical volumes'!V135 * Tariffs_Baseline!V135 + 'Typical volumes'!V167 * Tariffs_Baseline!V167) * days_in_year / hundred) / 'Typical volumes'!V103, 0)</f>
        <v>17.502206337264244</v>
      </c>
      <c r="W7" s="81">
        <f>IF('Typical volumes'!W103 &lt;&gt; 0, (('Typical volumes'!W7 * Tariffs_Baseline!W7 + 'Typical volumes'!W39 * Tariffs_Baseline!W39 + 'Typical volumes'!W71 * Tariffs_Baseline!W71 + 'Typical volumes'!W199 * Tariffs_Baseline!W199) * (thousand / hundred) + ('Typical volumes'!W103 * Tariffs_Baseline!W103 + 'Typical volumes'!W135 * Tariffs_Baseline!W135 + 'Typical volumes'!W167 * Tariffs_Baseline!W167) * days_in_year / hundred) / 'Typical volumes'!W103, 0)</f>
        <v>15.8981523692512</v>
      </c>
      <c r="X7" s="81">
        <f>IF('Typical volumes'!X103 &lt;&gt; 0, (('Typical volumes'!X7 * Tariffs_Baseline!X7 + 'Typical volumes'!X39 * Tariffs_Baseline!X39 + 'Typical volumes'!X71 * Tariffs_Baseline!X71 + 'Typical volumes'!X199 * Tariffs_Baseline!X199) * (thousand / hundred) + ('Typical volumes'!X103 * Tariffs_Baseline!X103 + 'Typical volumes'!X135 * Tariffs_Baseline!X135 + 'Typical volumes'!X167 * Tariffs_Baseline!X167) * days_in_year / hundred) / 'Typical volumes'!X103, 0)</f>
        <v>0</v>
      </c>
      <c r="Y7" s="81">
        <f>IF('Typical volumes'!Y103 &lt;&gt; 0, (('Typical volumes'!Y7 * Tariffs_Baseline!Y7 + 'Typical volumes'!Y39 * Tariffs_Baseline!Y39 + 'Typical volumes'!Y71 * Tariffs_Baseline!Y71 + 'Typical volumes'!Y199 * Tariffs_Baseline!Y199) * (thousand / hundred) + ('Typical volumes'!Y103 * Tariffs_Baseline!Y103 + 'Typical volumes'!Y135 * Tariffs_Baseline!Y135 + 'Typical volumes'!Y167 * Tariffs_Baseline!Y167) * days_in_year / hundred) / 'Typical volumes'!Y103, 0)</f>
        <v>0</v>
      </c>
      <c r="Z7" s="81">
        <f>IF('Typical volumes'!Z103 &lt;&gt; 0, (('Typical volumes'!Z7 * Tariffs_Baseline!Z7 + 'Typical volumes'!Z39 * Tariffs_Baseline!Z39 + 'Typical volumes'!Z71 * Tariffs_Baseline!Z71 + 'Typical volumes'!Z199 * Tariffs_Baseline!Z199) * (thousand / hundred) + ('Typical volumes'!Z103 * Tariffs_Baseline!Z103 + 'Typical volumes'!Z135 * Tariffs_Baseline!Z135 + 'Typical volumes'!Z167 * Tariffs_Baseline!Z167) * days_in_year / hundred) / 'Typical volumes'!Z103, 0)</f>
        <v>0</v>
      </c>
      <c r="AA7" s="81">
        <f>IF('Typical volumes'!AA103 &lt;&gt; 0, (('Typical volumes'!AA7 * Tariffs_Baseline!AA7 + 'Typical volumes'!AA39 * Tariffs_Baseline!AA39 + 'Typical volumes'!AA71 * Tariffs_Baseline!AA71 + 'Typical volumes'!AA199 * Tariffs_Baseline!AA199) * (thousand / hundred) + ('Typical volumes'!AA103 * Tariffs_Baseline!AA103 + 'Typical volumes'!AA135 * Tariffs_Baseline!AA135 + 'Typical volumes'!AA167 * Tariffs_Baseline!AA167) * days_in_year / hundred) / 'Typical volumes'!AA103, 0)</f>
        <v>0</v>
      </c>
      <c r="AB7" s="21"/>
    </row>
    <row r="8" spans="1:28" x14ac:dyDescent="0.45">
      <c r="D8" s="39" t="str">
        <f t="shared" si="0"/>
        <v>Net revenue summary_All the way_Non-Domestic Aggregated or CT No Residual_</v>
      </c>
      <c r="E8" s="12" t="s">
        <v>56</v>
      </c>
      <c r="F8" s="19" t="s">
        <v>93</v>
      </c>
      <c r="G8" s="14"/>
      <c r="H8" s="19" t="s">
        <v>128</v>
      </c>
      <c r="I8" s="5"/>
      <c r="J8" s="5"/>
      <c r="K8" s="19" t="s">
        <v>33</v>
      </c>
      <c r="L8" s="21"/>
      <c r="M8" s="21"/>
      <c r="N8" s="81">
        <f>IF('Typical volumes'!N104 &lt;&gt; 0, (('Typical volumes'!N8 * Tariffs_Baseline!N8 + 'Typical volumes'!N40 * Tariffs_Baseline!N40 + 'Typical volumes'!N72 * Tariffs_Baseline!N72 + 'Typical volumes'!N200 * Tariffs_Baseline!N200) * (thousand / hundred) + ('Typical volumes'!N104 * Tariffs_Baseline!N104 + 'Typical volumes'!N136 * Tariffs_Baseline!N136 + 'Typical volumes'!N168 * Tariffs_Baseline!N168) * days_in_year / hundred) / 'Typical volumes'!N104, 0)</f>
        <v>51.981856270068477</v>
      </c>
      <c r="O8" s="81">
        <f>IF('Typical volumes'!O104 &lt;&gt; 0, (('Typical volumes'!O8 * Tariffs_Baseline!O8 + 'Typical volumes'!O40 * Tariffs_Baseline!O40 + 'Typical volumes'!O72 * Tariffs_Baseline!O72 + 'Typical volumes'!O200 * Tariffs_Baseline!O200) * (thousand / hundred) + ('Typical volumes'!O104 * Tariffs_Baseline!O104 + 'Typical volumes'!O136 * Tariffs_Baseline!O136 + 'Typical volumes'!O168 * Tariffs_Baseline!O168) * days_in_year / hundred) / 'Typical volumes'!O104, 0)</f>
        <v>103.20318734182112</v>
      </c>
      <c r="P8" s="81">
        <f>IF('Typical volumes'!P104 &lt;&gt; 0, (('Typical volumes'!P8 * Tariffs_Baseline!P8 + 'Typical volumes'!P40 * Tariffs_Baseline!P40 + 'Typical volumes'!P72 * Tariffs_Baseline!P72 + 'Typical volumes'!P200 * Tariffs_Baseline!P200) * (thousand / hundred) + ('Typical volumes'!P104 * Tariffs_Baseline!P104 + 'Typical volumes'!P136 * Tariffs_Baseline!P136 + 'Typical volumes'!P168 * Tariffs_Baseline!P168) * days_in_year / hundred) / 'Typical volumes'!P104, 0)</f>
        <v>116.98847245985803</v>
      </c>
      <c r="Q8" s="81">
        <f>IF('Typical volumes'!Q104 &lt;&gt; 0, (('Typical volumes'!Q8 * Tariffs_Baseline!Q8 + 'Typical volumes'!Q40 * Tariffs_Baseline!Q40 + 'Typical volumes'!Q72 * Tariffs_Baseline!Q72 + 'Typical volumes'!Q200 * Tariffs_Baseline!Q200) * (thousand / hundred) + ('Typical volumes'!Q104 * Tariffs_Baseline!Q104 + 'Typical volumes'!Q136 * Tariffs_Baseline!Q136 + 'Typical volumes'!Q168 * Tariffs_Baseline!Q168) * days_in_year / hundred) / 'Typical volumes'!Q104, 0)</f>
        <v>351.42364944609324</v>
      </c>
      <c r="R8" s="81">
        <f>IF('Typical volumes'!R104 &lt;&gt; 0, (('Typical volumes'!R8 * Tariffs_Baseline!R8 + 'Typical volumes'!R40 * Tariffs_Baseline!R40 + 'Typical volumes'!R72 * Tariffs_Baseline!R72 + 'Typical volumes'!R200 * Tariffs_Baseline!R200) * (thousand / hundred) + ('Typical volumes'!R104 * Tariffs_Baseline!R104 + 'Typical volumes'!R136 * Tariffs_Baseline!R136 + 'Typical volumes'!R168 * Tariffs_Baseline!R168) * days_in_year / hundred) / 'Typical volumes'!R104, 0)</f>
        <v>320.83337524133282</v>
      </c>
      <c r="S8" s="81">
        <f>IF('Typical volumes'!S104 &lt;&gt; 0, (('Typical volumes'!S8 * Tariffs_Baseline!S8 + 'Typical volumes'!S40 * Tariffs_Baseline!S40 + 'Typical volumes'!S72 * Tariffs_Baseline!S72 + 'Typical volumes'!S200 * Tariffs_Baseline!S200) * (thousand / hundred) + ('Typical volumes'!S104 * Tariffs_Baseline!S104 + 'Typical volumes'!S136 * Tariffs_Baseline!S136 + 'Typical volumes'!S168 * Tariffs_Baseline!S168) * days_in_year / hundred) / 'Typical volumes'!S104, 0)</f>
        <v>72.779136071592646</v>
      </c>
      <c r="T8" s="81">
        <f>IF('Typical volumes'!T104 &lt;&gt; 0, (('Typical volumes'!T8 * Tariffs_Baseline!T8 + 'Typical volumes'!T40 * Tariffs_Baseline!T40 + 'Typical volumes'!T72 * Tariffs_Baseline!T72 + 'Typical volumes'!T200 * Tariffs_Baseline!T200) * (thousand / hundred) + ('Typical volumes'!T104 * Tariffs_Baseline!T104 + 'Typical volumes'!T136 * Tariffs_Baseline!T136 + 'Typical volumes'!T168 * Tariffs_Baseline!T168) * days_in_year / hundred) / 'Typical volumes'!T104, 0)</f>
        <v>294.02021312536687</v>
      </c>
      <c r="U8" s="81">
        <f>IF('Typical volumes'!U104 &lt;&gt; 0, (('Typical volumes'!U8 * Tariffs_Baseline!U8 + 'Typical volumes'!U40 * Tariffs_Baseline!U40 + 'Typical volumes'!U72 * Tariffs_Baseline!U72 + 'Typical volumes'!U200 * Tariffs_Baseline!U200) * (thousand / hundred) + ('Typical volumes'!U104 * Tariffs_Baseline!U104 + 'Typical volumes'!U136 * Tariffs_Baseline!U136 + 'Typical volumes'!U168 * Tariffs_Baseline!U168) * days_in_year / hundred) / 'Typical volumes'!U104, 0)</f>
        <v>0</v>
      </c>
      <c r="V8" s="81">
        <f>IF('Typical volumes'!V104 &lt;&gt; 0, (('Typical volumes'!V8 * Tariffs_Baseline!V8 + 'Typical volumes'!V40 * Tariffs_Baseline!V40 + 'Typical volumes'!V72 * Tariffs_Baseline!V72 + 'Typical volumes'!V200 * Tariffs_Baseline!V200) * (thousand / hundred) + ('Typical volumes'!V104 * Tariffs_Baseline!V104 + 'Typical volumes'!V136 * Tariffs_Baseline!V136 + 'Typical volumes'!V168 * Tariffs_Baseline!V168) * days_in_year / hundred) / 'Typical volumes'!V104, 0)</f>
        <v>0</v>
      </c>
      <c r="W8" s="81">
        <f>IF('Typical volumes'!W104 &lt;&gt; 0, (('Typical volumes'!W8 * Tariffs_Baseline!W8 + 'Typical volumes'!W40 * Tariffs_Baseline!W40 + 'Typical volumes'!W72 * Tariffs_Baseline!W72 + 'Typical volumes'!W200 * Tariffs_Baseline!W200) * (thousand / hundred) + ('Typical volumes'!W104 * Tariffs_Baseline!W104 + 'Typical volumes'!W136 * Tariffs_Baseline!W136 + 'Typical volumes'!W168 * Tariffs_Baseline!W168) * days_in_year / hundred) / 'Typical volumes'!W104, 0)</f>
        <v>0</v>
      </c>
      <c r="X8" s="81">
        <f>IF('Typical volumes'!X104 &lt;&gt; 0, (('Typical volumes'!X8 * Tariffs_Baseline!X8 + 'Typical volumes'!X40 * Tariffs_Baseline!X40 + 'Typical volumes'!X72 * Tariffs_Baseline!X72 + 'Typical volumes'!X200 * Tariffs_Baseline!X200) * (thousand / hundred) + ('Typical volumes'!X104 * Tariffs_Baseline!X104 + 'Typical volumes'!X136 * Tariffs_Baseline!X136 + 'Typical volumes'!X168 * Tariffs_Baseline!X168) * days_in_year / hundred) / 'Typical volumes'!X104, 0)</f>
        <v>44.161013370443925</v>
      </c>
      <c r="Y8" s="81">
        <f>IF('Typical volumes'!Y104 &lt;&gt; 0, (('Typical volumes'!Y8 * Tariffs_Baseline!Y8 + 'Typical volumes'!Y40 * Tariffs_Baseline!Y40 + 'Typical volumes'!Y72 * Tariffs_Baseline!Y72 + 'Typical volumes'!Y200 * Tariffs_Baseline!Y200) * (thousand / hundred) + ('Typical volumes'!Y104 * Tariffs_Baseline!Y104 + 'Typical volumes'!Y136 * Tariffs_Baseline!Y136 + 'Typical volumes'!Y168 * Tariffs_Baseline!Y168) * days_in_year / hundred) / 'Typical volumes'!Y104, 0)</f>
        <v>49.581594807109369</v>
      </c>
      <c r="Z8" s="81">
        <f>IF('Typical volumes'!Z104 &lt;&gt; 0, (('Typical volumes'!Z8 * Tariffs_Baseline!Z8 + 'Typical volumes'!Z40 * Tariffs_Baseline!Z40 + 'Typical volumes'!Z72 * Tariffs_Baseline!Z72 + 'Typical volumes'!Z200 * Tariffs_Baseline!Z200) * (thousand / hundred) + ('Typical volumes'!Z104 * Tariffs_Baseline!Z104 + 'Typical volumes'!Z136 * Tariffs_Baseline!Z136 + 'Typical volumes'!Z168 * Tariffs_Baseline!Z168) * days_in_year / hundred) / 'Typical volumes'!Z104, 0)</f>
        <v>57.935479712764511</v>
      </c>
      <c r="AA8" s="81">
        <f>IF('Typical volumes'!AA104 &lt;&gt; 0, (('Typical volumes'!AA8 * Tariffs_Baseline!AA8 + 'Typical volumes'!AA40 * Tariffs_Baseline!AA40 + 'Typical volumes'!AA72 * Tariffs_Baseline!AA72 + 'Typical volumes'!AA200 * Tariffs_Baseline!AA200) * (thousand / hundred) + ('Typical volumes'!AA104 * Tariffs_Baseline!AA104 + 'Typical volumes'!AA136 * Tariffs_Baseline!AA136 + 'Typical volumes'!AA168 * Tariffs_Baseline!AA168) * days_in_year / hundred) / 'Typical volumes'!AA104, 0)</f>
        <v>58.412085632257046</v>
      </c>
      <c r="AB8" s="21"/>
    </row>
    <row r="9" spans="1:28" x14ac:dyDescent="0.45">
      <c r="D9" s="39" t="str">
        <f t="shared" si="0"/>
        <v>Net revenue summary_All the way_Non-Domestic Aggregated or CT Band 1_</v>
      </c>
      <c r="E9" s="12" t="s">
        <v>56</v>
      </c>
      <c r="F9" s="19" t="s">
        <v>93</v>
      </c>
      <c r="G9" s="14"/>
      <c r="H9" s="19" t="s">
        <v>129</v>
      </c>
      <c r="I9" s="5"/>
      <c r="J9" s="5"/>
      <c r="K9" s="19" t="s">
        <v>33</v>
      </c>
      <c r="L9" s="21"/>
      <c r="M9" s="21"/>
      <c r="N9" s="81">
        <f>IF('Typical volumes'!N105 &lt;&gt; 0, (('Typical volumes'!N9 * Tariffs_Baseline!N9 + 'Typical volumes'!N41 * Tariffs_Baseline!N41 + 'Typical volumes'!N73 * Tariffs_Baseline!N73 + 'Typical volumes'!N201 * Tariffs_Baseline!N201) * (thousand / hundred) + ('Typical volumes'!N105 * Tariffs_Baseline!N105 + 'Typical volumes'!N137 * Tariffs_Baseline!N137 + 'Typical volumes'!N169 * Tariffs_Baseline!N169) * days_in_year / hundred) / 'Typical volumes'!N105, 0)</f>
        <v>63.327856270068466</v>
      </c>
      <c r="O9" s="81">
        <f>IF('Typical volumes'!O105 &lt;&gt; 0, (('Typical volumes'!O9 * Tariffs_Baseline!O9 + 'Typical volumes'!O41 * Tariffs_Baseline!O41 + 'Typical volumes'!O73 * Tariffs_Baseline!O73 + 'Typical volumes'!O201 * Tariffs_Baseline!O201) * (thousand / hundred) + ('Typical volumes'!O105 * Tariffs_Baseline!O105 + 'Typical volumes'!O137 * Tariffs_Baseline!O137 + 'Typical volumes'!O169 * Tariffs_Baseline!O169) * days_in_year / hundred) / 'Typical volumes'!O105, 0)</f>
        <v>66.513137000599997</v>
      </c>
      <c r="P9" s="81">
        <f>IF('Typical volumes'!P105 &lt;&gt; 0, (('Typical volumes'!P9 * Tariffs_Baseline!P9 + 'Typical volumes'!P41 * Tariffs_Baseline!P41 + 'Typical volumes'!P73 * Tariffs_Baseline!P73 + 'Typical volumes'!P201 * Tariffs_Baseline!P201) * (thousand / hundred) + ('Typical volumes'!P105 * Tariffs_Baseline!P105 + 'Typical volumes'!P137 * Tariffs_Baseline!P137 + 'Typical volumes'!P169 * Tariffs_Baseline!P169) * days_in_year / hundred) / 'Typical volumes'!P105, 0)</f>
        <v>58.670529718322513</v>
      </c>
      <c r="Q9" s="81">
        <f>IF('Typical volumes'!Q105 &lt;&gt; 0, (('Typical volumes'!Q9 * Tariffs_Baseline!Q9 + 'Typical volumes'!Q41 * Tariffs_Baseline!Q41 + 'Typical volumes'!Q73 * Tariffs_Baseline!Q73 + 'Typical volumes'!Q201 * Tariffs_Baseline!Q201) * (thousand / hundred) + ('Typical volumes'!Q105 * Tariffs_Baseline!Q105 + 'Typical volumes'!Q137 * Tariffs_Baseline!Q137 + 'Typical volumes'!Q169 * Tariffs_Baseline!Q169) * days_in_year / hundred) / 'Typical volumes'!Q105, 0)</f>
        <v>139.23829676730077</v>
      </c>
      <c r="R9" s="81">
        <f>IF('Typical volumes'!R105 &lt;&gt; 0, (('Typical volumes'!R9 * Tariffs_Baseline!R9 + 'Typical volumes'!R41 * Tariffs_Baseline!R41 + 'Typical volumes'!R73 * Tariffs_Baseline!R73 + 'Typical volumes'!R201 * Tariffs_Baseline!R201) * (thousand / hundred) + ('Typical volumes'!R105 * Tariffs_Baseline!R105 + 'Typical volumes'!R137 * Tariffs_Baseline!R137 + 'Typical volumes'!R169 * Tariffs_Baseline!R169) * days_in_year / hundred) / 'Typical volumes'!R105, 0)</f>
        <v>74.759706920699472</v>
      </c>
      <c r="S9" s="81">
        <f>IF('Typical volumes'!S105 &lt;&gt; 0, (('Typical volumes'!S9 * Tariffs_Baseline!S9 + 'Typical volumes'!S41 * Tariffs_Baseline!S41 + 'Typical volumes'!S73 * Tariffs_Baseline!S73 + 'Typical volumes'!S201 * Tariffs_Baseline!S201) * (thousand / hundred) + ('Typical volumes'!S105 * Tariffs_Baseline!S105 + 'Typical volumes'!S137 * Tariffs_Baseline!S137 + 'Typical volumes'!S169 * Tariffs_Baseline!S169) * days_in_year / hundred) / 'Typical volumes'!S105, 0)</f>
        <v>140.95670537800447</v>
      </c>
      <c r="T9" s="81">
        <f>IF('Typical volumes'!T105 &lt;&gt; 0, (('Typical volumes'!T9 * Tariffs_Baseline!T9 + 'Typical volumes'!T41 * Tariffs_Baseline!T41 + 'Typical volumes'!T73 * Tariffs_Baseline!T73 + 'Typical volumes'!T201 * Tariffs_Baseline!T201) * (thousand / hundred) + ('Typical volumes'!T105 * Tariffs_Baseline!T105 + 'Typical volumes'!T137 * Tariffs_Baseline!T137 + 'Typical volumes'!T169 * Tariffs_Baseline!T169) * days_in_year / hundred) / 'Typical volumes'!T105, 0)</f>
        <v>167.56191515981709</v>
      </c>
      <c r="U9" s="81">
        <f>IF('Typical volumes'!U105 &lt;&gt; 0, (('Typical volumes'!U9 * Tariffs_Baseline!U9 + 'Typical volumes'!U41 * Tariffs_Baseline!U41 + 'Typical volumes'!U73 * Tariffs_Baseline!U73 + 'Typical volumes'!U201 * Tariffs_Baseline!U201) * (thousand / hundred) + ('Typical volumes'!U105 * Tariffs_Baseline!U105 + 'Typical volumes'!U137 * Tariffs_Baseline!U137 + 'Typical volumes'!U169 * Tariffs_Baseline!U169) * days_in_year / hundred) / 'Typical volumes'!U105, 0)</f>
        <v>26.477170042665936</v>
      </c>
      <c r="V9" s="81">
        <f>IF('Typical volumes'!V105 &lt;&gt; 0, (('Typical volumes'!V9 * Tariffs_Baseline!V9 + 'Typical volumes'!V41 * Tariffs_Baseline!V41 + 'Typical volumes'!V73 * Tariffs_Baseline!V73 + 'Typical volumes'!V201 * Tariffs_Baseline!V201) * (thousand / hundred) + ('Typical volumes'!V105 * Tariffs_Baseline!V105 + 'Typical volumes'!V137 * Tariffs_Baseline!V137 + 'Typical volumes'!V169 * Tariffs_Baseline!V169) * days_in_year / hundred) / 'Typical volumes'!V105, 0)</f>
        <v>44.573513001481928</v>
      </c>
      <c r="W9" s="81">
        <f>IF('Typical volumes'!W105 &lt;&gt; 0, (('Typical volumes'!W9 * Tariffs_Baseline!W9 + 'Typical volumes'!W41 * Tariffs_Baseline!W41 + 'Typical volumes'!W73 * Tariffs_Baseline!W73 + 'Typical volumes'!W201 * Tariffs_Baseline!W201) * (thousand / hundred) + ('Typical volumes'!W105 * Tariffs_Baseline!W105 + 'Typical volumes'!W137 * Tariffs_Baseline!W137 + 'Typical volumes'!W169 * Tariffs_Baseline!W169) * days_in_year / hundred) / 'Typical volumes'!W105, 0)</f>
        <v>45.733750567792754</v>
      </c>
      <c r="X9" s="81">
        <f>IF('Typical volumes'!X105 &lt;&gt; 0, (('Typical volumes'!X9 * Tariffs_Baseline!X9 + 'Typical volumes'!X41 * Tariffs_Baseline!X41 + 'Typical volumes'!X73 * Tariffs_Baseline!X73 + 'Typical volumes'!X201 * Tariffs_Baseline!X201) * (thousand / hundred) + ('Typical volumes'!X105 * Tariffs_Baseline!X105 + 'Typical volumes'!X137 * Tariffs_Baseline!X137 + 'Typical volumes'!X169 * Tariffs_Baseline!X169) * days_in_year / hundred) / 'Typical volumes'!X105, 0)</f>
        <v>64.173258148125072</v>
      </c>
      <c r="Y9" s="81">
        <f>IF('Typical volumes'!Y105 &lt;&gt; 0, (('Typical volumes'!Y9 * Tariffs_Baseline!Y9 + 'Typical volumes'!Y41 * Tariffs_Baseline!Y41 + 'Typical volumes'!Y73 * Tariffs_Baseline!Y73 + 'Typical volumes'!Y201 * Tariffs_Baseline!Y201) * (thousand / hundred) + ('Typical volumes'!Y105 * Tariffs_Baseline!Y105 + 'Typical volumes'!Y137 * Tariffs_Baseline!Y137 + 'Typical volumes'!Y169 * Tariffs_Baseline!Y169) * days_in_year / hundred) / 'Typical volumes'!Y105, 0)</f>
        <v>70.797407548040297</v>
      </c>
      <c r="Z9" s="81">
        <f>IF('Typical volumes'!Z105 &lt;&gt; 0, (('Typical volumes'!Z9 * Tariffs_Baseline!Z9 + 'Typical volumes'!Z41 * Tariffs_Baseline!Z41 + 'Typical volumes'!Z73 * Tariffs_Baseline!Z73 + 'Typical volumes'!Z201 * Tariffs_Baseline!Z201) * (thousand / hundred) + ('Typical volumes'!Z105 * Tariffs_Baseline!Z105 + 'Typical volumes'!Z137 * Tariffs_Baseline!Z137 + 'Typical volumes'!Z169 * Tariffs_Baseline!Z169) * days_in_year / hundred) / 'Typical volumes'!Z105, 0)</f>
        <v>83.475978902348103</v>
      </c>
      <c r="AA9" s="81">
        <f>IF('Typical volumes'!AA105 &lt;&gt; 0, (('Typical volumes'!AA9 * Tariffs_Baseline!AA9 + 'Typical volumes'!AA41 * Tariffs_Baseline!AA41 + 'Typical volumes'!AA73 * Tariffs_Baseline!AA73 + 'Typical volumes'!AA201 * Tariffs_Baseline!AA201) * (thousand / hundred) + ('Typical volumes'!AA105 * Tariffs_Baseline!AA105 + 'Typical volumes'!AA137 * Tariffs_Baseline!AA137 + 'Typical volumes'!AA169 * Tariffs_Baseline!AA169) * days_in_year / hundred) / 'Typical volumes'!AA105, 0)</f>
        <v>80.564376281050414</v>
      </c>
      <c r="AB9" s="21"/>
    </row>
    <row r="10" spans="1:28" x14ac:dyDescent="0.45">
      <c r="D10" s="39" t="str">
        <f t="shared" si="0"/>
        <v>Net revenue summary_All the way_Non-Domestic Aggregated or CT Band 2_</v>
      </c>
      <c r="E10" s="12" t="s">
        <v>56</v>
      </c>
      <c r="F10" s="19" t="s">
        <v>93</v>
      </c>
      <c r="G10" s="14"/>
      <c r="H10" s="19" t="s">
        <v>130</v>
      </c>
      <c r="I10" s="5"/>
      <c r="J10" s="5"/>
      <c r="K10" s="19" t="s">
        <v>33</v>
      </c>
      <c r="L10" s="21"/>
      <c r="M10" s="21"/>
      <c r="N10" s="81">
        <f>IF('Typical volumes'!N106 &lt;&gt; 0, (('Typical volumes'!N10 * Tariffs_Baseline!N10 + 'Typical volumes'!N42 * Tariffs_Baseline!N42 + 'Typical volumes'!N74 * Tariffs_Baseline!N74 + 'Typical volumes'!N202 * Tariffs_Baseline!N202) * (thousand / hundred) + ('Typical volumes'!N106 * Tariffs_Baseline!N106 + 'Typical volumes'!N138 * Tariffs_Baseline!N138 + 'Typical volumes'!N170 * Tariffs_Baseline!N170) * days_in_year / hundred) / 'Typical volumes'!N106, 0)</f>
        <v>231.43835506253723</v>
      </c>
      <c r="O10" s="81">
        <f>IF('Typical volumes'!O106 &lt;&gt; 0, (('Typical volumes'!O10 * Tariffs_Baseline!O10 + 'Typical volumes'!O42 * Tariffs_Baseline!O42 + 'Typical volumes'!O74 * Tariffs_Baseline!O74 + 'Typical volumes'!O202 * Tariffs_Baseline!O202) * (thousand / hundred) + ('Typical volumes'!O106 * Tariffs_Baseline!O106 + 'Typical volumes'!O138 * Tariffs_Baseline!O138 + 'Typical volumes'!O170 * Tariffs_Baseline!O170) * days_in_year / hundred) / 'Typical volumes'!O106, 0)</f>
        <v>237.2925980542912</v>
      </c>
      <c r="P10" s="81">
        <f>IF('Typical volumes'!P106 &lt;&gt; 0, (('Typical volumes'!P10 * Tariffs_Baseline!P10 + 'Typical volumes'!P42 * Tariffs_Baseline!P42 + 'Typical volumes'!P74 * Tariffs_Baseline!P74 + 'Typical volumes'!P202 * Tariffs_Baseline!P202) * (thousand / hundred) + ('Typical volumes'!P106 * Tariffs_Baseline!P106 + 'Typical volumes'!P138 * Tariffs_Baseline!P138 + 'Typical volumes'!P170 * Tariffs_Baseline!P170) * days_in_year / hundred) / 'Typical volumes'!P106, 0)</f>
        <v>190.06230253582282</v>
      </c>
      <c r="Q10" s="81">
        <f>IF('Typical volumes'!Q106 &lt;&gt; 0, (('Typical volumes'!Q10 * Tariffs_Baseline!Q10 + 'Typical volumes'!Q42 * Tariffs_Baseline!Q42 + 'Typical volumes'!Q74 * Tariffs_Baseline!Q74 + 'Typical volumes'!Q202 * Tariffs_Baseline!Q202) * (thousand / hundred) + ('Typical volumes'!Q106 * Tariffs_Baseline!Q106 + 'Typical volumes'!Q138 * Tariffs_Baseline!Q138 + 'Typical volumes'!Q170 * Tariffs_Baseline!Q170) * days_in_year / hundred) / 'Typical volumes'!Q106, 0)</f>
        <v>323.20190479320297</v>
      </c>
      <c r="R10" s="81">
        <f>IF('Typical volumes'!R106 &lt;&gt; 0, (('Typical volumes'!R10 * Tariffs_Baseline!R10 + 'Typical volumes'!R42 * Tariffs_Baseline!R42 + 'Typical volumes'!R74 * Tariffs_Baseline!R74 + 'Typical volumes'!R202 * Tariffs_Baseline!R202) * (thousand / hundred) + ('Typical volumes'!R106 * Tariffs_Baseline!R106 + 'Typical volumes'!R138 * Tariffs_Baseline!R138 + 'Typical volumes'!R170 * Tariffs_Baseline!R170) * days_in_year / hundred) / 'Typical volumes'!R106, 0)</f>
        <v>177.34679151664395</v>
      </c>
      <c r="S10" s="81">
        <f>IF('Typical volumes'!S106 &lt;&gt; 0, (('Typical volumes'!S10 * Tariffs_Baseline!S10 + 'Typical volumes'!S42 * Tariffs_Baseline!S42 + 'Typical volumes'!S74 * Tariffs_Baseline!S74 + 'Typical volumes'!S202 * Tariffs_Baseline!S202) * (thousand / hundred) + ('Typical volumes'!S106 * Tariffs_Baseline!S106 + 'Typical volumes'!S138 * Tariffs_Baseline!S138 + 'Typical volumes'!S170 * Tariffs_Baseline!S170) * days_in_year / hundred) / 'Typical volumes'!S106, 0)</f>
        <v>322.33436260636279</v>
      </c>
      <c r="T10" s="81">
        <f>IF('Typical volumes'!T106 &lt;&gt; 0, (('Typical volumes'!T10 * Tariffs_Baseline!T10 + 'Typical volumes'!T42 * Tariffs_Baseline!T42 + 'Typical volumes'!T74 * Tariffs_Baseline!T74 + 'Typical volumes'!T202 * Tariffs_Baseline!T202) * (thousand / hundred) + ('Typical volumes'!T106 * Tariffs_Baseline!T106 + 'Typical volumes'!T138 * Tariffs_Baseline!T138 + 'Typical volumes'!T170 * Tariffs_Baseline!T170) * days_in_year / hundred) / 'Typical volumes'!T106, 0)</f>
        <v>389.39649117962631</v>
      </c>
      <c r="U10" s="81">
        <f>IF('Typical volumes'!U106 &lt;&gt; 0, (('Typical volumes'!U10 * Tariffs_Baseline!U10 + 'Typical volumes'!U42 * Tariffs_Baseline!U42 + 'Typical volumes'!U74 * Tariffs_Baseline!U74 + 'Typical volumes'!U202 * Tariffs_Baseline!U202) * (thousand / hundred) + ('Typical volumes'!U106 * Tariffs_Baseline!U106 + 'Typical volumes'!U138 * Tariffs_Baseline!U138 + 'Typical volumes'!U170 * Tariffs_Baseline!U170) * days_in_year / hundred) / 'Typical volumes'!U106, 0)</f>
        <v>103.03138974994665</v>
      </c>
      <c r="V10" s="81">
        <f>IF('Typical volumes'!V106 &lt;&gt; 0, (('Typical volumes'!V10 * Tariffs_Baseline!V10 + 'Typical volumes'!V42 * Tariffs_Baseline!V42 + 'Typical volumes'!V74 * Tariffs_Baseline!V74 + 'Typical volumes'!V202 * Tariffs_Baseline!V202) * (thousand / hundred) + ('Typical volumes'!V106 * Tariffs_Baseline!V106 + 'Typical volumes'!V138 * Tariffs_Baseline!V138 + 'Typical volumes'!V170 * Tariffs_Baseline!V170) * days_in_year / hundred) / 'Typical volumes'!V106, 0)</f>
        <v>188.51515918811694</v>
      </c>
      <c r="W10" s="81">
        <f>IF('Typical volumes'!W106 &lt;&gt; 0, (('Typical volumes'!W10 * Tariffs_Baseline!W10 + 'Typical volumes'!W42 * Tariffs_Baseline!W42 + 'Typical volumes'!W74 * Tariffs_Baseline!W74 + 'Typical volumes'!W202 * Tariffs_Baseline!W202) * (thousand / hundred) + ('Typical volumes'!W106 * Tariffs_Baseline!W106 + 'Typical volumes'!W138 * Tariffs_Baseline!W138 + 'Typical volumes'!W170 * Tariffs_Baseline!W170) * days_in_year / hundred) / 'Typical volumes'!W106, 0)</f>
        <v>181.80944303816281</v>
      </c>
      <c r="X10" s="81">
        <f>IF('Typical volumes'!X106 &lt;&gt; 0, (('Typical volumes'!X10 * Tariffs_Baseline!X10 + 'Typical volumes'!X42 * Tariffs_Baseline!X42 + 'Typical volumes'!X74 * Tariffs_Baseline!X74 + 'Typical volumes'!X202 * Tariffs_Baseline!X202) * (thousand / hundred) + ('Typical volumes'!X106 * Tariffs_Baseline!X106 + 'Typical volumes'!X138 * Tariffs_Baseline!X138 + 'Typical volumes'!X170 * Tariffs_Baseline!X170) * days_in_year / hundred) / 'Typical volumes'!X106, 0)</f>
        <v>184.56189204252937</v>
      </c>
      <c r="Y10" s="81">
        <f>IF('Typical volumes'!Y106 &lt;&gt; 0, (('Typical volumes'!Y10 * Tariffs_Baseline!Y10 + 'Typical volumes'!Y42 * Tariffs_Baseline!Y42 + 'Typical volumes'!Y74 * Tariffs_Baseline!Y74 + 'Typical volumes'!Y202 * Tariffs_Baseline!Y202) * (thousand / hundred) + ('Typical volumes'!Y106 * Tariffs_Baseline!Y106 + 'Typical volumes'!Y138 * Tariffs_Baseline!Y138 + 'Typical volumes'!Y170 * Tariffs_Baseline!Y170) * days_in_year / hundred) / 'Typical volumes'!Y106, 0)</f>
        <v>200.88723571928523</v>
      </c>
      <c r="Z10" s="81">
        <f>IF('Typical volumes'!Z106 &lt;&gt; 0, (('Typical volumes'!Z10 * Tariffs_Baseline!Z10 + 'Typical volumes'!Z42 * Tariffs_Baseline!Z42 + 'Typical volumes'!Z74 * Tariffs_Baseline!Z74 + 'Typical volumes'!Z202 * Tariffs_Baseline!Z202) * (thousand / hundred) + ('Typical volumes'!Z106 * Tariffs_Baseline!Z106 + 'Typical volumes'!Z138 * Tariffs_Baseline!Z138 + 'Typical volumes'!Z170 * Tariffs_Baseline!Z170) * days_in_year / hundred) / 'Typical volumes'!Z106, 0)</f>
        <v>250.88026319076329</v>
      </c>
      <c r="AA10" s="81">
        <f>IF('Typical volumes'!AA106 &lt;&gt; 0, (('Typical volumes'!AA10 * Tariffs_Baseline!AA10 + 'Typical volumes'!AA42 * Tariffs_Baseline!AA42 + 'Typical volumes'!AA74 * Tariffs_Baseline!AA74 + 'Typical volumes'!AA202 * Tariffs_Baseline!AA202) * (thousand / hundred) + ('Typical volumes'!AA106 * Tariffs_Baseline!AA106 + 'Typical volumes'!AA138 * Tariffs_Baseline!AA138 + 'Typical volumes'!AA170 * Tariffs_Baseline!AA170) * days_in_year / hundred) / 'Typical volumes'!AA106, 0)</f>
        <v>223.19776320654566</v>
      </c>
      <c r="AB10" s="21"/>
    </row>
    <row r="11" spans="1:28" x14ac:dyDescent="0.45">
      <c r="D11" s="39" t="str">
        <f t="shared" si="0"/>
        <v>Net revenue summary_All the way_Non-Domestic Aggregated or CT Band 3_</v>
      </c>
      <c r="E11" s="12" t="s">
        <v>56</v>
      </c>
      <c r="F11" s="19" t="s">
        <v>93</v>
      </c>
      <c r="G11" s="14"/>
      <c r="H11" s="19" t="s">
        <v>131</v>
      </c>
      <c r="I11" s="5"/>
      <c r="J11" s="5"/>
      <c r="K11" s="19" t="s">
        <v>33</v>
      </c>
      <c r="L11" s="21"/>
      <c r="M11" s="21"/>
      <c r="N11" s="81">
        <f>IF('Typical volumes'!N107 &lt;&gt; 0, (('Typical volumes'!N11 * Tariffs_Baseline!N11 + 'Typical volumes'!N43 * Tariffs_Baseline!N43 + 'Typical volumes'!N75 * Tariffs_Baseline!N75 + 'Typical volumes'!N203 * Tariffs_Baseline!N203) * (thousand / hundred) + ('Typical volumes'!N107 * Tariffs_Baseline!N107 + 'Typical volumes'!N139 * Tariffs_Baseline!N139 + 'Typical volumes'!N171 * Tariffs_Baseline!N171) * days_in_year / hundred) / 'Typical volumes'!N107, 0)</f>
        <v>542.99214895407499</v>
      </c>
      <c r="O11" s="81">
        <f>IF('Typical volumes'!O107 &lt;&gt; 0, (('Typical volumes'!O11 * Tariffs_Baseline!O11 + 'Typical volumes'!O43 * Tariffs_Baseline!O43 + 'Typical volumes'!O75 * Tariffs_Baseline!O75 + 'Typical volumes'!O203 * Tariffs_Baseline!O203) * (thousand / hundred) + ('Typical volumes'!O107 * Tariffs_Baseline!O107 + 'Typical volumes'!O139 * Tariffs_Baseline!O139 + 'Typical volumes'!O171 * Tariffs_Baseline!O171) * days_in_year / hundred) / 'Typical volumes'!O107, 0)</f>
        <v>550.60354964148416</v>
      </c>
      <c r="P11" s="81">
        <f>IF('Typical volumes'!P107 &lt;&gt; 0, (('Typical volumes'!P11 * Tariffs_Baseline!P11 + 'Typical volumes'!P43 * Tariffs_Baseline!P43 + 'Typical volumes'!P75 * Tariffs_Baseline!P75 + 'Typical volumes'!P203 * Tariffs_Baseline!P203) * (thousand / hundred) + ('Typical volumes'!P107 * Tariffs_Baseline!P107 + 'Typical volumes'!P139 * Tariffs_Baseline!P139 + 'Typical volumes'!P171 * Tariffs_Baseline!P171) * days_in_year / hundred) / 'Typical volumes'!P107, 0)</f>
        <v>435.54357980863927</v>
      </c>
      <c r="Q11" s="81">
        <f>IF('Typical volumes'!Q107 &lt;&gt; 0, (('Typical volumes'!Q11 * Tariffs_Baseline!Q11 + 'Typical volumes'!Q43 * Tariffs_Baseline!Q43 + 'Typical volumes'!Q75 * Tariffs_Baseline!Q75 + 'Typical volumes'!Q203 * Tariffs_Baseline!Q203) * (thousand / hundred) + ('Typical volumes'!Q107 * Tariffs_Baseline!Q107 + 'Typical volumes'!Q139 * Tariffs_Baseline!Q139 + 'Typical volumes'!Q171 * Tariffs_Baseline!Q171) * days_in_year / hundred) / 'Typical volumes'!Q107, 0)</f>
        <v>594.19847721663189</v>
      </c>
      <c r="R11" s="81">
        <f>IF('Typical volumes'!R107 &lt;&gt; 0, (('Typical volumes'!R11 * Tariffs_Baseline!R11 + 'Typical volumes'!R43 * Tariffs_Baseline!R43 + 'Typical volumes'!R75 * Tariffs_Baseline!R75 + 'Typical volumes'!R203 * Tariffs_Baseline!R203) * (thousand / hundred) + ('Typical volumes'!R107 * Tariffs_Baseline!R107 + 'Typical volumes'!R139 * Tariffs_Baseline!R139 + 'Typical volumes'!R171 * Tariffs_Baseline!R171) * days_in_year / hundred) / 'Typical volumes'!R107, 0)</f>
        <v>364.16390437130588</v>
      </c>
      <c r="S11" s="81">
        <f>IF('Typical volumes'!S107 &lt;&gt; 0, (('Typical volumes'!S11 * Tariffs_Baseline!S11 + 'Typical volumes'!S43 * Tariffs_Baseline!S43 + 'Typical volumes'!S75 * Tariffs_Baseline!S75 + 'Typical volumes'!S203 * Tariffs_Baseline!S203) * (thousand / hundred) + ('Typical volumes'!S107 * Tariffs_Baseline!S107 + 'Typical volumes'!S139 * Tariffs_Baseline!S139 + 'Typical volumes'!S171 * Tariffs_Baseline!S171) * days_in_year / hundred) / 'Typical volumes'!S107, 0)</f>
        <v>690.59938448874175</v>
      </c>
      <c r="T11" s="81">
        <f>IF('Typical volumes'!T107 &lt;&gt; 0, (('Typical volumes'!T11 * Tariffs_Baseline!T11 + 'Typical volumes'!T43 * Tariffs_Baseline!T43 + 'Typical volumes'!T75 * Tariffs_Baseline!T75 + 'Typical volumes'!T203 * Tariffs_Baseline!T203) * (thousand / hundred) + ('Typical volumes'!T107 * Tariffs_Baseline!T107 + 'Typical volumes'!T139 * Tariffs_Baseline!T139 + 'Typical volumes'!T171 * Tariffs_Baseline!T171) * days_in_year / hundred) / 'Typical volumes'!T107, 0)</f>
        <v>840.46590939281464</v>
      </c>
      <c r="U11" s="81">
        <f>IF('Typical volumes'!U107 &lt;&gt; 0, (('Typical volumes'!U11 * Tariffs_Baseline!U11 + 'Typical volumes'!U43 * Tariffs_Baseline!U43 + 'Typical volumes'!U75 * Tariffs_Baseline!U75 + 'Typical volumes'!U203 * Tariffs_Baseline!U203) * (thousand / hundred) + ('Typical volumes'!U107 * Tariffs_Baseline!U107 + 'Typical volumes'!U139 * Tariffs_Baseline!U139 + 'Typical volumes'!U171 * Tariffs_Baseline!U171) * days_in_year / hundred) / 'Typical volumes'!U107, 0)</f>
        <v>230.60891948301023</v>
      </c>
      <c r="V11" s="81">
        <f>IF('Typical volumes'!V107 &lt;&gt; 0, (('Typical volumes'!V11 * Tariffs_Baseline!V11 + 'Typical volumes'!V43 * Tariffs_Baseline!V43 + 'Typical volumes'!V75 * Tariffs_Baseline!V75 + 'Typical volumes'!V203 * Tariffs_Baseline!V203) * (thousand / hundred) + ('Typical volumes'!V107 * Tariffs_Baseline!V107 + 'Typical volumes'!V139 * Tariffs_Baseline!V139 + 'Typical volumes'!V171 * Tariffs_Baseline!V171) * days_in_year / hundred) / 'Typical volumes'!V107, 0)</f>
        <v>442.88914212378216</v>
      </c>
      <c r="W11" s="81">
        <f>IF('Typical volumes'!W107 &lt;&gt; 0, (('Typical volumes'!W11 * Tariffs_Baseline!W11 + 'Typical volumes'!W43 * Tariffs_Baseline!W43 + 'Typical volumes'!W75 * Tariffs_Baseline!W75 + 'Typical volumes'!W203 * Tariffs_Baseline!W203) * (thousand / hundred) + ('Typical volumes'!W107 * Tariffs_Baseline!W107 + 'Typical volumes'!W139 * Tariffs_Baseline!W139 + 'Typical volumes'!W171 * Tariffs_Baseline!W171) * days_in_year / hundred) / 'Typical volumes'!W107, 0)</f>
        <v>429.47968355499324</v>
      </c>
      <c r="X11" s="81">
        <f>IF('Typical volumes'!X107 &lt;&gt; 0, (('Typical volumes'!X11 * Tariffs_Baseline!X11 + 'Typical volumes'!X43 * Tariffs_Baseline!X43 + 'Typical volumes'!X75 * Tariffs_Baseline!X75 + 'Typical volumes'!X203 * Tariffs_Baseline!X203) * (thousand / hundred) + ('Typical volumes'!X107 * Tariffs_Baseline!X107 + 'Typical volumes'!X139 * Tariffs_Baseline!X139 + 'Typical volumes'!X171 * Tariffs_Baseline!X171) * days_in_year / hundred) / 'Typical volumes'!X107, 0)</f>
        <v>407.73365241467172</v>
      </c>
      <c r="Y11" s="81">
        <f>IF('Typical volumes'!Y107 &lt;&gt; 0, (('Typical volumes'!Y11 * Tariffs_Baseline!Y11 + 'Typical volumes'!Y43 * Tariffs_Baseline!Y43 + 'Typical volumes'!Y75 * Tariffs_Baseline!Y75 + 'Typical volumes'!Y203 * Tariffs_Baseline!Y203) * (thousand / hundred) + ('Typical volumes'!Y107 * Tariffs_Baseline!Y107 + 'Typical volumes'!Y139 * Tariffs_Baseline!Y139 + 'Typical volumes'!Y171 * Tariffs_Baseline!Y171) * days_in_year / hundred) / 'Typical volumes'!Y107, 0)</f>
        <v>427.15953908452536</v>
      </c>
      <c r="Z11" s="81">
        <f>IF('Typical volumes'!Z107 &lt;&gt; 0, (('Typical volumes'!Z11 * Tariffs_Baseline!Z11 + 'Typical volumes'!Z43 * Tariffs_Baseline!Z43 + 'Typical volumes'!Z75 * Tariffs_Baseline!Z75 + 'Typical volumes'!Z203 * Tariffs_Baseline!Z203) * (thousand / hundred) + ('Typical volumes'!Z107 * Tariffs_Baseline!Z107 + 'Typical volumes'!Z139 * Tariffs_Baseline!Z139 + 'Typical volumes'!Z171 * Tariffs_Baseline!Z171) * days_in_year / hundred) / 'Typical volumes'!Z107, 0)</f>
        <v>531.17762807882298</v>
      </c>
      <c r="AA11" s="81">
        <f>IF('Typical volumes'!AA107 &lt;&gt; 0, (('Typical volumes'!AA11 * Tariffs_Baseline!AA11 + 'Typical volumes'!AA43 * Tariffs_Baseline!AA43 + 'Typical volumes'!AA75 * Tariffs_Baseline!AA75 + 'Typical volumes'!AA203 * Tariffs_Baseline!AA203) * (thousand / hundred) + ('Typical volumes'!AA107 * Tariffs_Baseline!AA107 + 'Typical volumes'!AA139 * Tariffs_Baseline!AA139 + 'Typical volumes'!AA171 * Tariffs_Baseline!AA171) * days_in_year / hundred) / 'Typical volumes'!AA107, 0)</f>
        <v>479.82698733850884</v>
      </c>
      <c r="AB11" s="21"/>
    </row>
    <row r="12" spans="1:28" x14ac:dyDescent="0.45">
      <c r="D12" s="39" t="str">
        <f t="shared" si="0"/>
        <v>Net revenue summary_All the way_Non-Domestic Aggregated or CT Band 4_</v>
      </c>
      <c r="E12" s="12" t="s">
        <v>56</v>
      </c>
      <c r="F12" s="19" t="s">
        <v>93</v>
      </c>
      <c r="G12" s="14"/>
      <c r="H12" s="19" t="s">
        <v>132</v>
      </c>
      <c r="I12" s="5"/>
      <c r="J12" s="5"/>
      <c r="K12" s="19" t="s">
        <v>33</v>
      </c>
      <c r="L12" s="21"/>
      <c r="M12" s="21"/>
      <c r="N12" s="81">
        <f>IF('Typical volumes'!N108 &lt;&gt; 0, (('Typical volumes'!N12 * Tariffs_Baseline!N12 + 'Typical volumes'!N44 * Tariffs_Baseline!N44 + 'Typical volumes'!N76 * Tariffs_Baseline!N76 + 'Typical volumes'!N204 * Tariffs_Baseline!N204) * (thousand / hundred) + ('Typical volumes'!N108 * Tariffs_Baseline!N108 + 'Typical volumes'!N140 * Tariffs_Baseline!N140 + 'Typical volumes'!N172 * Tariffs_Baseline!N172) * days_in_year / hundred) / 'Typical volumes'!N108, 0)</f>
        <v>1647.4688602145206</v>
      </c>
      <c r="O12" s="81">
        <f>IF('Typical volumes'!O108 &lt;&gt; 0, (('Typical volumes'!O12 * Tariffs_Baseline!O12 + 'Typical volumes'!O44 * Tariffs_Baseline!O44 + 'Typical volumes'!O76 * Tariffs_Baseline!O76 + 'Typical volumes'!O204 * Tariffs_Baseline!O204) * (thousand / hundred) + ('Typical volumes'!O108 * Tariffs_Baseline!O108 + 'Typical volumes'!O140 * Tariffs_Baseline!O140 + 'Typical volumes'!O172 * Tariffs_Baseline!O172) * days_in_year / hundred) / 'Typical volumes'!O108, 0)</f>
        <v>1612.3405285423996</v>
      </c>
      <c r="P12" s="81">
        <f>IF('Typical volumes'!P108 &lt;&gt; 0, (('Typical volumes'!P12 * Tariffs_Baseline!P12 + 'Typical volumes'!P44 * Tariffs_Baseline!P44 + 'Typical volumes'!P76 * Tariffs_Baseline!P76 + 'Typical volumes'!P204 * Tariffs_Baseline!P204) * (thousand / hundred) + ('Typical volumes'!P108 * Tariffs_Baseline!P108 + 'Typical volumes'!P140 * Tariffs_Baseline!P140 + 'Typical volumes'!P172 * Tariffs_Baseline!P172) * days_in_year / hundred) / 'Typical volumes'!P108, 0)</f>
        <v>1315.2167852813468</v>
      </c>
      <c r="Q12" s="81">
        <f>IF('Typical volumes'!Q108 &lt;&gt; 0, (('Typical volumes'!Q12 * Tariffs_Baseline!Q12 + 'Typical volumes'!Q44 * Tariffs_Baseline!Q44 + 'Typical volumes'!Q76 * Tariffs_Baseline!Q76 + 'Typical volumes'!Q204 * Tariffs_Baseline!Q204) * (thousand / hundred) + ('Typical volumes'!Q108 * Tariffs_Baseline!Q108 + 'Typical volumes'!Q140 * Tariffs_Baseline!Q140 + 'Typical volumes'!Q172 * Tariffs_Baseline!Q172) * days_in_year / hundred) / 'Typical volumes'!Q108, 0)</f>
        <v>1488.1448454871065</v>
      </c>
      <c r="R12" s="81">
        <f>IF('Typical volumes'!R108 &lt;&gt; 0, (('Typical volumes'!R12 * Tariffs_Baseline!R12 + 'Typical volumes'!R44 * Tariffs_Baseline!R44 + 'Typical volumes'!R76 * Tariffs_Baseline!R76 + 'Typical volumes'!R204 * Tariffs_Baseline!R204) * (thousand / hundred) + ('Typical volumes'!R108 * Tariffs_Baseline!R108 + 'Typical volumes'!R140 * Tariffs_Baseline!R140 + 'Typical volumes'!R172 * Tariffs_Baseline!R172) * days_in_year / hundred) / 'Typical volumes'!R108, 0)</f>
        <v>939.43083262968128</v>
      </c>
      <c r="S12" s="81">
        <f>IF('Typical volumes'!S108 &lt;&gt; 0, (('Typical volumes'!S12 * Tariffs_Baseline!S12 + 'Typical volumes'!S44 * Tariffs_Baseline!S44 + 'Typical volumes'!S76 * Tariffs_Baseline!S76 + 'Typical volumes'!S204 * Tariffs_Baseline!S204) * (thousand / hundred) + ('Typical volumes'!S108 * Tariffs_Baseline!S108 + 'Typical volumes'!S140 * Tariffs_Baseline!S140 + 'Typical volumes'!S172 * Tariffs_Baseline!S172) * days_in_year / hundred) / 'Typical volumes'!S108, 0)</f>
        <v>2001.5946582862807</v>
      </c>
      <c r="T12" s="81">
        <f>IF('Typical volumes'!T108 &lt;&gt; 0, (('Typical volumes'!T12 * Tariffs_Baseline!T12 + 'Typical volumes'!T44 * Tariffs_Baseline!T44 + 'Typical volumes'!T76 * Tariffs_Baseline!T76 + 'Typical volumes'!T204 * Tariffs_Baseline!T204) * (thousand / hundred) + ('Typical volumes'!T108 * Tariffs_Baseline!T108 + 'Typical volumes'!T140 * Tariffs_Baseline!T140 + 'Typical volumes'!T172 * Tariffs_Baseline!T172) * days_in_year / hundred) / 'Typical volumes'!T108, 0)</f>
        <v>2752.1461236141135</v>
      </c>
      <c r="U12" s="81">
        <f>IF('Typical volumes'!U108 &lt;&gt; 0, (('Typical volumes'!U12 * Tariffs_Baseline!U12 + 'Typical volumes'!U44 * Tariffs_Baseline!U44 + 'Typical volumes'!U76 * Tariffs_Baseline!U76 + 'Typical volumes'!U204 * Tariffs_Baseline!U204) * (thousand / hundred) + ('Typical volumes'!U108 * Tariffs_Baseline!U108 + 'Typical volumes'!U140 * Tariffs_Baseline!U140 + 'Typical volumes'!U172 * Tariffs_Baseline!U172) * days_in_year / hundred) / 'Typical volumes'!U108, 0)</f>
        <v>750.3261600191405</v>
      </c>
      <c r="V12" s="81">
        <f>IF('Typical volumes'!V108 &lt;&gt; 0, (('Typical volumes'!V12 * Tariffs_Baseline!V12 + 'Typical volumes'!V44 * Tariffs_Baseline!V44 + 'Typical volumes'!V76 * Tariffs_Baseline!V76 + 'Typical volumes'!V204 * Tariffs_Baseline!V204) * (thousand / hundred) + ('Typical volumes'!V108 * Tariffs_Baseline!V108 + 'Typical volumes'!V140 * Tariffs_Baseline!V140 + 'Typical volumes'!V172 * Tariffs_Baseline!V172) * days_in_year / hundred) / 'Typical volumes'!V108, 0)</f>
        <v>1264.6579748916943</v>
      </c>
      <c r="W12" s="81">
        <f>IF('Typical volumes'!W108 &lt;&gt; 0, (('Typical volumes'!W12 * Tariffs_Baseline!W12 + 'Typical volumes'!W44 * Tariffs_Baseline!W44 + 'Typical volumes'!W76 * Tariffs_Baseline!W76 + 'Typical volumes'!W204 * Tariffs_Baseline!W204) * (thousand / hundred) + ('Typical volumes'!W108 * Tariffs_Baseline!W108 + 'Typical volumes'!W140 * Tariffs_Baseline!W140 + 'Typical volumes'!W172 * Tariffs_Baseline!W172) * days_in_year / hundred) / 'Typical volumes'!W108, 0)</f>
        <v>1292.6596613129848</v>
      </c>
      <c r="X12" s="81">
        <f>IF('Typical volumes'!X108 &lt;&gt; 0, (('Typical volumes'!X12 * Tariffs_Baseline!X12 + 'Typical volumes'!X44 * Tariffs_Baseline!X44 + 'Typical volumes'!X76 * Tariffs_Baseline!X76 + 'Typical volumes'!X204 * Tariffs_Baseline!X204) * (thousand / hundred) + ('Typical volumes'!X108 * Tariffs_Baseline!X108 + 'Typical volumes'!X140 * Tariffs_Baseline!X140 + 'Typical volumes'!X172 * Tariffs_Baseline!X172) * days_in_year / hundred) / 'Typical volumes'!X108, 0)</f>
        <v>1227.9385255620373</v>
      </c>
      <c r="Y12" s="81">
        <f>IF('Typical volumes'!Y108 &lt;&gt; 0, (('Typical volumes'!Y12 * Tariffs_Baseline!Y12 + 'Typical volumes'!Y44 * Tariffs_Baseline!Y44 + 'Typical volumes'!Y76 * Tariffs_Baseline!Y76 + 'Typical volumes'!Y204 * Tariffs_Baseline!Y204) * (thousand / hundred) + ('Typical volumes'!Y108 * Tariffs_Baseline!Y108 + 'Typical volumes'!Y140 * Tariffs_Baseline!Y140 + 'Typical volumes'!Y172 * Tariffs_Baseline!Y172) * days_in_year / hundred) / 'Typical volumes'!Y108, 0)</f>
        <v>1326.4397106440756</v>
      </c>
      <c r="Z12" s="81">
        <f>IF('Typical volumes'!Z108 &lt;&gt; 0, (('Typical volumes'!Z12 * Tariffs_Baseline!Z12 + 'Typical volumes'!Z44 * Tariffs_Baseline!Z44 + 'Typical volumes'!Z76 * Tariffs_Baseline!Z76 + 'Typical volumes'!Z204 * Tariffs_Baseline!Z204) * (thousand / hundred) + ('Typical volumes'!Z108 * Tariffs_Baseline!Z108 + 'Typical volumes'!Z140 * Tariffs_Baseline!Z140 + 'Typical volumes'!Z172 * Tariffs_Baseline!Z172) * days_in_year / hundred) / 'Typical volumes'!Z108, 0)</f>
        <v>1644.1321555358786</v>
      </c>
      <c r="AA12" s="81">
        <f>IF('Typical volumes'!AA108 &lt;&gt; 0, (('Typical volumes'!AA12 * Tariffs_Baseline!AA12 + 'Typical volumes'!AA44 * Tariffs_Baseline!AA44 + 'Typical volumes'!AA76 * Tariffs_Baseline!AA76 + 'Typical volumes'!AA204 * Tariffs_Baseline!AA204) * (thousand / hundred) + ('Typical volumes'!AA108 * Tariffs_Baseline!AA108 + 'Typical volumes'!AA140 * Tariffs_Baseline!AA140 + 'Typical volumes'!AA172 * Tariffs_Baseline!AA172) * days_in_year / hundred) / 'Typical volumes'!AA108, 0)</f>
        <v>1436.5100435342824</v>
      </c>
      <c r="AB12" s="21"/>
    </row>
    <row r="13" spans="1:28" x14ac:dyDescent="0.45">
      <c r="D13" s="39" t="str">
        <f t="shared" si="0"/>
        <v>Net revenue summary_All the way_Non-Domestic Aggregated or CT (Related MPAN)_</v>
      </c>
      <c r="E13" s="12" t="s">
        <v>56</v>
      </c>
      <c r="F13" s="19" t="s">
        <v>93</v>
      </c>
      <c r="G13" s="14"/>
      <c r="H13" s="19" t="s">
        <v>133</v>
      </c>
      <c r="I13" s="5"/>
      <c r="J13" s="5"/>
      <c r="K13" s="19" t="s">
        <v>33</v>
      </c>
      <c r="L13" s="21"/>
      <c r="M13" s="21"/>
      <c r="N13" s="81">
        <f>IF('Typical volumes'!N109 &lt;&gt; 0, (('Typical volumes'!N13 * Tariffs_Baseline!N13 + 'Typical volumes'!N45 * Tariffs_Baseline!N45 + 'Typical volumes'!N77 * Tariffs_Baseline!N77 + 'Typical volumes'!N205 * Tariffs_Baseline!N205) * (thousand / hundred) + ('Typical volumes'!N109 * Tariffs_Baseline!N109 + 'Typical volumes'!N141 * Tariffs_Baseline!N141 + 'Typical volumes'!N173 * Tariffs_Baseline!N173) * days_in_year / hundred) / 'Typical volumes'!N109, 0)</f>
        <v>17.328597093040703</v>
      </c>
      <c r="O13" s="81">
        <f>IF('Typical volumes'!O109 &lt;&gt; 0, (('Typical volumes'!O13 * Tariffs_Baseline!O13 + 'Typical volumes'!O45 * Tariffs_Baseline!O45 + 'Typical volumes'!O77 * Tariffs_Baseline!O77 + 'Typical volumes'!O205 * Tariffs_Baseline!O205) * (thousand / hundred) + ('Typical volumes'!O109 * Tariffs_Baseline!O109 + 'Typical volumes'!O141 * Tariffs_Baseline!O141 + 'Typical volumes'!O173 * Tariffs_Baseline!O173) * days_in_year / hundred) / 'Typical volumes'!O109, 0)</f>
        <v>64.896716804699565</v>
      </c>
      <c r="P13" s="81">
        <f>IF('Typical volumes'!P109 &lt;&gt; 0, (('Typical volumes'!P13 * Tariffs_Baseline!P13 + 'Typical volumes'!P45 * Tariffs_Baseline!P45 + 'Typical volumes'!P77 * Tariffs_Baseline!P77 + 'Typical volumes'!P205 * Tariffs_Baseline!P205) * (thousand / hundred) + ('Typical volumes'!P109 * Tariffs_Baseline!P109 + 'Typical volumes'!P141 * Tariffs_Baseline!P141 + 'Typical volumes'!P173 * Tariffs_Baseline!P173) * days_in_year / hundred) / 'Typical volumes'!P109, 0)</f>
        <v>68.051510182869777</v>
      </c>
      <c r="Q13" s="81">
        <f>IF('Typical volumes'!Q109 &lt;&gt; 0, (('Typical volumes'!Q13 * Tariffs_Baseline!Q13 + 'Typical volumes'!Q45 * Tariffs_Baseline!Q45 + 'Typical volumes'!Q77 * Tariffs_Baseline!Q77 + 'Typical volumes'!Q205 * Tariffs_Baseline!Q205) * (thousand / hundred) + ('Typical volumes'!Q109 * Tariffs_Baseline!Q109 + 'Typical volumes'!Q141 * Tariffs_Baseline!Q141 + 'Typical volumes'!Q173 * Tariffs_Baseline!Q173) * days_in_year / hundred) / 'Typical volumes'!Q109, 0)</f>
        <v>159.49737100134061</v>
      </c>
      <c r="R13" s="81">
        <f>IF('Typical volumes'!R109 &lt;&gt; 0, (('Typical volumes'!R13 * Tariffs_Baseline!R13 + 'Typical volumes'!R45 * Tariffs_Baseline!R45 + 'Typical volumes'!R77 * Tariffs_Baseline!R77 + 'Typical volumes'!R205 * Tariffs_Baseline!R205) * (thousand / hundred) + ('Typical volumes'!R109 * Tariffs_Baseline!R109 + 'Typical volumes'!R141 * Tariffs_Baseline!R141 + 'Typical volumes'!R173 * Tariffs_Baseline!R173) * days_in_year / hundred) / 'Typical volumes'!R109, 0)</f>
        <v>27.568319562761211</v>
      </c>
      <c r="S13" s="81">
        <f>IF('Typical volumes'!S109 &lt;&gt; 0, (('Typical volumes'!S13 * Tariffs_Baseline!S13 + 'Typical volumes'!S45 * Tariffs_Baseline!S45 + 'Typical volumes'!S77 * Tariffs_Baseline!S77 + 'Typical volumes'!S205 * Tariffs_Baseline!S205) * (thousand / hundred) + ('Typical volumes'!S109 * Tariffs_Baseline!S109 + 'Typical volumes'!S141 * Tariffs_Baseline!S141 + 'Typical volumes'!S173 * Tariffs_Baseline!S173) * days_in_year / hundred) / 'Typical volumes'!S109, 0)</f>
        <v>76.516831847579525</v>
      </c>
      <c r="T13" s="81">
        <f>IF('Typical volumes'!T109 &lt;&gt; 0, (('Typical volumes'!T13 * Tariffs_Baseline!T13 + 'Typical volumes'!T45 * Tariffs_Baseline!T45 + 'Typical volumes'!T77 * Tariffs_Baseline!T77 + 'Typical volumes'!T205 * Tariffs_Baseline!T205) * (thousand / hundred) + ('Typical volumes'!T109 * Tariffs_Baseline!T109 + 'Typical volumes'!T141 * Tariffs_Baseline!T141 + 'Typical volumes'!T173 * Tariffs_Baseline!T173) * days_in_year / hundred) / 'Typical volumes'!T109, 0)</f>
        <v>26.11843945020744</v>
      </c>
      <c r="U13" s="81">
        <f>IF('Typical volumes'!U109 &lt;&gt; 0, (('Typical volumes'!U13 * Tariffs_Baseline!U13 + 'Typical volumes'!U45 * Tariffs_Baseline!U45 + 'Typical volumes'!U77 * Tariffs_Baseline!U77 + 'Typical volumes'!U205 * Tariffs_Baseline!U205) * (thousand / hundred) + ('Typical volumes'!U109 * Tariffs_Baseline!U109 + 'Typical volumes'!U141 * Tariffs_Baseline!U141 + 'Typical volumes'!U173 * Tariffs_Baseline!U173) * days_in_year / hundred) / 'Typical volumes'!U109, 0)</f>
        <v>37.90500094455755</v>
      </c>
      <c r="V13" s="81">
        <f>IF('Typical volumes'!V109 &lt;&gt; 0, (('Typical volumes'!V13 * Tariffs_Baseline!V13 + 'Typical volumes'!V45 * Tariffs_Baseline!V45 + 'Typical volumes'!V77 * Tariffs_Baseline!V77 + 'Typical volumes'!V205 * Tariffs_Baseline!V205) * (thousand / hundred) + ('Typical volumes'!V109 * Tariffs_Baseline!V109 + 'Typical volumes'!V141 * Tariffs_Baseline!V141 + 'Typical volumes'!V173 * Tariffs_Baseline!V173) * days_in_year / hundred) / 'Typical volumes'!V109, 0)</f>
        <v>50.277017747141201</v>
      </c>
      <c r="W13" s="81">
        <f>IF('Typical volumes'!W109 &lt;&gt; 0, (('Typical volumes'!W13 * Tariffs_Baseline!W13 + 'Typical volumes'!W45 * Tariffs_Baseline!W45 + 'Typical volumes'!W77 * Tariffs_Baseline!W77 + 'Typical volumes'!W205 * Tariffs_Baseline!W205) * (thousand / hundred) + ('Typical volumes'!W109 * Tariffs_Baseline!W109 + 'Typical volumes'!W141 * Tariffs_Baseline!W141 + 'Typical volumes'!W173 * Tariffs_Baseline!W173) * days_in_year / hundred) / 'Typical volumes'!W109, 0)</f>
        <v>37.125737194287332</v>
      </c>
      <c r="X13" s="81">
        <f>IF('Typical volumes'!X109 &lt;&gt; 0, (('Typical volumes'!X13 * Tariffs_Baseline!X13 + 'Typical volumes'!X45 * Tariffs_Baseline!X45 + 'Typical volumes'!X77 * Tariffs_Baseline!X77 + 'Typical volumes'!X205 * Tariffs_Baseline!X205) * (thousand / hundred) + ('Typical volumes'!X109 * Tariffs_Baseline!X109 + 'Typical volumes'!X141 * Tariffs_Baseline!X141 + 'Typical volumes'!X173 * Tariffs_Baseline!X173) * days_in_year / hundred) / 'Typical volumes'!X109, 0)</f>
        <v>0</v>
      </c>
      <c r="Y13" s="81">
        <f>IF('Typical volumes'!Y109 &lt;&gt; 0, (('Typical volumes'!Y13 * Tariffs_Baseline!Y13 + 'Typical volumes'!Y45 * Tariffs_Baseline!Y45 + 'Typical volumes'!Y77 * Tariffs_Baseline!Y77 + 'Typical volumes'!Y205 * Tariffs_Baseline!Y205) * (thousand / hundred) + ('Typical volumes'!Y109 * Tariffs_Baseline!Y109 + 'Typical volumes'!Y141 * Tariffs_Baseline!Y141 + 'Typical volumes'!Y173 * Tariffs_Baseline!Y173) * days_in_year / hundred) / 'Typical volumes'!Y109, 0)</f>
        <v>0</v>
      </c>
      <c r="Z13" s="81">
        <f>IF('Typical volumes'!Z109 &lt;&gt; 0, (('Typical volumes'!Z13 * Tariffs_Baseline!Z13 + 'Typical volumes'!Z45 * Tariffs_Baseline!Z45 + 'Typical volumes'!Z77 * Tariffs_Baseline!Z77 + 'Typical volumes'!Z205 * Tariffs_Baseline!Z205) * (thousand / hundred) + ('Typical volumes'!Z109 * Tariffs_Baseline!Z109 + 'Typical volumes'!Z141 * Tariffs_Baseline!Z141 + 'Typical volumes'!Z173 * Tariffs_Baseline!Z173) * days_in_year / hundred) / 'Typical volumes'!Z109, 0)</f>
        <v>0</v>
      </c>
      <c r="AA13" s="81">
        <f>IF('Typical volumes'!AA109 &lt;&gt; 0, (('Typical volumes'!AA13 * Tariffs_Baseline!AA13 + 'Typical volumes'!AA45 * Tariffs_Baseline!AA45 + 'Typical volumes'!AA77 * Tariffs_Baseline!AA77 + 'Typical volumes'!AA205 * Tariffs_Baseline!AA205) * (thousand / hundred) + ('Typical volumes'!AA109 * Tariffs_Baseline!AA109 + 'Typical volumes'!AA141 * Tariffs_Baseline!AA141 + 'Typical volumes'!AA173 * Tariffs_Baseline!AA173) * days_in_year / hundred) / 'Typical volumes'!AA109, 0)</f>
        <v>0</v>
      </c>
      <c r="AB13" s="21"/>
    </row>
    <row r="14" spans="1:28" x14ac:dyDescent="0.45">
      <c r="D14" s="39" t="str">
        <f t="shared" si="0"/>
        <v>Net revenue summary_All the way_LV Site Specific No Residual_</v>
      </c>
      <c r="E14" s="12" t="s">
        <v>56</v>
      </c>
      <c r="F14" s="19" t="s">
        <v>93</v>
      </c>
      <c r="G14" s="14"/>
      <c r="H14" s="19" t="s">
        <v>78</v>
      </c>
      <c r="I14" s="5"/>
      <c r="J14" s="5"/>
      <c r="K14" s="19" t="s">
        <v>33</v>
      </c>
      <c r="L14" s="21"/>
      <c r="M14" s="21"/>
      <c r="N14" s="81">
        <f>IF('Typical volumes'!N110 &lt;&gt; 0, (('Typical volumes'!N14 * Tariffs_Baseline!N14 + 'Typical volumes'!N46 * Tariffs_Baseline!N46 + 'Typical volumes'!N78 * Tariffs_Baseline!N78 + 'Typical volumes'!N206 * Tariffs_Baseline!N206) * (thousand / hundred) + ('Typical volumes'!N110 * Tariffs_Baseline!N110 + 'Typical volumes'!N142 * Tariffs_Baseline!N142 + 'Typical volumes'!N174 * Tariffs_Baseline!N174) * days_in_year / hundred) / 'Typical volumes'!N110, 0)</f>
        <v>1440.4719521114489</v>
      </c>
      <c r="O14" s="81">
        <f>IF('Typical volumes'!O110 &lt;&gt; 0, (('Typical volumes'!O14 * Tariffs_Baseline!O14 + 'Typical volumes'!O46 * Tariffs_Baseline!O46 + 'Typical volumes'!O78 * Tariffs_Baseline!O78 + 'Typical volumes'!O206 * Tariffs_Baseline!O206) * (thousand / hundred) + ('Typical volumes'!O110 * Tariffs_Baseline!O110 + 'Typical volumes'!O142 * Tariffs_Baseline!O142 + 'Typical volumes'!O174 * Tariffs_Baseline!O174) * days_in_year / hundred) / 'Typical volumes'!O110, 0)</f>
        <v>957.4865480771432</v>
      </c>
      <c r="P14" s="81">
        <f>IF('Typical volumes'!P110 &lt;&gt; 0, (('Typical volumes'!P14 * Tariffs_Baseline!P14 + 'Typical volumes'!P46 * Tariffs_Baseline!P46 + 'Typical volumes'!P78 * Tariffs_Baseline!P78 + 'Typical volumes'!P206 * Tariffs_Baseline!P206) * (thousand / hundred) + ('Typical volumes'!P110 * Tariffs_Baseline!P110 + 'Typical volumes'!P142 * Tariffs_Baseline!P142 + 'Typical volumes'!P174 * Tariffs_Baseline!P174) * days_in_year / hundred) / 'Typical volumes'!P110, 0)</f>
        <v>219.41870060379324</v>
      </c>
      <c r="Q14" s="81">
        <f>IF('Typical volumes'!Q110 &lt;&gt; 0, (('Typical volumes'!Q14 * Tariffs_Baseline!Q14 + 'Typical volumes'!Q46 * Tariffs_Baseline!Q46 + 'Typical volumes'!Q78 * Tariffs_Baseline!Q78 + 'Typical volumes'!Q206 * Tariffs_Baseline!Q206) * (thousand / hundred) + ('Typical volumes'!Q110 * Tariffs_Baseline!Q110 + 'Typical volumes'!Q142 * Tariffs_Baseline!Q142 + 'Typical volumes'!Q174 * Tariffs_Baseline!Q174) * days_in_year / hundred) / 'Typical volumes'!Q110, 0)</f>
        <v>200.08868850003341</v>
      </c>
      <c r="R14" s="81">
        <f>IF('Typical volumes'!R110 &lt;&gt; 0, (('Typical volumes'!R14 * Tariffs_Baseline!R14 + 'Typical volumes'!R46 * Tariffs_Baseline!R46 + 'Typical volumes'!R78 * Tariffs_Baseline!R78 + 'Typical volumes'!R206 * Tariffs_Baseline!R206) * (thousand / hundred) + ('Typical volumes'!R110 * Tariffs_Baseline!R110 + 'Typical volumes'!R142 * Tariffs_Baseline!R142 + 'Typical volumes'!R174 * Tariffs_Baseline!R174) * days_in_year / hundred) / 'Typical volumes'!R110, 0)</f>
        <v>1513.2473211087829</v>
      </c>
      <c r="S14" s="81">
        <f>IF('Typical volumes'!S110 &lt;&gt; 0, (('Typical volumes'!S14 * Tariffs_Baseline!S14 + 'Typical volumes'!S46 * Tariffs_Baseline!S46 + 'Typical volumes'!S78 * Tariffs_Baseline!S78 + 'Typical volumes'!S206 * Tariffs_Baseline!S206) * (thousand / hundred) + ('Typical volumes'!S110 * Tariffs_Baseline!S110 + 'Typical volumes'!S142 * Tariffs_Baseline!S142 + 'Typical volumes'!S174 * Tariffs_Baseline!S174) * days_in_year / hundred) / 'Typical volumes'!S110, 0)</f>
        <v>649.1181640285597</v>
      </c>
      <c r="T14" s="81">
        <f>IF('Typical volumes'!T110 &lt;&gt; 0, (('Typical volumes'!T14 * Tariffs_Baseline!T14 + 'Typical volumes'!T46 * Tariffs_Baseline!T46 + 'Typical volumes'!T78 * Tariffs_Baseline!T78 + 'Typical volumes'!T206 * Tariffs_Baseline!T206) * (thousand / hundred) + ('Typical volumes'!T110 * Tariffs_Baseline!T110 + 'Typical volumes'!T142 * Tariffs_Baseline!T142 + 'Typical volumes'!T174 * Tariffs_Baseline!T174) * days_in_year / hundred) / 'Typical volumes'!T110, 0)</f>
        <v>868.12854343300137</v>
      </c>
      <c r="U14" s="81">
        <f>IF('Typical volumes'!U110 &lt;&gt; 0, (('Typical volumes'!U14 * Tariffs_Baseline!U14 + 'Typical volumes'!U46 * Tariffs_Baseline!U46 + 'Typical volumes'!U78 * Tariffs_Baseline!U78 + 'Typical volumes'!U206 * Tariffs_Baseline!U206) * (thousand / hundred) + ('Typical volumes'!U110 * Tariffs_Baseline!U110 + 'Typical volumes'!U142 * Tariffs_Baseline!U142 + 'Typical volumes'!U174 * Tariffs_Baseline!U174) * days_in_year / hundred) / 'Typical volumes'!U110, 0)</f>
        <v>0</v>
      </c>
      <c r="V14" s="81">
        <f>IF('Typical volumes'!V110 &lt;&gt; 0, (('Typical volumes'!V14 * Tariffs_Baseline!V14 + 'Typical volumes'!V46 * Tariffs_Baseline!V46 + 'Typical volumes'!V78 * Tariffs_Baseline!V78 + 'Typical volumes'!V206 * Tariffs_Baseline!V206) * (thousand / hundred) + ('Typical volumes'!V110 * Tariffs_Baseline!V110 + 'Typical volumes'!V142 * Tariffs_Baseline!V142 + 'Typical volumes'!V174 * Tariffs_Baseline!V174) * days_in_year / hundred) / 'Typical volumes'!V110, 0)</f>
        <v>0</v>
      </c>
      <c r="W14" s="81">
        <f>IF('Typical volumes'!W110 &lt;&gt; 0, (('Typical volumes'!W14 * Tariffs_Baseline!W14 + 'Typical volumes'!W46 * Tariffs_Baseline!W46 + 'Typical volumes'!W78 * Tariffs_Baseline!W78 + 'Typical volumes'!W206 * Tariffs_Baseline!W206) * (thousand / hundred) + ('Typical volumes'!W110 * Tariffs_Baseline!W110 + 'Typical volumes'!W142 * Tariffs_Baseline!W142 + 'Typical volumes'!W174 * Tariffs_Baseline!W174) * days_in_year / hundred) / 'Typical volumes'!W110, 0)</f>
        <v>0</v>
      </c>
      <c r="X14" s="81">
        <f>IF('Typical volumes'!X110 &lt;&gt; 0, (('Typical volumes'!X14 * Tariffs_Baseline!X14 + 'Typical volumes'!X46 * Tariffs_Baseline!X46 + 'Typical volumes'!X78 * Tariffs_Baseline!X78 + 'Typical volumes'!X206 * Tariffs_Baseline!X206) * (thousand / hundred) + ('Typical volumes'!X110 * Tariffs_Baseline!X110 + 'Typical volumes'!X142 * Tariffs_Baseline!X142 + 'Typical volumes'!X174 * Tariffs_Baseline!X174) * days_in_year / hundred) / 'Typical volumes'!X110, 0)</f>
        <v>1619.6186230015317</v>
      </c>
      <c r="Y14" s="81">
        <f>IF('Typical volumes'!Y110 &lt;&gt; 0, (('Typical volumes'!Y14 * Tariffs_Baseline!Y14 + 'Typical volumes'!Y46 * Tariffs_Baseline!Y46 + 'Typical volumes'!Y78 * Tariffs_Baseline!Y78 + 'Typical volumes'!Y206 * Tariffs_Baseline!Y206) * (thousand / hundred) + ('Typical volumes'!Y110 * Tariffs_Baseline!Y110 + 'Typical volumes'!Y142 * Tariffs_Baseline!Y142 + 'Typical volumes'!Y174 * Tariffs_Baseline!Y174) * days_in_year / hundred) / 'Typical volumes'!Y110, 0)</f>
        <v>1571.6194857271344</v>
      </c>
      <c r="Z14" s="81">
        <f>IF('Typical volumes'!Z110 &lt;&gt; 0, (('Typical volumes'!Z14 * Tariffs_Baseline!Z14 + 'Typical volumes'!Z46 * Tariffs_Baseline!Z46 + 'Typical volumes'!Z78 * Tariffs_Baseline!Z78 + 'Typical volumes'!Z206 * Tariffs_Baseline!Z206) * (thousand / hundred) + ('Typical volumes'!Z110 * Tariffs_Baseline!Z110 + 'Typical volumes'!Z142 * Tariffs_Baseline!Z142 + 'Typical volumes'!Z174 * Tariffs_Baseline!Z174) * days_in_year / hundred) / 'Typical volumes'!Z110, 0)</f>
        <v>677.58048217864643</v>
      </c>
      <c r="AA14" s="81">
        <f>IF('Typical volumes'!AA110 &lt;&gt; 0, (('Typical volumes'!AA14 * Tariffs_Baseline!AA14 + 'Typical volumes'!AA46 * Tariffs_Baseline!AA46 + 'Typical volumes'!AA78 * Tariffs_Baseline!AA78 + 'Typical volumes'!AA206 * Tariffs_Baseline!AA206) * (thousand / hundred) + ('Typical volumes'!AA110 * Tariffs_Baseline!AA110 + 'Typical volumes'!AA142 * Tariffs_Baseline!AA142 + 'Typical volumes'!AA174 * Tariffs_Baseline!AA174) * days_in_year / hundred) / 'Typical volumes'!AA110, 0)</f>
        <v>696.80873508866352</v>
      </c>
      <c r="AB14" s="21"/>
    </row>
    <row r="15" spans="1:28" x14ac:dyDescent="0.45">
      <c r="D15" s="39" t="str">
        <f t="shared" si="0"/>
        <v>Net revenue summary_All the way_LV Site Specific Band 1_</v>
      </c>
      <c r="E15" s="12" t="s">
        <v>56</v>
      </c>
      <c r="F15" s="19" t="s">
        <v>93</v>
      </c>
      <c r="G15" s="14"/>
      <c r="H15" s="19" t="s">
        <v>79</v>
      </c>
      <c r="I15" s="5"/>
      <c r="J15" s="5"/>
      <c r="K15" s="19" t="s">
        <v>33</v>
      </c>
      <c r="L15" s="21"/>
      <c r="M15" s="21"/>
      <c r="N15" s="81">
        <f>IF('Typical volumes'!N111 &lt;&gt; 0, (('Typical volumes'!N15 * Tariffs_Baseline!N15 + 'Typical volumes'!N47 * Tariffs_Baseline!N47 + 'Typical volumes'!N79 * Tariffs_Baseline!N79 + 'Typical volumes'!N207 * Tariffs_Baseline!N207) * (thousand / hundred) + ('Typical volumes'!N111 * Tariffs_Baseline!N111 + 'Typical volumes'!N143 * Tariffs_Baseline!N143 + 'Typical volumes'!N175 * Tariffs_Baseline!N175) * days_in_year / hundred) / 'Typical volumes'!N111, 0)</f>
        <v>2009.0895521114485</v>
      </c>
      <c r="O15" s="81">
        <f>IF('Typical volumes'!O111 &lt;&gt; 0, (('Typical volumes'!O15 * Tariffs_Baseline!O15 + 'Typical volumes'!O47 * Tariffs_Baseline!O47 + 'Typical volumes'!O79 * Tariffs_Baseline!O79 + 'Typical volumes'!O207 * Tariffs_Baseline!O207) * (thousand / hundred) + ('Typical volumes'!O111 * Tariffs_Baseline!O111 + 'Typical volumes'!O143 * Tariffs_Baseline!O143 + 'Typical volumes'!O175 * Tariffs_Baseline!O175) * days_in_year / hundred) / 'Typical volumes'!O111, 0)</f>
        <v>2374.4226437429579</v>
      </c>
      <c r="P15" s="81">
        <f>IF('Typical volumes'!P111 &lt;&gt; 0, (('Typical volumes'!P15 * Tariffs_Baseline!P15 + 'Typical volumes'!P47 * Tariffs_Baseline!P47 + 'Typical volumes'!P79 * Tariffs_Baseline!P79 + 'Typical volumes'!P207 * Tariffs_Baseline!P207) * (thousand / hundred) + ('Typical volumes'!P111 * Tariffs_Baseline!P111 + 'Typical volumes'!P143 * Tariffs_Baseline!P143 + 'Typical volumes'!P175 * Tariffs_Baseline!P175) * days_in_year / hundred) / 'Typical volumes'!P111, 0)</f>
        <v>1968.0138124245746</v>
      </c>
      <c r="Q15" s="81">
        <f>IF('Typical volumes'!Q111 &lt;&gt; 0, (('Typical volumes'!Q15 * Tariffs_Baseline!Q15 + 'Typical volumes'!Q47 * Tariffs_Baseline!Q47 + 'Typical volumes'!Q79 * Tariffs_Baseline!Q79 + 'Typical volumes'!Q207 * Tariffs_Baseline!Q207) * (thousand / hundred) + ('Typical volumes'!Q111 * Tariffs_Baseline!Q111 + 'Typical volumes'!Q143 * Tariffs_Baseline!Q143 + 'Typical volumes'!Q175 * Tariffs_Baseline!Q175) * days_in_year / hundred) / 'Typical volumes'!Q111, 0)</f>
        <v>3908.6412786449814</v>
      </c>
      <c r="R15" s="81">
        <f>IF('Typical volumes'!R111 &lt;&gt; 0, (('Typical volumes'!R15 * Tariffs_Baseline!R15 + 'Typical volumes'!R47 * Tariffs_Baseline!R47 + 'Typical volumes'!R79 * Tariffs_Baseline!R79 + 'Typical volumes'!R207 * Tariffs_Baseline!R207) * (thousand / hundred) + ('Typical volumes'!R111 * Tariffs_Baseline!R111 + 'Typical volumes'!R143 * Tariffs_Baseline!R143 + 'Typical volumes'!R175 * Tariffs_Baseline!R175) * days_in_year / hundred) / 'Typical volumes'!R111, 0)</f>
        <v>2251.9545397870561</v>
      </c>
      <c r="S15" s="81">
        <f>IF('Typical volumes'!S111 &lt;&gt; 0, (('Typical volumes'!S15 * Tariffs_Baseline!S15 + 'Typical volumes'!S47 * Tariffs_Baseline!S47 + 'Typical volumes'!S79 * Tariffs_Baseline!S79 + 'Typical volumes'!S207 * Tariffs_Baseline!S207) * (thousand / hundred) + ('Typical volumes'!S111 * Tariffs_Baseline!S111 + 'Typical volumes'!S143 * Tariffs_Baseline!S143 + 'Typical volumes'!S175 * Tariffs_Baseline!S175) * days_in_year / hundred) / 'Typical volumes'!S111, 0)</f>
        <v>3832.6956639409514</v>
      </c>
      <c r="T15" s="81">
        <f>IF('Typical volumes'!T111 &lt;&gt; 0, (('Typical volumes'!T15 * Tariffs_Baseline!T15 + 'Typical volumes'!T47 * Tariffs_Baseline!T47 + 'Typical volumes'!T79 * Tariffs_Baseline!T79 + 'Typical volumes'!T207 * Tariffs_Baseline!T207) * (thousand / hundred) + ('Typical volumes'!T111 * Tariffs_Baseline!T111 + 'Typical volumes'!T143 * Tariffs_Baseline!T143 + 'Typical volumes'!T175 * Tariffs_Baseline!T175) * days_in_year / hundred) / 'Typical volumes'!T111, 0)</f>
        <v>4229.8756231853858</v>
      </c>
      <c r="U15" s="81">
        <f>IF('Typical volumes'!U111 &lt;&gt; 0, (('Typical volumes'!U15 * Tariffs_Baseline!U15 + 'Typical volumes'!U47 * Tariffs_Baseline!U47 + 'Typical volumes'!U79 * Tariffs_Baseline!U79 + 'Typical volumes'!U207 * Tariffs_Baseline!U207) * (thousand / hundred) + ('Typical volumes'!U111 * Tariffs_Baseline!U111 + 'Typical volumes'!U143 * Tariffs_Baseline!U143 + 'Typical volumes'!U175 * Tariffs_Baseline!U175) * days_in_year / hundred) / 'Typical volumes'!U111, 0)</f>
        <v>1753.5432609771219</v>
      </c>
      <c r="V15" s="81">
        <f>IF('Typical volumes'!V111 &lt;&gt; 0, (('Typical volumes'!V15 * Tariffs_Baseline!V15 + 'Typical volumes'!V47 * Tariffs_Baseline!V47 + 'Typical volumes'!V79 * Tariffs_Baseline!V79 + 'Typical volumes'!V207 * Tariffs_Baseline!V207) * (thousand / hundred) + ('Typical volumes'!V111 * Tariffs_Baseline!V111 + 'Typical volumes'!V143 * Tariffs_Baseline!V143 + 'Typical volumes'!V175 * Tariffs_Baseline!V175) * days_in_year / hundred) / 'Typical volumes'!V111, 0)</f>
        <v>2694.5214047773984</v>
      </c>
      <c r="W15" s="81">
        <f>IF('Typical volumes'!W111 &lt;&gt; 0, (('Typical volumes'!W15 * Tariffs_Baseline!W15 + 'Typical volumes'!W47 * Tariffs_Baseline!W47 + 'Typical volumes'!W79 * Tariffs_Baseline!W79 + 'Typical volumes'!W207 * Tariffs_Baseline!W207) * (thousand / hundred) + ('Typical volumes'!W111 * Tariffs_Baseline!W111 + 'Typical volumes'!W143 * Tariffs_Baseline!W143 + 'Typical volumes'!W175 * Tariffs_Baseline!W175) * days_in_year / hundred) / 'Typical volumes'!W111, 0)</f>
        <v>2124.6301251860518</v>
      </c>
      <c r="X15" s="81">
        <f>IF('Typical volumes'!X111 &lt;&gt; 0, (('Typical volumes'!X15 * Tariffs_Baseline!X15 + 'Typical volumes'!X47 * Tariffs_Baseline!X47 + 'Typical volumes'!X79 * Tariffs_Baseline!X79 + 'Typical volumes'!X207 * Tariffs_Baseline!X207) * (thousand / hundred) + ('Typical volumes'!X111 * Tariffs_Baseline!X111 + 'Typical volumes'!X143 * Tariffs_Baseline!X143 + 'Typical volumes'!X175 * Tariffs_Baseline!X175) * days_in_year / hundred) / 'Typical volumes'!X111, 0)</f>
        <v>2331.8196592876307</v>
      </c>
      <c r="Y15" s="81">
        <f>IF('Typical volumes'!Y111 &lt;&gt; 0, (('Typical volumes'!Y15 * Tariffs_Baseline!Y15 + 'Typical volumes'!Y47 * Tariffs_Baseline!Y47 + 'Typical volumes'!Y79 * Tariffs_Baseline!Y79 + 'Typical volumes'!Y207 * Tariffs_Baseline!Y207) * (thousand / hundred) + ('Typical volumes'!Y111 * Tariffs_Baseline!Y111 + 'Typical volumes'!Y143 * Tariffs_Baseline!Y143 + 'Typical volumes'!Y175 * Tariffs_Baseline!Y175) * days_in_year / hundred) / 'Typical volumes'!Y111, 0)</f>
        <v>2689.7361063848898</v>
      </c>
      <c r="Z15" s="81">
        <f>IF('Typical volumes'!Z111 &lt;&gt; 0, (('Typical volumes'!Z15 * Tariffs_Baseline!Z15 + 'Typical volumes'!Z47 * Tariffs_Baseline!Z47 + 'Typical volumes'!Z79 * Tariffs_Baseline!Z79 + 'Typical volumes'!Z207 * Tariffs_Baseline!Z207) * (thousand / hundred) + ('Typical volumes'!Z111 * Tariffs_Baseline!Z111 + 'Typical volumes'!Z143 * Tariffs_Baseline!Z143 + 'Typical volumes'!Z175 * Tariffs_Baseline!Z175) * days_in_year / hundred) / 'Typical volumes'!Z111, 0)</f>
        <v>3023.0228805404499</v>
      </c>
      <c r="AA15" s="81">
        <f>IF('Typical volumes'!AA111 &lt;&gt; 0, (('Typical volumes'!AA15 * Tariffs_Baseline!AA15 + 'Typical volumes'!AA47 * Tariffs_Baseline!AA47 + 'Typical volumes'!AA79 * Tariffs_Baseline!AA79 + 'Typical volumes'!AA207 * Tariffs_Baseline!AA207) * (thousand / hundred) + ('Typical volumes'!AA111 * Tariffs_Baseline!AA111 + 'Typical volumes'!AA143 * Tariffs_Baseline!AA143 + 'Typical volumes'!AA175 * Tariffs_Baseline!AA175) * days_in_year / hundred) / 'Typical volumes'!AA111, 0)</f>
        <v>2765.0403170272857</v>
      </c>
      <c r="AB15" s="21"/>
    </row>
    <row r="16" spans="1:28" x14ac:dyDescent="0.45">
      <c r="D16" s="39" t="str">
        <f t="shared" si="0"/>
        <v>Net revenue summary_All the way_LV Site Specific Band 2_</v>
      </c>
      <c r="E16" s="12" t="s">
        <v>56</v>
      </c>
      <c r="F16" s="19" t="s">
        <v>93</v>
      </c>
      <c r="G16" s="14"/>
      <c r="H16" s="19" t="s">
        <v>80</v>
      </c>
      <c r="I16" s="5"/>
      <c r="J16" s="5"/>
      <c r="K16" s="19" t="s">
        <v>33</v>
      </c>
      <c r="L16" s="21"/>
      <c r="M16" s="21"/>
      <c r="N16" s="81">
        <f>IF('Typical volumes'!N112 &lt;&gt; 0, (('Typical volumes'!N16 * Tariffs_Baseline!N16 + 'Typical volumes'!N48 * Tariffs_Baseline!N48 + 'Typical volumes'!N80 * Tariffs_Baseline!N80 + 'Typical volumes'!N208 * Tariffs_Baseline!N208) * (thousand / hundred) + ('Typical volumes'!N112 * Tariffs_Baseline!N112 + 'Typical volumes'!N144 * Tariffs_Baseline!N144 + 'Typical volumes'!N176 * Tariffs_Baseline!N176) * days_in_year / hundred) / 'Typical volumes'!N112, 0)</f>
        <v>4886.5882939976455</v>
      </c>
      <c r="O16" s="81">
        <f>IF('Typical volumes'!O112 &lt;&gt; 0, (('Typical volumes'!O16 * Tariffs_Baseline!O16 + 'Typical volumes'!O48 * Tariffs_Baseline!O48 + 'Typical volumes'!O80 * Tariffs_Baseline!O80 + 'Typical volumes'!O208 * Tariffs_Baseline!O208) * (thousand / hundred) + ('Typical volumes'!O112 * Tariffs_Baseline!O112 + 'Typical volumes'!O144 * Tariffs_Baseline!O144 + 'Typical volumes'!O176 * Tariffs_Baseline!O176) * days_in_year / hundred) / 'Typical volumes'!O112, 0)</f>
        <v>5446.9534751208394</v>
      </c>
      <c r="P16" s="81">
        <f>IF('Typical volumes'!P112 &lt;&gt; 0, (('Typical volumes'!P16 * Tariffs_Baseline!P16 + 'Typical volumes'!P48 * Tariffs_Baseline!P48 + 'Typical volumes'!P80 * Tariffs_Baseline!P80 + 'Typical volumes'!P208 * Tariffs_Baseline!P208) * (thousand / hundred) + ('Typical volumes'!P112 * Tariffs_Baseline!P112 + 'Typical volumes'!P144 * Tariffs_Baseline!P144 + 'Typical volumes'!P176 * Tariffs_Baseline!P176) * days_in_year / hundred) / 'Typical volumes'!P112, 0)</f>
        <v>4064.8303855801869</v>
      </c>
      <c r="Q16" s="81">
        <f>IF('Typical volumes'!Q112 &lt;&gt; 0, (('Typical volumes'!Q16 * Tariffs_Baseline!Q16 + 'Typical volumes'!Q48 * Tariffs_Baseline!Q48 + 'Typical volumes'!Q80 * Tariffs_Baseline!Q80 + 'Typical volumes'!Q208 * Tariffs_Baseline!Q208) * (thousand / hundred) + ('Typical volumes'!Q112 * Tariffs_Baseline!Q112 + 'Typical volumes'!Q144 * Tariffs_Baseline!Q144 + 'Typical volumes'!Q176 * Tariffs_Baseline!Q176) * days_in_year / hundred) / 'Typical volumes'!Q112, 0)</f>
        <v>7098.0463086016152</v>
      </c>
      <c r="R16" s="81">
        <f>IF('Typical volumes'!R112 &lt;&gt; 0, (('Typical volumes'!R16 * Tariffs_Baseline!R16 + 'Typical volumes'!R48 * Tariffs_Baseline!R48 + 'Typical volumes'!R80 * Tariffs_Baseline!R80 + 'Typical volumes'!R208 * Tariffs_Baseline!R208) * (thousand / hundred) + ('Typical volumes'!R112 * Tariffs_Baseline!R112 + 'Typical volumes'!R144 * Tariffs_Baseline!R144 + 'Typical volumes'!R176 * Tariffs_Baseline!R176) * days_in_year / hundred) / 'Typical volumes'!R112, 0)</f>
        <v>4094.5397270806457</v>
      </c>
      <c r="S16" s="81">
        <f>IF('Typical volumes'!S112 &lt;&gt; 0, (('Typical volumes'!S16 * Tariffs_Baseline!S16 + 'Typical volumes'!S48 * Tariffs_Baseline!S48 + 'Typical volumes'!S80 * Tariffs_Baseline!S80 + 'Typical volumes'!S208 * Tariffs_Baseline!S208) * (thousand / hundred) + ('Typical volumes'!S112 * Tariffs_Baseline!S112 + 'Typical volumes'!S144 * Tariffs_Baseline!S144 + 'Typical volumes'!S176 * Tariffs_Baseline!S176) * days_in_year / hundred) / 'Typical volumes'!S112, 0)</f>
        <v>6785.3327731583677</v>
      </c>
      <c r="T16" s="81">
        <f>IF('Typical volumes'!T112 &lt;&gt; 0, (('Typical volumes'!T16 * Tariffs_Baseline!T16 + 'Typical volumes'!T48 * Tariffs_Baseline!T48 + 'Typical volumes'!T80 * Tariffs_Baseline!T80 + 'Typical volumes'!T208 * Tariffs_Baseline!T208) * (thousand / hundred) + ('Typical volumes'!T112 * Tariffs_Baseline!T112 + 'Typical volumes'!T144 * Tariffs_Baseline!T144 + 'Typical volumes'!T176 * Tariffs_Baseline!T176) * days_in_year / hundred) / 'Typical volumes'!T112, 0)</f>
        <v>8336.9975773352089</v>
      </c>
      <c r="U16" s="81">
        <f>IF('Typical volumes'!U112 &lt;&gt; 0, (('Typical volumes'!U16 * Tariffs_Baseline!U16 + 'Typical volumes'!U48 * Tariffs_Baseline!U48 + 'Typical volumes'!U80 * Tariffs_Baseline!U80 + 'Typical volumes'!U208 * Tariffs_Baseline!U208) * (thousand / hundred) + ('Typical volumes'!U112 * Tariffs_Baseline!U112 + 'Typical volumes'!U144 * Tariffs_Baseline!U144 + 'Typical volumes'!U176 * Tariffs_Baseline!U176) * days_in_year / hundred) / 'Typical volumes'!U112, 0)</f>
        <v>3104.7891480801486</v>
      </c>
      <c r="V16" s="81">
        <f>IF('Typical volumes'!V112 &lt;&gt; 0, (('Typical volumes'!V16 * Tariffs_Baseline!V16 + 'Typical volumes'!V48 * Tariffs_Baseline!V48 + 'Typical volumes'!V80 * Tariffs_Baseline!V80 + 'Typical volumes'!V208 * Tariffs_Baseline!V208) * (thousand / hundred) + ('Typical volumes'!V112 * Tariffs_Baseline!V112 + 'Typical volumes'!V144 * Tariffs_Baseline!V144 + 'Typical volumes'!V176 * Tariffs_Baseline!V176) * days_in_year / hundred) / 'Typical volumes'!V112, 0)</f>
        <v>4728.3722943300572</v>
      </c>
      <c r="W16" s="81">
        <f>IF('Typical volumes'!W112 &lt;&gt; 0, (('Typical volumes'!W16 * Tariffs_Baseline!W16 + 'Typical volumes'!W48 * Tariffs_Baseline!W48 + 'Typical volumes'!W80 * Tariffs_Baseline!W80 + 'Typical volumes'!W208 * Tariffs_Baseline!W208) * (thousand / hundred) + ('Typical volumes'!W112 * Tariffs_Baseline!W112 + 'Typical volumes'!W144 * Tariffs_Baseline!W144 + 'Typical volumes'!W176 * Tariffs_Baseline!W176) * days_in_year / hundred) / 'Typical volumes'!W112, 0)</f>
        <v>3496.1759741488377</v>
      </c>
      <c r="X16" s="81">
        <f>IF('Typical volumes'!X112 &lt;&gt; 0, (('Typical volumes'!X16 * Tariffs_Baseline!X16 + 'Typical volumes'!X48 * Tariffs_Baseline!X48 + 'Typical volumes'!X80 * Tariffs_Baseline!X80 + 'Typical volumes'!X208 * Tariffs_Baseline!X208) * (thousand / hundred) + ('Typical volumes'!X112 * Tariffs_Baseline!X112 + 'Typical volumes'!X144 * Tariffs_Baseline!X144 + 'Typical volumes'!X176 * Tariffs_Baseline!X176) * days_in_year / hundred) / 'Typical volumes'!X112, 0)</f>
        <v>4357.1672709530967</v>
      </c>
      <c r="Y16" s="81">
        <f>IF('Typical volumes'!Y112 &lt;&gt; 0, (('Typical volumes'!Y16 * Tariffs_Baseline!Y16 + 'Typical volumes'!Y48 * Tariffs_Baseline!Y48 + 'Typical volumes'!Y80 * Tariffs_Baseline!Y80 + 'Typical volumes'!Y208 * Tariffs_Baseline!Y208) * (thousand / hundred) + ('Typical volumes'!Y112 * Tariffs_Baseline!Y112 + 'Typical volumes'!Y144 * Tariffs_Baseline!Y144 + 'Typical volumes'!Y176 * Tariffs_Baseline!Y176) * days_in_year / hundred) / 'Typical volumes'!Y112, 0)</f>
        <v>5489.0361741503903</v>
      </c>
      <c r="Z16" s="81">
        <f>IF('Typical volumes'!Z112 &lt;&gt; 0, (('Typical volumes'!Z16 * Tariffs_Baseline!Z16 + 'Typical volumes'!Z48 * Tariffs_Baseline!Z48 + 'Typical volumes'!Z80 * Tariffs_Baseline!Z80 + 'Typical volumes'!Z208 * Tariffs_Baseline!Z208) * (thousand / hundred) + ('Typical volumes'!Z112 * Tariffs_Baseline!Z112 + 'Typical volumes'!Z144 * Tariffs_Baseline!Z144 + 'Typical volumes'!Z176 * Tariffs_Baseline!Z176) * days_in_year / hundred) / 'Typical volumes'!Z112, 0)</f>
        <v>6095.7681135241628</v>
      </c>
      <c r="AA16" s="81">
        <f>IF('Typical volumes'!AA112 &lt;&gt; 0, (('Typical volumes'!AA16 * Tariffs_Baseline!AA16 + 'Typical volumes'!AA48 * Tariffs_Baseline!AA48 + 'Typical volumes'!AA80 * Tariffs_Baseline!AA80 + 'Typical volumes'!AA208 * Tariffs_Baseline!AA208) * (thousand / hundred) + ('Typical volumes'!AA112 * Tariffs_Baseline!AA112 + 'Typical volumes'!AA144 * Tariffs_Baseline!AA144 + 'Typical volumes'!AA176 * Tariffs_Baseline!AA176) * days_in_year / hundred) / 'Typical volumes'!AA112, 0)</f>
        <v>5862.8067434168288</v>
      </c>
      <c r="AB16" s="21"/>
    </row>
    <row r="17" spans="4:28" x14ac:dyDescent="0.45">
      <c r="D17" s="39" t="str">
        <f t="shared" si="0"/>
        <v>Net revenue summary_All the way_LV Site Specific Band 3_</v>
      </c>
      <c r="E17" s="12" t="s">
        <v>56</v>
      </c>
      <c r="F17" s="19" t="s">
        <v>93</v>
      </c>
      <c r="G17" s="14"/>
      <c r="H17" s="19" t="s">
        <v>81</v>
      </c>
      <c r="I17" s="5"/>
      <c r="J17" s="5"/>
      <c r="K17" s="19" t="s">
        <v>33</v>
      </c>
      <c r="L17" s="21"/>
      <c r="M17" s="21"/>
      <c r="N17" s="81">
        <f>IF('Typical volumes'!N113 &lt;&gt; 0, (('Typical volumes'!N17 * Tariffs_Baseline!N17 + 'Typical volumes'!N49 * Tariffs_Baseline!N49 + 'Typical volumes'!N81 * Tariffs_Baseline!N81 + 'Typical volumes'!N209 * Tariffs_Baseline!N209) * (thousand / hundred) + ('Typical volumes'!N113 * Tariffs_Baseline!N113 + 'Typical volumes'!N145 * Tariffs_Baseline!N145 + 'Typical volumes'!N177 * Tariffs_Baseline!N177) * days_in_year / hundred) / 'Typical volumes'!N113, 0)</f>
        <v>7918.2228289664963</v>
      </c>
      <c r="O17" s="81">
        <f>IF('Typical volumes'!O113 &lt;&gt; 0, (('Typical volumes'!O17 * Tariffs_Baseline!O17 + 'Typical volumes'!O49 * Tariffs_Baseline!O49 + 'Typical volumes'!O81 * Tariffs_Baseline!O81 + 'Typical volumes'!O209 * Tariffs_Baseline!O209) * (thousand / hundred) + ('Typical volumes'!O113 * Tariffs_Baseline!O113 + 'Typical volumes'!O145 * Tariffs_Baseline!O145 + 'Typical volumes'!O177 * Tariffs_Baseline!O177) * days_in_year / hundred) / 'Typical volumes'!O113, 0)</f>
        <v>8328.8760907638807</v>
      </c>
      <c r="P17" s="81">
        <f>IF('Typical volumes'!P113 &lt;&gt; 0, (('Typical volumes'!P17 * Tariffs_Baseline!P17 + 'Typical volumes'!P49 * Tariffs_Baseline!P49 + 'Typical volumes'!P81 * Tariffs_Baseline!P81 + 'Typical volumes'!P209 * Tariffs_Baseline!P209) * (thousand / hundred) + ('Typical volumes'!P113 * Tariffs_Baseline!P113 + 'Typical volumes'!P145 * Tariffs_Baseline!P145 + 'Typical volumes'!P177 * Tariffs_Baseline!P177) * days_in_year / hundred) / 'Typical volumes'!P113, 0)</f>
        <v>6440.9061135852689</v>
      </c>
      <c r="Q17" s="81">
        <f>IF('Typical volumes'!Q113 &lt;&gt; 0, (('Typical volumes'!Q17 * Tariffs_Baseline!Q17 + 'Typical volumes'!Q49 * Tariffs_Baseline!Q49 + 'Typical volumes'!Q81 * Tariffs_Baseline!Q81 + 'Typical volumes'!Q209 * Tariffs_Baseline!Q209) * (thousand / hundred) + ('Typical volumes'!Q113 * Tariffs_Baseline!Q113 + 'Typical volumes'!Q145 * Tariffs_Baseline!Q145 + 'Typical volumes'!Q177 * Tariffs_Baseline!Q177) * days_in_year / hundred) / 'Typical volumes'!Q113, 0)</f>
        <v>11612.198357595878</v>
      </c>
      <c r="R17" s="81">
        <f>IF('Typical volumes'!R113 &lt;&gt; 0, (('Typical volumes'!R17 * Tariffs_Baseline!R17 + 'Typical volumes'!R49 * Tariffs_Baseline!R49 + 'Typical volumes'!R81 * Tariffs_Baseline!R81 + 'Typical volumes'!R209 * Tariffs_Baseline!R209) * (thousand / hundred) + ('Typical volumes'!R113 * Tariffs_Baseline!R113 + 'Typical volumes'!R145 * Tariffs_Baseline!R145 + 'Typical volumes'!R177 * Tariffs_Baseline!R177) * days_in_year / hundred) / 'Typical volumes'!R113, 0)</f>
        <v>6299.9741787335979</v>
      </c>
      <c r="S17" s="81">
        <f>IF('Typical volumes'!S113 &lt;&gt; 0, (('Typical volumes'!S17 * Tariffs_Baseline!S17 + 'Typical volumes'!S49 * Tariffs_Baseline!S49 + 'Typical volumes'!S81 * Tariffs_Baseline!S81 + 'Typical volumes'!S209 * Tariffs_Baseline!S209) * (thousand / hundred) + ('Typical volumes'!S113 * Tariffs_Baseline!S113 + 'Typical volumes'!S145 * Tariffs_Baseline!S145 + 'Typical volumes'!S177 * Tariffs_Baseline!S177) * days_in_year / hundred) / 'Typical volumes'!S113, 0)</f>
        <v>11375.080526912943</v>
      </c>
      <c r="T17" s="81">
        <f>IF('Typical volumes'!T113 &lt;&gt; 0, (('Typical volumes'!T17 * Tariffs_Baseline!T17 + 'Typical volumes'!T49 * Tariffs_Baseline!T49 + 'Typical volumes'!T81 * Tariffs_Baseline!T81 + 'Typical volumes'!T209 * Tariffs_Baseline!T209) * (thousand / hundred) + ('Typical volumes'!T113 * Tariffs_Baseline!T113 + 'Typical volumes'!T145 * Tariffs_Baseline!T145 + 'Typical volumes'!T177 * Tariffs_Baseline!T177) * days_in_year / hundred) / 'Typical volumes'!T113, 0)</f>
        <v>12738.135714975531</v>
      </c>
      <c r="U17" s="81">
        <f>IF('Typical volumes'!U113 &lt;&gt; 0, (('Typical volumes'!U17 * Tariffs_Baseline!U17 + 'Typical volumes'!U49 * Tariffs_Baseline!U49 + 'Typical volumes'!U81 * Tariffs_Baseline!U81 + 'Typical volumes'!U209 * Tariffs_Baseline!U209) * (thousand / hundred) + ('Typical volumes'!U113 * Tariffs_Baseline!U113 + 'Typical volumes'!U145 * Tariffs_Baseline!U145 + 'Typical volumes'!U177 * Tariffs_Baseline!U177) * days_in_year / hundred) / 'Typical volumes'!U113, 0)</f>
        <v>5203.68127630448</v>
      </c>
      <c r="V17" s="81">
        <f>IF('Typical volumes'!V113 &lt;&gt; 0, (('Typical volumes'!V17 * Tariffs_Baseline!V17 + 'Typical volumes'!V49 * Tariffs_Baseline!V49 + 'Typical volumes'!V81 * Tariffs_Baseline!V81 + 'Typical volumes'!V209 * Tariffs_Baseline!V209) * (thousand / hundred) + ('Typical volumes'!V113 * Tariffs_Baseline!V113 + 'Typical volumes'!V145 * Tariffs_Baseline!V145 + 'Typical volumes'!V177 * Tariffs_Baseline!V177) * days_in_year / hundred) / 'Typical volumes'!V113, 0)</f>
        <v>7660.4104186215618</v>
      </c>
      <c r="W17" s="81">
        <f>IF('Typical volumes'!W113 &lt;&gt; 0, (('Typical volumes'!W17 * Tariffs_Baseline!W17 + 'Typical volumes'!W49 * Tariffs_Baseline!W49 + 'Typical volumes'!W81 * Tariffs_Baseline!W81 + 'Typical volumes'!W209 * Tariffs_Baseline!W209) * (thousand / hundred) + ('Typical volumes'!W113 * Tariffs_Baseline!W113 + 'Typical volumes'!W145 * Tariffs_Baseline!W145 + 'Typical volumes'!W177 * Tariffs_Baseline!W177) * days_in_year / hundred) / 'Typical volumes'!W113, 0)</f>
        <v>5821.8545929872025</v>
      </c>
      <c r="X17" s="81">
        <f>IF('Typical volumes'!X113 &lt;&gt; 0, (('Typical volumes'!X17 * Tariffs_Baseline!X17 + 'Typical volumes'!X49 * Tariffs_Baseline!X49 + 'Typical volumes'!X81 * Tariffs_Baseline!X81 + 'Typical volumes'!X209 * Tariffs_Baseline!X209) * (thousand / hundred) + ('Typical volumes'!X113 * Tariffs_Baseline!X113 + 'Typical volumes'!X145 * Tariffs_Baseline!X145 + 'Typical volumes'!X177 * Tariffs_Baseline!X177) * days_in_year / hundred) / 'Typical volumes'!X113, 0)</f>
        <v>6946.011570204877</v>
      </c>
      <c r="Y17" s="81">
        <f>IF('Typical volumes'!Y113 &lt;&gt; 0, (('Typical volumes'!Y17 * Tariffs_Baseline!Y17 + 'Typical volumes'!Y49 * Tariffs_Baseline!Y49 + 'Typical volumes'!Y81 * Tariffs_Baseline!Y81 + 'Typical volumes'!Y209 * Tariffs_Baseline!Y209) * (thousand / hundred) + ('Typical volumes'!Y113 * Tariffs_Baseline!Y113 + 'Typical volumes'!Y145 * Tariffs_Baseline!Y145 + 'Typical volumes'!Y177 * Tariffs_Baseline!Y177) * days_in_year / hundred) / 'Typical volumes'!Y113, 0)</f>
        <v>8699.6793552605959</v>
      </c>
      <c r="Z17" s="81">
        <f>IF('Typical volumes'!Z113 &lt;&gt; 0, (('Typical volumes'!Z17 * Tariffs_Baseline!Z17 + 'Typical volumes'!Z49 * Tariffs_Baseline!Z49 + 'Typical volumes'!Z81 * Tariffs_Baseline!Z81 + 'Typical volumes'!Z209 * Tariffs_Baseline!Z209) * (thousand / hundred) + ('Typical volumes'!Z113 * Tariffs_Baseline!Z113 + 'Typical volumes'!Z145 * Tariffs_Baseline!Z145 + 'Typical volumes'!Z177 * Tariffs_Baseline!Z177) * days_in_year / hundred) / 'Typical volumes'!Z113, 0)</f>
        <v>9509.2057430353889</v>
      </c>
      <c r="AA17" s="81">
        <f>IF('Typical volumes'!AA113 &lt;&gt; 0, (('Typical volumes'!AA17 * Tariffs_Baseline!AA17 + 'Typical volumes'!AA49 * Tariffs_Baseline!AA49 + 'Typical volumes'!AA81 * Tariffs_Baseline!AA81 + 'Typical volumes'!AA209 * Tariffs_Baseline!AA209) * (thousand / hundred) + ('Typical volumes'!AA113 * Tariffs_Baseline!AA113 + 'Typical volumes'!AA145 * Tariffs_Baseline!AA145 + 'Typical volumes'!AA177 * Tariffs_Baseline!AA177) * days_in_year / hundred) / 'Typical volumes'!AA113, 0)</f>
        <v>9466.3436236688121</v>
      </c>
      <c r="AB17" s="21"/>
    </row>
    <row r="18" spans="4:28" x14ac:dyDescent="0.45">
      <c r="D18" s="39" t="str">
        <f t="shared" si="0"/>
        <v>Net revenue summary_All the way_LV Site Specific Band 4_</v>
      </c>
      <c r="E18" s="12" t="s">
        <v>56</v>
      </c>
      <c r="F18" s="19" t="s">
        <v>93</v>
      </c>
      <c r="G18" s="14"/>
      <c r="H18" s="19" t="s">
        <v>82</v>
      </c>
      <c r="I18" s="5"/>
      <c r="J18" s="5"/>
      <c r="K18" s="19" t="s">
        <v>33</v>
      </c>
      <c r="L18" s="21"/>
      <c r="M18" s="21"/>
      <c r="N18" s="81">
        <f>IF('Typical volumes'!N114 &lt;&gt; 0, (('Typical volumes'!N18 * Tariffs_Baseline!N18 + 'Typical volumes'!N50 * Tariffs_Baseline!N50 + 'Typical volumes'!N82 * Tariffs_Baseline!N82 + 'Typical volumes'!N210 * Tariffs_Baseline!N210) * (thousand / hundred) + ('Typical volumes'!N114 * Tariffs_Baseline!N114 + 'Typical volumes'!N146 * Tariffs_Baseline!N146 + 'Typical volumes'!N178 * Tariffs_Baseline!N178) * days_in_year / hundred) / 'Typical volumes'!N114, 0)</f>
        <v>16533.447360495156</v>
      </c>
      <c r="O18" s="81">
        <f>IF('Typical volumes'!O114 &lt;&gt; 0, (('Typical volumes'!O18 * Tariffs_Baseline!O18 + 'Typical volumes'!O50 * Tariffs_Baseline!O50 + 'Typical volumes'!O82 * Tariffs_Baseline!O82 + 'Typical volumes'!O210 * Tariffs_Baseline!O210) * (thousand / hundred) + ('Typical volumes'!O114 * Tariffs_Baseline!O114 + 'Typical volumes'!O146 * Tariffs_Baseline!O146 + 'Typical volumes'!O178 * Tariffs_Baseline!O178) * days_in_year / hundred) / 'Typical volumes'!O114, 0)</f>
        <v>19800.702300082678</v>
      </c>
      <c r="P18" s="81">
        <f>IF('Typical volumes'!P114 &lt;&gt; 0, (('Typical volumes'!P18 * Tariffs_Baseline!P18 + 'Typical volumes'!P50 * Tariffs_Baseline!P50 + 'Typical volumes'!P82 * Tariffs_Baseline!P82 + 'Typical volumes'!P210 * Tariffs_Baseline!P210) * (thousand / hundred) + ('Typical volumes'!P114 * Tariffs_Baseline!P114 + 'Typical volumes'!P146 * Tariffs_Baseline!P146 + 'Typical volumes'!P178 * Tariffs_Baseline!P178) * days_in_year / hundred) / 'Typical volumes'!P114, 0)</f>
        <v>12416.1862585696</v>
      </c>
      <c r="Q18" s="81">
        <f>IF('Typical volumes'!Q114 &lt;&gt; 0, (('Typical volumes'!Q18 * Tariffs_Baseline!Q18 + 'Typical volumes'!Q50 * Tariffs_Baseline!Q50 + 'Typical volumes'!Q82 * Tariffs_Baseline!Q82 + 'Typical volumes'!Q210 * Tariffs_Baseline!Q210) * (thousand / hundred) + ('Typical volumes'!Q114 * Tariffs_Baseline!Q114 + 'Typical volumes'!Q146 * Tariffs_Baseline!Q146 + 'Typical volumes'!Q178 * Tariffs_Baseline!Q178) * days_in_year / hundred) / 'Typical volumes'!Q114, 0)</f>
        <v>25712.448412704343</v>
      </c>
      <c r="R18" s="81">
        <f>IF('Typical volumes'!R114 &lt;&gt; 0, (('Typical volumes'!R18 * Tariffs_Baseline!R18 + 'Typical volumes'!R50 * Tariffs_Baseline!R50 + 'Typical volumes'!R82 * Tariffs_Baseline!R82 + 'Typical volumes'!R210 * Tariffs_Baseline!R210) * (thousand / hundred) + ('Typical volumes'!R114 * Tariffs_Baseline!R114 + 'Typical volumes'!R146 * Tariffs_Baseline!R146 + 'Typical volumes'!R178 * Tariffs_Baseline!R178) * days_in_year / hundred) / 'Typical volumes'!R114, 0)</f>
        <v>15316.352784576866</v>
      </c>
      <c r="S18" s="81">
        <f>IF('Typical volumes'!S114 &lt;&gt; 0, (('Typical volumes'!S18 * Tariffs_Baseline!S18 + 'Typical volumes'!S50 * Tariffs_Baseline!S50 + 'Typical volumes'!S82 * Tariffs_Baseline!S82 + 'Typical volumes'!S210 * Tariffs_Baseline!S210) * (thousand / hundred) + ('Typical volumes'!S114 * Tariffs_Baseline!S114 + 'Typical volumes'!S146 * Tariffs_Baseline!S146 + 'Typical volumes'!S178 * Tariffs_Baseline!S178) * days_in_year / hundred) / 'Typical volumes'!S114, 0)</f>
        <v>23221.19178479609</v>
      </c>
      <c r="T18" s="81">
        <f>IF('Typical volumes'!T114 &lt;&gt; 0, (('Typical volumes'!T18 * Tariffs_Baseline!T18 + 'Typical volumes'!T50 * Tariffs_Baseline!T50 + 'Typical volumes'!T82 * Tariffs_Baseline!T82 + 'Typical volumes'!T210 * Tariffs_Baseline!T210) * (thousand / hundred) + ('Typical volumes'!T114 * Tariffs_Baseline!T114 + 'Typical volumes'!T146 * Tariffs_Baseline!T146 + 'Typical volumes'!T178 * Tariffs_Baseline!T178) * days_in_year / hundred) / 'Typical volumes'!T114, 0)</f>
        <v>27066.530718829246</v>
      </c>
      <c r="U18" s="81">
        <f>IF('Typical volumes'!U114 &lt;&gt; 0, (('Typical volumes'!U18 * Tariffs_Baseline!U18 + 'Typical volumes'!U50 * Tariffs_Baseline!U50 + 'Typical volumes'!U82 * Tariffs_Baseline!U82 + 'Typical volumes'!U210 * Tariffs_Baseline!U210) * (thousand / hundred) + ('Typical volumes'!U114 * Tariffs_Baseline!U114 + 'Typical volumes'!U146 * Tariffs_Baseline!U146 + 'Typical volumes'!U178 * Tariffs_Baseline!U178) * days_in_year / hundred) / 'Typical volumes'!U114, 0)</f>
        <v>13510.246849263598</v>
      </c>
      <c r="V18" s="81">
        <f>IF('Typical volumes'!V114 &lt;&gt; 0, (('Typical volumes'!V18 * Tariffs_Baseline!V18 + 'Typical volumes'!V50 * Tariffs_Baseline!V50 + 'Typical volumes'!V82 * Tariffs_Baseline!V82 + 'Typical volumes'!V210 * Tariffs_Baseline!V210) * (thousand / hundred) + ('Typical volumes'!V114 * Tariffs_Baseline!V114 + 'Typical volumes'!V146 * Tariffs_Baseline!V146 + 'Typical volumes'!V178 * Tariffs_Baseline!V178) * days_in_year / hundred) / 'Typical volumes'!V114, 0)</f>
        <v>16572.97787780147</v>
      </c>
      <c r="W18" s="81">
        <f>IF('Typical volumes'!W114 &lt;&gt; 0, (('Typical volumes'!W18 * Tariffs_Baseline!W18 + 'Typical volumes'!W50 * Tariffs_Baseline!W50 + 'Typical volumes'!W82 * Tariffs_Baseline!W82 + 'Typical volumes'!W210 * Tariffs_Baseline!W210) * (thousand / hundred) + ('Typical volumes'!W114 * Tariffs_Baseline!W114 + 'Typical volumes'!W146 * Tariffs_Baseline!W146 + 'Typical volumes'!W178 * Tariffs_Baseline!W178) * days_in_year / hundred) / 'Typical volumes'!W114, 0)</f>
        <v>12213.896617873803</v>
      </c>
      <c r="X18" s="81">
        <f>IF('Typical volumes'!X114 &lt;&gt; 0, (('Typical volumes'!X18 * Tariffs_Baseline!X18 + 'Typical volumes'!X50 * Tariffs_Baseline!X50 + 'Typical volumes'!X82 * Tariffs_Baseline!X82 + 'Typical volumes'!X210 * Tariffs_Baseline!X210) * (thousand / hundred) + ('Typical volumes'!X114 * Tariffs_Baseline!X114 + 'Typical volumes'!X146 * Tariffs_Baseline!X146 + 'Typical volumes'!X178 * Tariffs_Baseline!X178) * days_in_year / hundred) / 'Typical volumes'!X114, 0)</f>
        <v>13507.123324401933</v>
      </c>
      <c r="Y18" s="81">
        <f>IF('Typical volumes'!Y114 &lt;&gt; 0, (('Typical volumes'!Y18 * Tariffs_Baseline!Y18 + 'Typical volumes'!Y50 * Tariffs_Baseline!Y50 + 'Typical volumes'!Y82 * Tariffs_Baseline!Y82 + 'Typical volumes'!Y210 * Tariffs_Baseline!Y210) * (thousand / hundred) + ('Typical volumes'!Y114 * Tariffs_Baseline!Y114 + 'Typical volumes'!Y146 * Tariffs_Baseline!Y146 + 'Typical volumes'!Y178 * Tariffs_Baseline!Y178) * days_in_year / hundred) / 'Typical volumes'!Y114, 0)</f>
        <v>14664.955900176528</v>
      </c>
      <c r="Z18" s="81">
        <f>IF('Typical volumes'!Z114 &lt;&gt; 0, (('Typical volumes'!Z18 * Tariffs_Baseline!Z18 + 'Typical volumes'!Z50 * Tariffs_Baseline!Z50 + 'Typical volumes'!Z82 * Tariffs_Baseline!Z82 + 'Typical volumes'!Z210 * Tariffs_Baseline!Z210) * (thousand / hundred) + ('Typical volumes'!Z114 * Tariffs_Baseline!Z114 + 'Typical volumes'!Z146 * Tariffs_Baseline!Z146 + 'Typical volumes'!Z178 * Tariffs_Baseline!Z178) * days_in_year / hundred) / 'Typical volumes'!Z114, 0)</f>
        <v>18928.653664685975</v>
      </c>
      <c r="AA18" s="81">
        <f>IF('Typical volumes'!AA114 &lt;&gt; 0, (('Typical volumes'!AA18 * Tariffs_Baseline!AA18 + 'Typical volumes'!AA50 * Tariffs_Baseline!AA50 + 'Typical volumes'!AA82 * Tariffs_Baseline!AA82 + 'Typical volumes'!AA210 * Tariffs_Baseline!AA210) * (thousand / hundred) + ('Typical volumes'!AA114 * Tariffs_Baseline!AA114 + 'Typical volumes'!AA146 * Tariffs_Baseline!AA146 + 'Typical volumes'!AA178 * Tariffs_Baseline!AA178) * days_in_year / hundred) / 'Typical volumes'!AA114, 0)</f>
        <v>21113.676143871988</v>
      </c>
      <c r="AB18" s="21"/>
    </row>
    <row r="19" spans="4:28" x14ac:dyDescent="0.45">
      <c r="D19" s="39" t="str">
        <f t="shared" si="0"/>
        <v>Net revenue summary_All the way_LV Sub Site Specific No Residual_</v>
      </c>
      <c r="E19" s="12" t="s">
        <v>56</v>
      </c>
      <c r="F19" s="19" t="s">
        <v>93</v>
      </c>
      <c r="G19" s="14"/>
      <c r="H19" s="19" t="s">
        <v>83</v>
      </c>
      <c r="I19" s="5"/>
      <c r="J19" s="5"/>
      <c r="K19" s="19" t="s">
        <v>33</v>
      </c>
      <c r="L19" s="21"/>
      <c r="M19" s="21"/>
      <c r="N19" s="81">
        <f>IF('Typical volumes'!N115 &lt;&gt; 0, (('Typical volumes'!N19 * Tariffs_Baseline!N19 + 'Typical volumes'!N51 * Tariffs_Baseline!N51 + 'Typical volumes'!N83 * Tariffs_Baseline!N83 + 'Typical volumes'!N211 * Tariffs_Baseline!N211) * (thousand / hundred) + ('Typical volumes'!N115 * Tariffs_Baseline!N115 + 'Typical volumes'!N147 * Tariffs_Baseline!N147 + 'Typical volumes'!N179 * Tariffs_Baseline!N179) * days_in_year / hundred) / 'Typical volumes'!N115, 0)</f>
        <v>3776.8996058570765</v>
      </c>
      <c r="O19" s="81">
        <f>IF('Typical volumes'!O115 &lt;&gt; 0, (('Typical volumes'!O19 * Tariffs_Baseline!O19 + 'Typical volumes'!O51 * Tariffs_Baseline!O51 + 'Typical volumes'!O83 * Tariffs_Baseline!O83 + 'Typical volumes'!O211 * Tariffs_Baseline!O211) * (thousand / hundred) + ('Typical volumes'!O115 * Tariffs_Baseline!O115 + 'Typical volumes'!O147 * Tariffs_Baseline!O147 + 'Typical volumes'!O179 * Tariffs_Baseline!O179) * days_in_year / hundred) / 'Typical volumes'!O115, 0)</f>
        <v>12567.282937082569</v>
      </c>
      <c r="P19" s="81">
        <f>IF('Typical volumes'!P115 &lt;&gt; 0, (('Typical volumes'!P19 * Tariffs_Baseline!P19 + 'Typical volumes'!P51 * Tariffs_Baseline!P51 + 'Typical volumes'!P83 * Tariffs_Baseline!P83 + 'Typical volumes'!P211 * Tariffs_Baseline!P211) * (thousand / hundred) + ('Typical volumes'!P115 * Tariffs_Baseline!P115 + 'Typical volumes'!P147 * Tariffs_Baseline!P147 + 'Typical volumes'!P179 * Tariffs_Baseline!P179) * days_in_year / hundred) / 'Typical volumes'!P115, 0)</f>
        <v>210.60322836770479</v>
      </c>
      <c r="Q19" s="81">
        <f>IF('Typical volumes'!Q115 &lt;&gt; 0, (('Typical volumes'!Q19 * Tariffs_Baseline!Q19 + 'Typical volumes'!Q51 * Tariffs_Baseline!Q51 + 'Typical volumes'!Q83 * Tariffs_Baseline!Q83 + 'Typical volumes'!Q211 * Tariffs_Baseline!Q211) * (thousand / hundred) + ('Typical volumes'!Q115 * Tariffs_Baseline!Q115 + 'Typical volumes'!Q147 * Tariffs_Baseline!Q147 + 'Typical volumes'!Q179 * Tariffs_Baseline!Q179) * days_in_year / hundred) / 'Typical volumes'!Q115, 0)</f>
        <v>0</v>
      </c>
      <c r="R19" s="81">
        <f>IF('Typical volumes'!R115 &lt;&gt; 0, (('Typical volumes'!R19 * Tariffs_Baseline!R19 + 'Typical volumes'!R51 * Tariffs_Baseline!R51 + 'Typical volumes'!R83 * Tariffs_Baseline!R83 + 'Typical volumes'!R211 * Tariffs_Baseline!R211) * (thousand / hundred) + ('Typical volumes'!R115 * Tariffs_Baseline!R115 + 'Typical volumes'!R147 * Tariffs_Baseline!R147 + 'Typical volumes'!R179 * Tariffs_Baseline!R179) * days_in_year / hundred) / 'Typical volumes'!R115, 0)</f>
        <v>0</v>
      </c>
      <c r="S19" s="81">
        <f>IF('Typical volumes'!S115 &lt;&gt; 0, (('Typical volumes'!S19 * Tariffs_Baseline!S19 + 'Typical volumes'!S51 * Tariffs_Baseline!S51 + 'Typical volumes'!S83 * Tariffs_Baseline!S83 + 'Typical volumes'!S211 * Tariffs_Baseline!S211) * (thousand / hundred) + ('Typical volumes'!S115 * Tariffs_Baseline!S115 + 'Typical volumes'!S147 * Tariffs_Baseline!S147 + 'Typical volumes'!S179 * Tariffs_Baseline!S179) * days_in_year / hundred) / 'Typical volumes'!S115, 0)</f>
        <v>172.12007581389997</v>
      </c>
      <c r="T19" s="81">
        <f>IF('Typical volumes'!T115 &lt;&gt; 0, (('Typical volumes'!T19 * Tariffs_Baseline!T19 + 'Typical volumes'!T51 * Tariffs_Baseline!T51 + 'Typical volumes'!T83 * Tariffs_Baseline!T83 + 'Typical volumes'!T211 * Tariffs_Baseline!T211) * (thousand / hundred) + ('Typical volumes'!T115 * Tariffs_Baseline!T115 + 'Typical volumes'!T147 * Tariffs_Baseline!T147 + 'Typical volumes'!T179 * Tariffs_Baseline!T179) * days_in_year / hundred) / 'Typical volumes'!T115, 0)</f>
        <v>877.62648403609421</v>
      </c>
      <c r="U19" s="81">
        <f>IF('Typical volumes'!U115 &lt;&gt; 0, (('Typical volumes'!U19 * Tariffs_Baseline!U19 + 'Typical volumes'!U51 * Tariffs_Baseline!U51 + 'Typical volumes'!U83 * Tariffs_Baseline!U83 + 'Typical volumes'!U211 * Tariffs_Baseline!U211) * (thousand / hundred) + ('Typical volumes'!U115 * Tariffs_Baseline!U115 + 'Typical volumes'!U147 * Tariffs_Baseline!U147 + 'Typical volumes'!U179 * Tariffs_Baseline!U179) * days_in_year / hundred) / 'Typical volumes'!U115, 0)</f>
        <v>0</v>
      </c>
      <c r="V19" s="81">
        <f>IF('Typical volumes'!V115 &lt;&gt; 0, (('Typical volumes'!V19 * Tariffs_Baseline!V19 + 'Typical volumes'!V51 * Tariffs_Baseline!V51 + 'Typical volumes'!V83 * Tariffs_Baseline!V83 + 'Typical volumes'!V211 * Tariffs_Baseline!V211) * (thousand / hundred) + ('Typical volumes'!V115 * Tariffs_Baseline!V115 + 'Typical volumes'!V147 * Tariffs_Baseline!V147 + 'Typical volumes'!V179 * Tariffs_Baseline!V179) * days_in_year / hundred) / 'Typical volumes'!V115, 0)</f>
        <v>0</v>
      </c>
      <c r="W19" s="81">
        <f>IF('Typical volumes'!W115 &lt;&gt; 0, (('Typical volumes'!W19 * Tariffs_Baseline!W19 + 'Typical volumes'!W51 * Tariffs_Baseline!W51 + 'Typical volumes'!W83 * Tariffs_Baseline!W83 + 'Typical volumes'!W211 * Tariffs_Baseline!W211) * (thousand / hundred) + ('Typical volumes'!W115 * Tariffs_Baseline!W115 + 'Typical volumes'!W147 * Tariffs_Baseline!W147 + 'Typical volumes'!W179 * Tariffs_Baseline!W179) * days_in_year / hundred) / 'Typical volumes'!W115, 0)</f>
        <v>0</v>
      </c>
      <c r="X19" s="81">
        <f>IF('Typical volumes'!X115 &lt;&gt; 0, (('Typical volumes'!X19 * Tariffs_Baseline!X19 + 'Typical volumes'!X51 * Tariffs_Baseline!X51 + 'Typical volumes'!X83 * Tariffs_Baseline!X83 + 'Typical volumes'!X211 * Tariffs_Baseline!X211) * (thousand / hundred) + ('Typical volumes'!X115 * Tariffs_Baseline!X115 + 'Typical volumes'!X147 * Tariffs_Baseline!X147 + 'Typical volumes'!X179 * Tariffs_Baseline!X179) * days_in_year / hundred) / 'Typical volumes'!X115, 0)</f>
        <v>1820.3121621514697</v>
      </c>
      <c r="Y19" s="81">
        <f>IF('Typical volumes'!Y115 &lt;&gt; 0, (('Typical volumes'!Y19 * Tariffs_Baseline!Y19 + 'Typical volumes'!Y51 * Tariffs_Baseline!Y51 + 'Typical volumes'!Y83 * Tariffs_Baseline!Y83 + 'Typical volumes'!Y211 * Tariffs_Baseline!Y211) * (thousand / hundred) + ('Typical volumes'!Y115 * Tariffs_Baseline!Y115 + 'Typical volumes'!Y147 * Tariffs_Baseline!Y147 + 'Typical volumes'!Y179 * Tariffs_Baseline!Y179) * days_in_year / hundred) / 'Typical volumes'!Y115, 0)</f>
        <v>4516.1008832435646</v>
      </c>
      <c r="Z19" s="81">
        <f>IF('Typical volumes'!Z115 &lt;&gt; 0, (('Typical volumes'!Z19 * Tariffs_Baseline!Z19 + 'Typical volumes'!Z51 * Tariffs_Baseline!Z51 + 'Typical volumes'!Z83 * Tariffs_Baseline!Z83 + 'Typical volumes'!Z211 * Tariffs_Baseline!Z211) * (thousand / hundred) + ('Typical volumes'!Z115 * Tariffs_Baseline!Z115 + 'Typical volumes'!Z147 * Tariffs_Baseline!Z147 + 'Typical volumes'!Z179 * Tariffs_Baseline!Z179) * days_in_year / hundred) / 'Typical volumes'!Z115, 0)</f>
        <v>1982.1709827126176</v>
      </c>
      <c r="AA19" s="81">
        <f>IF('Typical volumes'!AA115 &lt;&gt; 0, (('Typical volumes'!AA19 * Tariffs_Baseline!AA19 + 'Typical volumes'!AA51 * Tariffs_Baseline!AA51 + 'Typical volumes'!AA83 * Tariffs_Baseline!AA83 + 'Typical volumes'!AA211 * Tariffs_Baseline!AA211) * (thousand / hundred) + ('Typical volumes'!AA115 * Tariffs_Baseline!AA115 + 'Typical volumes'!AA147 * Tariffs_Baseline!AA147 + 'Typical volumes'!AA179 * Tariffs_Baseline!AA179) * days_in_year / hundred) / 'Typical volumes'!AA115, 0)</f>
        <v>0</v>
      </c>
      <c r="AB19" s="21"/>
    </row>
    <row r="20" spans="4:28" x14ac:dyDescent="0.45">
      <c r="D20" s="39" t="str">
        <f t="shared" si="0"/>
        <v>Net revenue summary_All the way_LV Sub Site Specific Band 1_</v>
      </c>
      <c r="E20" s="12" t="s">
        <v>56</v>
      </c>
      <c r="F20" s="19" t="s">
        <v>93</v>
      </c>
      <c r="G20" s="14"/>
      <c r="H20" s="19" t="s">
        <v>84</v>
      </c>
      <c r="I20" s="5"/>
      <c r="J20" s="5"/>
      <c r="K20" s="19" t="s">
        <v>33</v>
      </c>
      <c r="L20" s="21"/>
      <c r="M20" s="21"/>
      <c r="N20" s="81">
        <f>IF('Typical volumes'!N116 &lt;&gt; 0, (('Typical volumes'!N20 * Tariffs_Baseline!N20 + 'Typical volumes'!N52 * Tariffs_Baseline!N52 + 'Typical volumes'!N84 * Tariffs_Baseline!N84 + 'Typical volumes'!N212 * Tariffs_Baseline!N212) * (thousand / hundred) + ('Typical volumes'!N116 * Tariffs_Baseline!N116 + 'Typical volumes'!N148 * Tariffs_Baseline!N148 + 'Typical volumes'!N180 * Tariffs_Baseline!N180) * days_in_year / hundred) / 'Typical volumes'!N116, 0)</f>
        <v>4345.5538058570846</v>
      </c>
      <c r="O20" s="81">
        <f>IF('Typical volumes'!O116 &lt;&gt; 0, (('Typical volumes'!O20 * Tariffs_Baseline!O20 + 'Typical volumes'!O52 * Tariffs_Baseline!O52 + 'Typical volumes'!O84 * Tariffs_Baseline!O84 + 'Typical volumes'!O212 * Tariffs_Baseline!O212) * (thousand / hundred) + ('Typical volumes'!O116 * Tariffs_Baseline!O116 + 'Typical volumes'!O148 * Tariffs_Baseline!O148 + 'Typical volumes'!O180 * Tariffs_Baseline!O180) * days_in_year / hundred) / 'Typical volumes'!O116, 0)</f>
        <v>2660.4183189608516</v>
      </c>
      <c r="P20" s="81">
        <f>IF('Typical volumes'!P116 &lt;&gt; 0, (('Typical volumes'!P20 * Tariffs_Baseline!P20 + 'Typical volumes'!P52 * Tariffs_Baseline!P52 + 'Typical volumes'!P84 * Tariffs_Baseline!P84 + 'Typical volumes'!P212 * Tariffs_Baseline!P212) * (thousand / hundred) + ('Typical volumes'!P116 * Tariffs_Baseline!P116 + 'Typical volumes'!P148 * Tariffs_Baseline!P148 + 'Typical volumes'!P180 * Tariffs_Baseline!P180) * days_in_year / hundred) / 'Typical volumes'!P116, 0)</f>
        <v>1890.956343451679</v>
      </c>
      <c r="Q20" s="81">
        <f>IF('Typical volumes'!Q116 &lt;&gt; 0, (('Typical volumes'!Q20 * Tariffs_Baseline!Q20 + 'Typical volumes'!Q52 * Tariffs_Baseline!Q52 + 'Typical volumes'!Q84 * Tariffs_Baseline!Q84 + 'Typical volumes'!Q212 * Tariffs_Baseline!Q212) * (thousand / hundred) + ('Typical volumes'!Q116 * Tariffs_Baseline!Q116 + 'Typical volumes'!Q148 * Tariffs_Baseline!Q148 + 'Typical volumes'!Q180 * Tariffs_Baseline!Q180) * days_in_year / hundred) / 'Typical volumes'!Q116, 0)</f>
        <v>20800.610140477293</v>
      </c>
      <c r="R20" s="81">
        <f>IF('Typical volumes'!R116 &lt;&gt; 0, (('Typical volumes'!R20 * Tariffs_Baseline!R20 + 'Typical volumes'!R52 * Tariffs_Baseline!R52 + 'Typical volumes'!R84 * Tariffs_Baseline!R84 + 'Typical volumes'!R212 * Tariffs_Baseline!R212) * (thousand / hundred) + ('Typical volumes'!R116 * Tariffs_Baseline!R116 + 'Typical volumes'!R148 * Tariffs_Baseline!R148 + 'Typical volumes'!R180 * Tariffs_Baseline!R180) * days_in_year / hundred) / 'Typical volumes'!R116, 0)</f>
        <v>3901.021853104126</v>
      </c>
      <c r="S20" s="81">
        <f>IF('Typical volumes'!S116 &lt;&gt; 0, (('Typical volumes'!S20 * Tariffs_Baseline!S20 + 'Typical volumes'!S52 * Tariffs_Baseline!S52 + 'Typical volumes'!S84 * Tariffs_Baseline!S84 + 'Typical volumes'!S212 * Tariffs_Baseline!S212) * (thousand / hundred) + ('Typical volumes'!S116 * Tariffs_Baseline!S116 + 'Typical volumes'!S148 * Tariffs_Baseline!S148 + 'Typical volumes'!S180 * Tariffs_Baseline!S180) * days_in_year / hundred) / 'Typical volumes'!S116, 0)</f>
        <v>4146.7818518924905</v>
      </c>
      <c r="T20" s="81">
        <f>IF('Typical volumes'!T116 &lt;&gt; 0, (('Typical volumes'!T20 * Tariffs_Baseline!T20 + 'Typical volumes'!T52 * Tariffs_Baseline!T52 + 'Typical volumes'!T84 * Tariffs_Baseline!T84 + 'Typical volumes'!T212 * Tariffs_Baseline!T212) * (thousand / hundred) + ('Typical volumes'!T116 * Tariffs_Baseline!T116 + 'Typical volumes'!T148 * Tariffs_Baseline!T148 + 'Typical volumes'!T180 * Tariffs_Baseline!T180) * days_in_year / hundred) / 'Typical volumes'!T116, 0)</f>
        <v>4518.4057941649507</v>
      </c>
      <c r="U20" s="81">
        <f>IF('Typical volumes'!U116 &lt;&gt; 0, (('Typical volumes'!U20 * Tariffs_Baseline!U20 + 'Typical volumes'!U52 * Tariffs_Baseline!U52 + 'Typical volumes'!U84 * Tariffs_Baseline!U84 + 'Typical volumes'!U212 * Tariffs_Baseline!U212) * (thousand / hundred) + ('Typical volumes'!U116 * Tariffs_Baseline!U116 + 'Typical volumes'!U148 * Tariffs_Baseline!U148 + 'Typical volumes'!U180 * Tariffs_Baseline!U180) * days_in_year / hundred) / 'Typical volumes'!U116, 0)</f>
        <v>5930.9448541133352</v>
      </c>
      <c r="V20" s="81">
        <f>IF('Typical volumes'!V116 &lt;&gt; 0, (('Typical volumes'!V20 * Tariffs_Baseline!V20 + 'Typical volumes'!V52 * Tariffs_Baseline!V52 + 'Typical volumes'!V84 * Tariffs_Baseline!V84 + 'Typical volumes'!V212 * Tariffs_Baseline!V212) * (thousand / hundred) + ('Typical volumes'!V116 * Tariffs_Baseline!V116 + 'Typical volumes'!V148 * Tariffs_Baseline!V148 + 'Typical volumes'!V180 * Tariffs_Baseline!V180) * days_in_year / hundred) / 'Typical volumes'!V116, 0)</f>
        <v>7587.3139685079286</v>
      </c>
      <c r="W20" s="81">
        <f>IF('Typical volumes'!W116 &lt;&gt; 0, (('Typical volumes'!W20 * Tariffs_Baseline!W20 + 'Typical volumes'!W52 * Tariffs_Baseline!W52 + 'Typical volumes'!W84 * Tariffs_Baseline!W84 + 'Typical volumes'!W212 * Tariffs_Baseline!W212) * (thousand / hundred) + ('Typical volumes'!W116 * Tariffs_Baseline!W116 + 'Typical volumes'!W148 * Tariffs_Baseline!W148 + 'Typical volumes'!W180 * Tariffs_Baseline!W180) * days_in_year / hundred) / 'Typical volumes'!W116, 0)</f>
        <v>5380.272859616769</v>
      </c>
      <c r="X20" s="81">
        <f>IF('Typical volumes'!X116 &lt;&gt; 0, (('Typical volumes'!X20 * Tariffs_Baseline!X20 + 'Typical volumes'!X52 * Tariffs_Baseline!X52 + 'Typical volumes'!X84 * Tariffs_Baseline!X84 + 'Typical volumes'!X212 * Tariffs_Baseline!X212) * (thousand / hundred) + ('Typical volumes'!X116 * Tariffs_Baseline!X116 + 'Typical volumes'!X148 * Tariffs_Baseline!X148 + 'Typical volumes'!X180 * Tariffs_Baseline!X180) * days_in_year / hundred) / 'Typical volumes'!X116, 0)</f>
        <v>6100.907975652317</v>
      </c>
      <c r="Y20" s="81">
        <f>IF('Typical volumes'!Y116 &lt;&gt; 0, (('Typical volumes'!Y20 * Tariffs_Baseline!Y20 + 'Typical volumes'!Y52 * Tariffs_Baseline!Y52 + 'Typical volumes'!Y84 * Tariffs_Baseline!Y84 + 'Typical volumes'!Y212 * Tariffs_Baseline!Y212) * (thousand / hundred) + ('Typical volumes'!Y116 * Tariffs_Baseline!Y116 + 'Typical volumes'!Y148 * Tariffs_Baseline!Y148 + 'Typical volumes'!Y180 * Tariffs_Baseline!Y180) * days_in_year / hundred) / 'Typical volumes'!Y116, 0)</f>
        <v>6585.689649842242</v>
      </c>
      <c r="Z20" s="81">
        <f>IF('Typical volumes'!Z116 &lt;&gt; 0, (('Typical volumes'!Z20 * Tariffs_Baseline!Z20 + 'Typical volumes'!Z52 * Tariffs_Baseline!Z52 + 'Typical volumes'!Z84 * Tariffs_Baseline!Z84 + 'Typical volumes'!Z212 * Tariffs_Baseline!Z212) * (thousand / hundred) + ('Typical volumes'!Z116 * Tariffs_Baseline!Z116 + 'Typical volumes'!Z148 * Tariffs_Baseline!Z148 + 'Typical volumes'!Z180 * Tariffs_Baseline!Z180) * days_in_year / hundred) / 'Typical volumes'!Z116, 0)</f>
        <v>2856.6862500173961</v>
      </c>
      <c r="AA20" s="81">
        <f>IF('Typical volumes'!AA116 &lt;&gt; 0, (('Typical volumes'!AA20 * Tariffs_Baseline!AA20 + 'Typical volumes'!AA52 * Tariffs_Baseline!AA52 + 'Typical volumes'!AA84 * Tariffs_Baseline!AA84 + 'Typical volumes'!AA212 * Tariffs_Baseline!AA212) * (thousand / hundred) + ('Typical volumes'!AA116 * Tariffs_Baseline!AA116 + 'Typical volumes'!AA148 * Tariffs_Baseline!AA148 + 'Typical volumes'!AA180 * Tariffs_Baseline!AA180) * days_in_year / hundred) / 'Typical volumes'!AA116, 0)</f>
        <v>2466.5639627995106</v>
      </c>
      <c r="AB20" s="21"/>
    </row>
    <row r="21" spans="4:28" x14ac:dyDescent="0.45">
      <c r="D21" s="39" t="str">
        <f t="shared" si="0"/>
        <v>Net revenue summary_All the way_LV Sub Site Specific Band 2_</v>
      </c>
      <c r="E21" s="12" t="s">
        <v>56</v>
      </c>
      <c r="F21" s="19" t="s">
        <v>93</v>
      </c>
      <c r="G21" s="14"/>
      <c r="H21" s="19" t="s">
        <v>85</v>
      </c>
      <c r="I21" s="5"/>
      <c r="J21" s="5"/>
      <c r="K21" s="19" t="s">
        <v>33</v>
      </c>
      <c r="L21" s="21"/>
      <c r="M21" s="21"/>
      <c r="N21" s="81">
        <f>IF('Typical volumes'!N117 &lt;&gt; 0, (('Typical volumes'!N21 * Tariffs_Baseline!N21 + 'Typical volumes'!N53 * Tariffs_Baseline!N53 + 'Typical volumes'!N85 * Tariffs_Baseline!N85 + 'Typical volumes'!N213 * Tariffs_Baseline!N213) * (thousand / hundred) + ('Typical volumes'!N117 * Tariffs_Baseline!N117 + 'Typical volumes'!N149 * Tariffs_Baseline!N149 + 'Typical volumes'!N181 * Tariffs_Baseline!N181) * days_in_year / hundred) / 'Typical volumes'!N117, 0)</f>
        <v>10439.541394232196</v>
      </c>
      <c r="O21" s="81">
        <f>IF('Typical volumes'!O117 &lt;&gt; 0, (('Typical volumes'!O21 * Tariffs_Baseline!O21 + 'Typical volumes'!O53 * Tariffs_Baseline!O53 + 'Typical volumes'!O85 * Tariffs_Baseline!O85 + 'Typical volumes'!O213 * Tariffs_Baseline!O213) * (thousand / hundred) + ('Typical volumes'!O117 * Tariffs_Baseline!O117 + 'Typical volumes'!O149 * Tariffs_Baseline!O149 + 'Typical volumes'!O181 * Tariffs_Baseline!O181) * days_in_year / hundred) / 'Typical volumes'!O117, 0)</f>
        <v>5881.2589642086859</v>
      </c>
      <c r="P21" s="81">
        <f>IF('Typical volumes'!P117 &lt;&gt; 0, (('Typical volumes'!P21 * Tariffs_Baseline!P21 + 'Typical volumes'!P53 * Tariffs_Baseline!P53 + 'Typical volumes'!P85 * Tariffs_Baseline!P85 + 'Typical volumes'!P213 * Tariffs_Baseline!P213) * (thousand / hundred) + ('Typical volumes'!P117 * Tariffs_Baseline!P117 + 'Typical volumes'!P149 * Tariffs_Baseline!P149 + 'Typical volumes'!P181 * Tariffs_Baseline!P181) * days_in_year / hundred) / 'Typical volumes'!P117, 0)</f>
        <v>4098.3415908356674</v>
      </c>
      <c r="Q21" s="81">
        <f>IF('Typical volumes'!Q117 &lt;&gt; 0, (('Typical volumes'!Q21 * Tariffs_Baseline!Q21 + 'Typical volumes'!Q53 * Tariffs_Baseline!Q53 + 'Typical volumes'!Q85 * Tariffs_Baseline!Q85 + 'Typical volumes'!Q213 * Tariffs_Baseline!Q213) * (thousand / hundred) + ('Typical volumes'!Q117 * Tariffs_Baseline!Q117 + 'Typical volumes'!Q149 * Tariffs_Baseline!Q149 + 'Typical volumes'!Q181 * Tariffs_Baseline!Q181) * days_in_year / hundred) / 'Typical volumes'!Q117, 0)</f>
        <v>10516.588012058042</v>
      </c>
      <c r="R21" s="81">
        <f>IF('Typical volumes'!R117 &lt;&gt; 0, (('Typical volumes'!R21 * Tariffs_Baseline!R21 + 'Typical volumes'!R53 * Tariffs_Baseline!R53 + 'Typical volumes'!R85 * Tariffs_Baseline!R85 + 'Typical volumes'!R213 * Tariffs_Baseline!R213) * (thousand / hundred) + ('Typical volumes'!R117 * Tariffs_Baseline!R117 + 'Typical volumes'!R149 * Tariffs_Baseline!R149 + 'Typical volumes'!R181 * Tariffs_Baseline!R181) * days_in_year / hundred) / 'Typical volumes'!R117, 0)</f>
        <v>6494.2043904538687</v>
      </c>
      <c r="S21" s="81">
        <f>IF('Typical volumes'!S117 &lt;&gt; 0, (('Typical volumes'!S21 * Tariffs_Baseline!S21 + 'Typical volumes'!S53 * Tariffs_Baseline!S53 + 'Typical volumes'!S85 * Tariffs_Baseline!S85 + 'Typical volumes'!S213 * Tariffs_Baseline!S213) * (thousand / hundred) + ('Typical volumes'!S117 * Tariffs_Baseline!S117 + 'Typical volumes'!S149 * Tariffs_Baseline!S149 + 'Typical volumes'!S181 * Tariffs_Baseline!S181) * days_in_year / hundred) / 'Typical volumes'!S117, 0)</f>
        <v>7245.1796140614533</v>
      </c>
      <c r="T21" s="81">
        <f>IF('Typical volumes'!T117 &lt;&gt; 0, (('Typical volumes'!T21 * Tariffs_Baseline!T21 + 'Typical volumes'!T53 * Tariffs_Baseline!T53 + 'Typical volumes'!T85 * Tariffs_Baseline!T85 + 'Typical volumes'!T213 * Tariffs_Baseline!T213) * (thousand / hundred) + ('Typical volumes'!T117 * Tariffs_Baseline!T117 + 'Typical volumes'!T149 * Tariffs_Baseline!T149 + 'Typical volumes'!T181 * Tariffs_Baseline!T181) * days_in_year / hundred) / 'Typical volumes'!T117, 0)</f>
        <v>9542.9789751568678</v>
      </c>
      <c r="U21" s="81">
        <f>IF('Typical volumes'!U117 &lt;&gt; 0, (('Typical volumes'!U21 * Tariffs_Baseline!U21 + 'Typical volumes'!U53 * Tariffs_Baseline!U53 + 'Typical volumes'!U85 * Tariffs_Baseline!U85 + 'Typical volumes'!U213 * Tariffs_Baseline!U213) * (thousand / hundred) + ('Typical volumes'!U117 * Tariffs_Baseline!U117 + 'Typical volumes'!U149 * Tariffs_Baseline!U149 + 'Typical volumes'!U181 * Tariffs_Baseline!U181) * days_in_year / hundred) / 'Typical volumes'!U117, 0)</f>
        <v>11556.383990359587</v>
      </c>
      <c r="V21" s="81">
        <f>IF('Typical volumes'!V117 &lt;&gt; 0, (('Typical volumes'!V21 * Tariffs_Baseline!V21 + 'Typical volumes'!V53 * Tariffs_Baseline!V53 + 'Typical volumes'!V85 * Tariffs_Baseline!V85 + 'Typical volumes'!V213 * Tariffs_Baseline!V213) * (thousand / hundred) + ('Typical volumes'!V117 * Tariffs_Baseline!V117 + 'Typical volumes'!V149 * Tariffs_Baseline!V149 + 'Typical volumes'!V181 * Tariffs_Baseline!V181) * days_in_year / hundred) / 'Typical volumes'!V117, 0)</f>
        <v>13682.883673652816</v>
      </c>
      <c r="W21" s="81">
        <f>IF('Typical volumes'!W117 &lt;&gt; 0, (('Typical volumes'!W21 * Tariffs_Baseline!W21 + 'Typical volumes'!W53 * Tariffs_Baseline!W53 + 'Typical volumes'!W85 * Tariffs_Baseline!W85 + 'Typical volumes'!W213 * Tariffs_Baseline!W213) * (thousand / hundred) + ('Typical volumes'!W117 * Tariffs_Baseline!W117 + 'Typical volumes'!W149 * Tariffs_Baseline!W149 + 'Typical volumes'!W181 * Tariffs_Baseline!W181) * days_in_year / hundred) / 'Typical volumes'!W117, 0)</f>
        <v>9134.409798189612</v>
      </c>
      <c r="X21" s="81">
        <f>IF('Typical volumes'!X117 &lt;&gt; 0, (('Typical volumes'!X21 * Tariffs_Baseline!X21 + 'Typical volumes'!X53 * Tariffs_Baseline!X53 + 'Typical volumes'!X85 * Tariffs_Baseline!X85 + 'Typical volumes'!X213 * Tariffs_Baseline!X213) * (thousand / hundred) + ('Typical volumes'!X117 * Tariffs_Baseline!X117 + 'Typical volumes'!X149 * Tariffs_Baseline!X149 + 'Typical volumes'!X181 * Tariffs_Baseline!X181) * days_in_year / hundred) / 'Typical volumes'!X117, 0)</f>
        <v>5105.699784332206</v>
      </c>
      <c r="Y21" s="81">
        <f>IF('Typical volumes'!Y117 &lt;&gt; 0, (('Typical volumes'!Y21 * Tariffs_Baseline!Y21 + 'Typical volumes'!Y53 * Tariffs_Baseline!Y53 + 'Typical volumes'!Y85 * Tariffs_Baseline!Y85 + 'Typical volumes'!Y213 * Tariffs_Baseline!Y213) * (thousand / hundred) + ('Typical volumes'!Y117 * Tariffs_Baseline!Y117 + 'Typical volumes'!Y149 * Tariffs_Baseline!Y149 + 'Typical volumes'!Y181 * Tariffs_Baseline!Y181) * days_in_year / hundred) / 'Typical volumes'!Y117, 0)</f>
        <v>5432.8106215601329</v>
      </c>
      <c r="Z21" s="81">
        <f>IF('Typical volumes'!Z117 &lt;&gt; 0, (('Typical volumes'!Z21 * Tariffs_Baseline!Z21 + 'Typical volumes'!Z53 * Tariffs_Baseline!Z53 + 'Typical volumes'!Z85 * Tariffs_Baseline!Z85 + 'Typical volumes'!Z213 * Tariffs_Baseline!Z213) * (thousand / hundred) + ('Typical volumes'!Z117 * Tariffs_Baseline!Z117 + 'Typical volumes'!Z149 * Tariffs_Baseline!Z149 + 'Typical volumes'!Z181 * Tariffs_Baseline!Z181) * days_in_year / hundred) / 'Typical volumes'!Z117, 0)</f>
        <v>5527.5768407292553</v>
      </c>
      <c r="AA21" s="81">
        <f>IF('Typical volumes'!AA117 &lt;&gt; 0, (('Typical volumes'!AA21 * Tariffs_Baseline!AA21 + 'Typical volumes'!AA53 * Tariffs_Baseline!AA53 + 'Typical volumes'!AA85 * Tariffs_Baseline!AA85 + 'Typical volumes'!AA213 * Tariffs_Baseline!AA213) * (thousand / hundred) + ('Typical volumes'!AA117 * Tariffs_Baseline!AA117 + 'Typical volumes'!AA149 * Tariffs_Baseline!AA149 + 'Typical volumes'!AA181 * Tariffs_Baseline!AA181) * days_in_year / hundred) / 'Typical volumes'!AA117, 0)</f>
        <v>5479.7642104896022</v>
      </c>
      <c r="AB21" s="21"/>
    </row>
    <row r="22" spans="4:28" x14ac:dyDescent="0.45">
      <c r="D22" s="39" t="str">
        <f t="shared" si="0"/>
        <v>Net revenue summary_All the way_LV Sub Site Specific Band 3_</v>
      </c>
      <c r="E22" s="12" t="s">
        <v>56</v>
      </c>
      <c r="F22" s="19" t="s">
        <v>93</v>
      </c>
      <c r="G22" s="14"/>
      <c r="H22" s="19" t="s">
        <v>86</v>
      </c>
      <c r="I22" s="5"/>
      <c r="J22" s="5"/>
      <c r="K22" s="19" t="s">
        <v>33</v>
      </c>
      <c r="L22" s="21"/>
      <c r="M22" s="21"/>
      <c r="N22" s="81">
        <f>IF('Typical volumes'!N118 &lt;&gt; 0, (('Typical volumes'!N22 * Tariffs_Baseline!N22 + 'Typical volumes'!N54 * Tariffs_Baseline!N54 + 'Typical volumes'!N86 * Tariffs_Baseline!N86 + 'Typical volumes'!N214 * Tariffs_Baseline!N214) * (thousand / hundred) + ('Typical volumes'!N118 * Tariffs_Baseline!N118 + 'Typical volumes'!N150 * Tariffs_Baseline!N150 + 'Typical volumes'!N182 * Tariffs_Baseline!N182) * days_in_year / hundred) / 'Typical volumes'!N118, 0)</f>
        <v>16859.922077996303</v>
      </c>
      <c r="O22" s="81">
        <f>IF('Typical volumes'!O118 &lt;&gt; 0, (('Typical volumes'!O22 * Tariffs_Baseline!O22 + 'Typical volumes'!O54 * Tariffs_Baseline!O54 + 'Typical volumes'!O86 * Tariffs_Baseline!O86 + 'Typical volumes'!O214 * Tariffs_Baseline!O214) * (thousand / hundred) + ('Typical volumes'!O118 * Tariffs_Baseline!O118 + 'Typical volumes'!O150 * Tariffs_Baseline!O150 + 'Typical volumes'!O182 * Tariffs_Baseline!O182) * days_in_year / hundred) / 'Typical volumes'!O118, 0)</f>
        <v>9187.6865334577669</v>
      </c>
      <c r="P22" s="81">
        <f>IF('Typical volumes'!P118 &lt;&gt; 0, (('Typical volumes'!P22 * Tariffs_Baseline!P22 + 'Typical volumes'!P54 * Tariffs_Baseline!P54 + 'Typical volumes'!P86 * Tariffs_Baseline!P86 + 'Typical volumes'!P214 * Tariffs_Baseline!P214) * (thousand / hundred) + ('Typical volumes'!P118 * Tariffs_Baseline!P118 + 'Typical volumes'!P150 * Tariffs_Baseline!P150 + 'Typical volumes'!P182 * Tariffs_Baseline!P182) * days_in_year / hundred) / 'Typical volumes'!P118, 0)</f>
        <v>6229.3221404672704</v>
      </c>
      <c r="Q22" s="81">
        <f>IF('Typical volumes'!Q118 &lt;&gt; 0, (('Typical volumes'!Q22 * Tariffs_Baseline!Q22 + 'Typical volumes'!Q54 * Tariffs_Baseline!Q54 + 'Typical volumes'!Q86 * Tariffs_Baseline!Q86 + 'Typical volumes'!Q214 * Tariffs_Baseline!Q214) * (thousand / hundred) + ('Typical volumes'!Q118 * Tariffs_Baseline!Q118 + 'Typical volumes'!Q150 * Tariffs_Baseline!Q150 + 'Typical volumes'!Q182 * Tariffs_Baseline!Q182) * days_in_year / hundred) / 'Typical volumes'!Q118, 0)</f>
        <v>13418.168268636553</v>
      </c>
      <c r="R22" s="81">
        <f>IF('Typical volumes'!R118 &lt;&gt; 0, (('Typical volumes'!R22 * Tariffs_Baseline!R22 + 'Typical volumes'!R54 * Tariffs_Baseline!R54 + 'Typical volumes'!R86 * Tariffs_Baseline!R86 + 'Typical volumes'!R214 * Tariffs_Baseline!R214) * (thousand / hundred) + ('Typical volumes'!R118 * Tariffs_Baseline!R118 + 'Typical volumes'!R150 * Tariffs_Baseline!R150 + 'Typical volumes'!R182 * Tariffs_Baseline!R182) * days_in_year / hundred) / 'Typical volumes'!R118, 0)</f>
        <v>7173.3575444502903</v>
      </c>
      <c r="S22" s="81">
        <f>IF('Typical volumes'!S118 &lt;&gt; 0, (('Typical volumes'!S22 * Tariffs_Baseline!S22 + 'Typical volumes'!S54 * Tariffs_Baseline!S54 + 'Typical volumes'!S86 * Tariffs_Baseline!S86 + 'Typical volumes'!S214 * Tariffs_Baseline!S214) * (thousand / hundred) + ('Typical volumes'!S118 * Tariffs_Baseline!S118 + 'Typical volumes'!S150 * Tariffs_Baseline!S150 + 'Typical volumes'!S182 * Tariffs_Baseline!S182) * days_in_year / hundred) / 'Typical volumes'!S118, 0)</f>
        <v>12427.019901906811</v>
      </c>
      <c r="T22" s="81">
        <f>IF('Typical volumes'!T118 &lt;&gt; 0, (('Typical volumes'!T22 * Tariffs_Baseline!T22 + 'Typical volumes'!T54 * Tariffs_Baseline!T54 + 'Typical volumes'!T86 * Tariffs_Baseline!T86 + 'Typical volumes'!T214 * Tariffs_Baseline!T214) * (thousand / hundred) + ('Typical volumes'!T118 * Tariffs_Baseline!T118 + 'Typical volumes'!T150 * Tariffs_Baseline!T150 + 'Typical volumes'!T182 * Tariffs_Baseline!T182) * days_in_year / hundred) / 'Typical volumes'!T118, 0)</f>
        <v>14920.967231131041</v>
      </c>
      <c r="U22" s="81">
        <f>IF('Typical volumes'!U118 &lt;&gt; 0, (('Typical volumes'!U22 * Tariffs_Baseline!U22 + 'Typical volumes'!U54 * Tariffs_Baseline!U54 + 'Typical volumes'!U86 * Tariffs_Baseline!U86 + 'Typical volumes'!U214 * Tariffs_Baseline!U214) * (thousand / hundred) + ('Typical volumes'!U118 * Tariffs_Baseline!U118 + 'Typical volumes'!U150 * Tariffs_Baseline!U150 + 'Typical volumes'!U182 * Tariffs_Baseline!U182) * days_in_year / hundred) / 'Typical volumes'!U118, 0)</f>
        <v>18973.822125203409</v>
      </c>
      <c r="V22" s="81">
        <f>IF('Typical volumes'!V118 &lt;&gt; 0, (('Typical volumes'!V22 * Tariffs_Baseline!V22 + 'Typical volumes'!V54 * Tariffs_Baseline!V54 + 'Typical volumes'!V86 * Tariffs_Baseline!V86 + 'Typical volumes'!V214 * Tariffs_Baseline!V214) * (thousand / hundred) + ('Typical volumes'!V118 * Tariffs_Baseline!V118 + 'Typical volumes'!V150 * Tariffs_Baseline!V150 + 'Typical volumes'!V182 * Tariffs_Baseline!V182) * days_in_year / hundred) / 'Typical volumes'!V118, 0)</f>
        <v>22201.45248446022</v>
      </c>
      <c r="W22" s="81">
        <f>IF('Typical volumes'!W118 &lt;&gt; 0, (('Typical volumes'!W22 * Tariffs_Baseline!W22 + 'Typical volumes'!W54 * Tariffs_Baseline!W54 + 'Typical volumes'!W86 * Tariffs_Baseline!W86 + 'Typical volumes'!W214 * Tariffs_Baseline!W214) * (thousand / hundred) + ('Typical volumes'!W118 * Tariffs_Baseline!W118 + 'Typical volumes'!W150 * Tariffs_Baseline!W150 + 'Typical volumes'!W182 * Tariffs_Baseline!W182) * days_in_year / hundred) / 'Typical volumes'!W118, 0)</f>
        <v>15212.128903792975</v>
      </c>
      <c r="X22" s="81">
        <f>IF('Typical volumes'!X118 &lt;&gt; 0, (('Typical volumes'!X22 * Tariffs_Baseline!X22 + 'Typical volumes'!X54 * Tariffs_Baseline!X54 + 'Typical volumes'!X86 * Tariffs_Baseline!X86 + 'Typical volumes'!X214 * Tariffs_Baseline!X214) * (thousand / hundred) + ('Typical volumes'!X118 * Tariffs_Baseline!X118 + 'Typical volumes'!X150 * Tariffs_Baseline!X150 + 'Typical volumes'!X182 * Tariffs_Baseline!X182) * days_in_year / hundred) / 'Typical volumes'!X118, 0)</f>
        <v>7451.3136566482626</v>
      </c>
      <c r="Y22" s="81">
        <f>IF('Typical volumes'!Y118 &lt;&gt; 0, (('Typical volumes'!Y22 * Tariffs_Baseline!Y22 + 'Typical volumes'!Y54 * Tariffs_Baseline!Y54 + 'Typical volumes'!Y86 * Tariffs_Baseline!Y86 + 'Typical volumes'!Y214 * Tariffs_Baseline!Y214) * (thousand / hundred) + ('Typical volumes'!Y118 * Tariffs_Baseline!Y118 + 'Typical volumes'!Y150 * Tariffs_Baseline!Y150 + 'Typical volumes'!Y182 * Tariffs_Baseline!Y182) * days_in_year / hundred) / 'Typical volumes'!Y118, 0)</f>
        <v>8463.3355238317909</v>
      </c>
      <c r="Z22" s="81">
        <f>IF('Typical volumes'!Z118 &lt;&gt; 0, (('Typical volumes'!Z22 * Tariffs_Baseline!Z22 + 'Typical volumes'!Z54 * Tariffs_Baseline!Z54 + 'Typical volumes'!Z86 * Tariffs_Baseline!Z86 + 'Typical volumes'!Z214 * Tariffs_Baseline!Z214) * (thousand / hundred) + ('Typical volumes'!Z118 * Tariffs_Baseline!Z118 + 'Typical volumes'!Z150 * Tariffs_Baseline!Z150 + 'Typical volumes'!Z182 * Tariffs_Baseline!Z182) * days_in_year / hundred) / 'Typical volumes'!Z118, 0)</f>
        <v>8570.9975718534461</v>
      </c>
      <c r="AA22" s="81">
        <f>IF('Typical volumes'!AA118 &lt;&gt; 0, (('Typical volumes'!AA22 * Tariffs_Baseline!AA22 + 'Typical volumes'!AA54 * Tariffs_Baseline!AA54 + 'Typical volumes'!AA86 * Tariffs_Baseline!AA86 + 'Typical volumes'!AA214 * Tariffs_Baseline!AA214) * (thousand / hundred) + ('Typical volumes'!AA118 * Tariffs_Baseline!AA118 + 'Typical volumes'!AA150 * Tariffs_Baseline!AA150 + 'Typical volumes'!AA182 * Tariffs_Baseline!AA182) * days_in_year / hundred) / 'Typical volumes'!AA118, 0)</f>
        <v>10332.058507781961</v>
      </c>
      <c r="AB22" s="21"/>
    </row>
    <row r="23" spans="4:28" x14ac:dyDescent="0.45">
      <c r="D23" s="39" t="str">
        <f t="shared" si="0"/>
        <v>Net revenue summary_All the way_LV Sub Site Specific Band 4_</v>
      </c>
      <c r="E23" s="12" t="s">
        <v>56</v>
      </c>
      <c r="F23" s="19" t="s">
        <v>93</v>
      </c>
      <c r="G23" s="14"/>
      <c r="H23" s="19" t="s">
        <v>87</v>
      </c>
      <c r="I23" s="5"/>
      <c r="J23" s="5"/>
      <c r="K23" s="19" t="s">
        <v>33</v>
      </c>
      <c r="L23" s="21"/>
      <c r="M23" s="21"/>
      <c r="N23" s="81">
        <f>IF('Typical volumes'!N119 &lt;&gt; 0, (('Typical volumes'!N23 * Tariffs_Baseline!N23 + 'Typical volumes'!N55 * Tariffs_Baseline!N55 + 'Typical volumes'!N87 * Tariffs_Baseline!N87 + 'Typical volumes'!N215 * Tariffs_Baseline!N215) * (thousand / hundred) + ('Typical volumes'!N119 * Tariffs_Baseline!N119 + 'Typical volumes'!N151 * Tariffs_Baseline!N151 + 'Typical volumes'!N183 * Tariffs_Baseline!N183) * days_in_year / hundred) / 'Typical volumes'!N119, 0)</f>
        <v>35105.384881270918</v>
      </c>
      <c r="O23" s="81">
        <f>IF('Typical volumes'!O119 &lt;&gt; 0, (('Typical volumes'!O23 * Tariffs_Baseline!O23 + 'Typical volumes'!O55 * Tariffs_Baseline!O55 + 'Typical volumes'!O87 * Tariffs_Baseline!O87 + 'Typical volumes'!O215 * Tariffs_Baseline!O215) * (thousand / hundred) + ('Typical volumes'!O119 * Tariffs_Baseline!O119 + 'Typical volumes'!O151 * Tariffs_Baseline!O151 + 'Typical volumes'!O183 * Tariffs_Baseline!O183) * days_in_year / hundred) / 'Typical volumes'!O119, 0)</f>
        <v>21416.757544639775</v>
      </c>
      <c r="P23" s="81">
        <f>IF('Typical volumes'!P119 &lt;&gt; 0, (('Typical volumes'!P23 * Tariffs_Baseline!P23 + 'Typical volumes'!P55 * Tariffs_Baseline!P55 + 'Typical volumes'!P87 * Tariffs_Baseline!P87 + 'Typical volumes'!P215 * Tariffs_Baseline!P215) * (thousand / hundred) + ('Typical volumes'!P119 * Tariffs_Baseline!P119 + 'Typical volumes'!P151 * Tariffs_Baseline!P151 + 'Typical volumes'!P183 * Tariffs_Baseline!P183) * days_in_year / hundred) / 'Typical volumes'!P119, 0)</f>
        <v>12263.322180785806</v>
      </c>
      <c r="Q23" s="81">
        <f>IF('Typical volumes'!Q119 &lt;&gt; 0, (('Typical volumes'!Q23 * Tariffs_Baseline!Q23 + 'Typical volumes'!Q55 * Tariffs_Baseline!Q55 + 'Typical volumes'!Q87 * Tariffs_Baseline!Q87 + 'Typical volumes'!Q215 * Tariffs_Baseline!Q215) * (thousand / hundred) + ('Typical volumes'!Q119 * Tariffs_Baseline!Q119 + 'Typical volumes'!Q151 * Tariffs_Baseline!Q151 + 'Typical volumes'!Q183 * Tariffs_Baseline!Q183) * days_in_year / hundred) / 'Typical volumes'!Q119, 0)</f>
        <v>34674.509104475626</v>
      </c>
      <c r="R23" s="81">
        <f>IF('Typical volumes'!R119 &lt;&gt; 0, (('Typical volumes'!R23 * Tariffs_Baseline!R23 + 'Typical volumes'!R55 * Tariffs_Baseline!R55 + 'Typical volumes'!R87 * Tariffs_Baseline!R87 + 'Typical volumes'!R215 * Tariffs_Baseline!R215) * (thousand / hundred) + ('Typical volumes'!R119 * Tariffs_Baseline!R119 + 'Typical volumes'!R151 * Tariffs_Baseline!R151 + 'Typical volumes'!R183 * Tariffs_Baseline!R183) * days_in_year / hundred) / 'Typical volumes'!R119, 0)</f>
        <v>23437.823038871404</v>
      </c>
      <c r="S23" s="81">
        <f>IF('Typical volumes'!S119 &lt;&gt; 0, (('Typical volumes'!S23 * Tariffs_Baseline!S23 + 'Typical volumes'!S55 * Tariffs_Baseline!S55 + 'Typical volumes'!S87 * Tariffs_Baseline!S87 + 'Typical volumes'!S215 * Tariffs_Baseline!S215) * (thousand / hundred) + ('Typical volumes'!S119 * Tariffs_Baseline!S119 + 'Typical volumes'!S151 * Tariffs_Baseline!S151 + 'Typical volumes'!S183 * Tariffs_Baseline!S183) * days_in_year / hundred) / 'Typical volumes'!S119, 0)</f>
        <v>27649.846164834682</v>
      </c>
      <c r="T23" s="81">
        <f>IF('Typical volumes'!T119 &lt;&gt; 0, (('Typical volumes'!T23 * Tariffs_Baseline!T23 + 'Typical volumes'!T55 * Tariffs_Baseline!T55 + 'Typical volumes'!T87 * Tariffs_Baseline!T87 + 'Typical volumes'!T215 * Tariffs_Baseline!T215) * (thousand / hundred) + ('Typical volumes'!T119 * Tariffs_Baseline!T119 + 'Typical volumes'!T151 * Tariffs_Baseline!T151 + 'Typical volumes'!T183 * Tariffs_Baseline!T183) * days_in_year / hundred) / 'Typical volumes'!T119, 0)</f>
        <v>32489.342312114321</v>
      </c>
      <c r="U23" s="81">
        <f>IF('Typical volumes'!U119 &lt;&gt; 0, (('Typical volumes'!U23 * Tariffs_Baseline!U23 + 'Typical volumes'!U55 * Tariffs_Baseline!U55 + 'Typical volumes'!U87 * Tariffs_Baseline!U87 + 'Typical volumes'!U215 * Tariffs_Baseline!U215) * (thousand / hundred) + ('Typical volumes'!U119 * Tariffs_Baseline!U119 + 'Typical volumes'!U151 * Tariffs_Baseline!U151 + 'Typical volumes'!U183 * Tariffs_Baseline!U183) * days_in_year / hundred) / 'Typical volumes'!U119, 0)</f>
        <v>48903.023614880389</v>
      </c>
      <c r="V23" s="81">
        <f>IF('Typical volumes'!V119 &lt;&gt; 0, (('Typical volumes'!V23 * Tariffs_Baseline!V23 + 'Typical volumes'!V55 * Tariffs_Baseline!V55 + 'Typical volumes'!V87 * Tariffs_Baseline!V87 + 'Typical volumes'!V215 * Tariffs_Baseline!V215) * (thousand / hundred) + ('Typical volumes'!V119 * Tariffs_Baseline!V119 + 'Typical volumes'!V151 * Tariffs_Baseline!V151 + 'Typical volumes'!V183 * Tariffs_Baseline!V183) * days_in_year / hundred) / 'Typical volumes'!V119, 0)</f>
        <v>47653.448436431448</v>
      </c>
      <c r="W23" s="81">
        <f>IF('Typical volumes'!W119 &lt;&gt; 0, (('Typical volumes'!W23 * Tariffs_Baseline!W23 + 'Typical volumes'!W55 * Tariffs_Baseline!W55 + 'Typical volumes'!W87 * Tariffs_Baseline!W87 + 'Typical volumes'!W215 * Tariffs_Baseline!W215) * (thousand / hundred) + ('Typical volumes'!W119 * Tariffs_Baseline!W119 + 'Typical volumes'!W151 * Tariffs_Baseline!W151 + 'Typical volumes'!W183 * Tariffs_Baseline!W183) * days_in_year / hundred) / 'Typical volumes'!W119, 0)</f>
        <v>31872.304579029809</v>
      </c>
      <c r="X23" s="81">
        <f>IF('Typical volumes'!X119 &lt;&gt; 0, (('Typical volumes'!X23 * Tariffs_Baseline!X23 + 'Typical volumes'!X55 * Tariffs_Baseline!X55 + 'Typical volumes'!X87 * Tariffs_Baseline!X87 + 'Typical volumes'!X215 * Tariffs_Baseline!X215) * (thousand / hundred) + ('Typical volumes'!X119 * Tariffs_Baseline!X119 + 'Typical volumes'!X151 * Tariffs_Baseline!X151 + 'Typical volumes'!X183 * Tariffs_Baseline!X183) * days_in_year / hundred) / 'Typical volumes'!X119, 0)</f>
        <v>16009.10528074192</v>
      </c>
      <c r="Y23" s="81">
        <f>IF('Typical volumes'!Y119 &lt;&gt; 0, (('Typical volumes'!Y23 * Tariffs_Baseline!Y23 + 'Typical volumes'!Y55 * Tariffs_Baseline!Y55 + 'Typical volumes'!Y87 * Tariffs_Baseline!Y87 + 'Typical volumes'!Y215 * Tariffs_Baseline!Y215) * (thousand / hundred) + ('Typical volumes'!Y119 * Tariffs_Baseline!Y119 + 'Typical volumes'!Y151 * Tariffs_Baseline!Y151 + 'Typical volumes'!Y183 * Tariffs_Baseline!Y183) * days_in_year / hundred) / 'Typical volumes'!Y119, 0)</f>
        <v>17323.776222124678</v>
      </c>
      <c r="Z23" s="81">
        <f>IF('Typical volumes'!Z119 &lt;&gt; 0, (('Typical volumes'!Z23 * Tariffs_Baseline!Z23 + 'Typical volumes'!Z55 * Tariffs_Baseline!Z55 + 'Typical volumes'!Z87 * Tariffs_Baseline!Z87 + 'Typical volumes'!Z215 * Tariffs_Baseline!Z215) * (thousand / hundred) + ('Typical volumes'!Z119 * Tariffs_Baseline!Z119 + 'Typical volumes'!Z151 * Tariffs_Baseline!Z151 + 'Typical volumes'!Z183 * Tariffs_Baseline!Z183) * days_in_year / hundred) / 'Typical volumes'!Z119, 0)</f>
        <v>18292.682486599915</v>
      </c>
      <c r="AA23" s="81">
        <f>IF('Typical volumes'!AA119 &lt;&gt; 0, (('Typical volumes'!AA23 * Tariffs_Baseline!AA23 + 'Typical volumes'!AA55 * Tariffs_Baseline!AA55 + 'Typical volumes'!AA87 * Tariffs_Baseline!AA87 + 'Typical volumes'!AA215 * Tariffs_Baseline!AA215) * (thousand / hundred) + ('Typical volumes'!AA119 * Tariffs_Baseline!AA119 + 'Typical volumes'!AA151 * Tariffs_Baseline!AA151 + 'Typical volumes'!AA183 * Tariffs_Baseline!AA183) * days_in_year / hundred) / 'Typical volumes'!AA119, 0)</f>
        <v>23803.479387154781</v>
      </c>
      <c r="AB23" s="21"/>
    </row>
    <row r="24" spans="4:28" x14ac:dyDescent="0.45">
      <c r="D24" s="39" t="str">
        <f t="shared" si="0"/>
        <v>Net revenue summary_All the way_HV Site Specific No Residual_</v>
      </c>
      <c r="E24" s="12" t="s">
        <v>56</v>
      </c>
      <c r="F24" s="19" t="s">
        <v>93</v>
      </c>
      <c r="G24" s="14"/>
      <c r="H24" s="19" t="s">
        <v>88</v>
      </c>
      <c r="I24" s="5"/>
      <c r="J24" s="5"/>
      <c r="K24" s="19" t="s">
        <v>33</v>
      </c>
      <c r="L24" s="21"/>
      <c r="M24" s="21"/>
      <c r="N24" s="81">
        <f>IF('Typical volumes'!N120 &lt;&gt; 0, (('Typical volumes'!N24 * Tariffs_Baseline!N24 + 'Typical volumes'!N56 * Tariffs_Baseline!N56 + 'Typical volumes'!N88 * Tariffs_Baseline!N88 + 'Typical volumes'!N216 * Tariffs_Baseline!N216) * (thousand / hundred) + ('Typical volumes'!N120 * Tariffs_Baseline!N120 + 'Typical volumes'!N152 * Tariffs_Baseline!N152 + 'Typical volumes'!N184 * Tariffs_Baseline!N184) * days_in_year / hundred) / 'Typical volumes'!N120, 0)</f>
        <v>6714.8871436427162</v>
      </c>
      <c r="O24" s="81">
        <f>IF('Typical volumes'!O120 &lt;&gt; 0, (('Typical volumes'!O24 * Tariffs_Baseline!O24 + 'Typical volumes'!O56 * Tariffs_Baseline!O56 + 'Typical volumes'!O88 * Tariffs_Baseline!O88 + 'Typical volumes'!O216 * Tariffs_Baseline!O216) * (thousand / hundred) + ('Typical volumes'!O120 * Tariffs_Baseline!O120 + 'Typical volumes'!O152 * Tariffs_Baseline!O152 + 'Typical volumes'!O184 * Tariffs_Baseline!O184) * days_in_year / hundred) / 'Typical volumes'!O120, 0)</f>
        <v>3001.0644683760515</v>
      </c>
      <c r="P24" s="81">
        <f>IF('Typical volumes'!P120 &lt;&gt; 0, (('Typical volumes'!P24 * Tariffs_Baseline!P24 + 'Typical volumes'!P56 * Tariffs_Baseline!P56 + 'Typical volumes'!P88 * Tariffs_Baseline!P88 + 'Typical volumes'!P216 * Tariffs_Baseline!P216) * (thousand / hundred) + ('Typical volumes'!P120 * Tariffs_Baseline!P120 + 'Typical volumes'!P152 * Tariffs_Baseline!P152 + 'Typical volumes'!P184 * Tariffs_Baseline!P184) * days_in_year / hundred) / 'Typical volumes'!P120, 0)</f>
        <v>1807.3236051037898</v>
      </c>
      <c r="Q24" s="81">
        <f>IF('Typical volumes'!Q120 &lt;&gt; 0, (('Typical volumes'!Q24 * Tariffs_Baseline!Q24 + 'Typical volumes'!Q56 * Tariffs_Baseline!Q56 + 'Typical volumes'!Q88 * Tariffs_Baseline!Q88 + 'Typical volumes'!Q216 * Tariffs_Baseline!Q216) * (thousand / hundred) + ('Typical volumes'!Q120 * Tariffs_Baseline!Q120 + 'Typical volumes'!Q152 * Tariffs_Baseline!Q152 + 'Typical volumes'!Q184 * Tariffs_Baseline!Q184) * days_in_year / hundred) / 'Typical volumes'!Q120, 0)</f>
        <v>1660.6253081472305</v>
      </c>
      <c r="R24" s="81">
        <f>IF('Typical volumes'!R120 &lt;&gt; 0, (('Typical volumes'!R24 * Tariffs_Baseline!R24 + 'Typical volumes'!R56 * Tariffs_Baseline!R56 + 'Typical volumes'!R88 * Tariffs_Baseline!R88 + 'Typical volumes'!R216 * Tariffs_Baseline!R216) * (thousand / hundred) + ('Typical volumes'!R120 * Tariffs_Baseline!R120 + 'Typical volumes'!R152 * Tariffs_Baseline!R152 + 'Typical volumes'!R184 * Tariffs_Baseline!R184) * days_in_year / hundred) / 'Typical volumes'!R120, 0)</f>
        <v>3071.1063380389269</v>
      </c>
      <c r="S24" s="81">
        <f>IF('Typical volumes'!S120 &lt;&gt; 0, (('Typical volumes'!S24 * Tariffs_Baseline!S24 + 'Typical volumes'!S56 * Tariffs_Baseline!S56 + 'Typical volumes'!S88 * Tariffs_Baseline!S88 + 'Typical volumes'!S216 * Tariffs_Baseline!S216) * (thousand / hundred) + ('Typical volumes'!S120 * Tariffs_Baseline!S120 + 'Typical volumes'!S152 * Tariffs_Baseline!S152 + 'Typical volumes'!S184 * Tariffs_Baseline!S184) * days_in_year / hundred) / 'Typical volumes'!S120, 0)</f>
        <v>1781.7703022356147</v>
      </c>
      <c r="T24" s="81">
        <f>IF('Typical volumes'!T120 &lt;&gt; 0, (('Typical volumes'!T24 * Tariffs_Baseline!T24 + 'Typical volumes'!T56 * Tariffs_Baseline!T56 + 'Typical volumes'!T88 * Tariffs_Baseline!T88 + 'Typical volumes'!T216 * Tariffs_Baseline!T216) * (thousand / hundred) + ('Typical volumes'!T120 * Tariffs_Baseline!T120 + 'Typical volumes'!T152 * Tariffs_Baseline!T152 + 'Typical volumes'!T184 * Tariffs_Baseline!T184) * days_in_year / hundred) / 'Typical volumes'!T120, 0)</f>
        <v>4260.1118334557295</v>
      </c>
      <c r="U24" s="81">
        <f>IF('Typical volumes'!U120 &lt;&gt; 0, (('Typical volumes'!U24 * Tariffs_Baseline!U24 + 'Typical volumes'!U56 * Tariffs_Baseline!U56 + 'Typical volumes'!U88 * Tariffs_Baseline!U88 + 'Typical volumes'!U216 * Tariffs_Baseline!U216) * (thousand / hundred) + ('Typical volumes'!U120 * Tariffs_Baseline!U120 + 'Typical volumes'!U152 * Tariffs_Baseline!U152 + 'Typical volumes'!U184 * Tariffs_Baseline!U184) * days_in_year / hundred) / 'Typical volumes'!U120, 0)</f>
        <v>0</v>
      </c>
      <c r="V24" s="81">
        <f>IF('Typical volumes'!V120 &lt;&gt; 0, (('Typical volumes'!V24 * Tariffs_Baseline!V24 + 'Typical volumes'!V56 * Tariffs_Baseline!V56 + 'Typical volumes'!V88 * Tariffs_Baseline!V88 + 'Typical volumes'!V216 * Tariffs_Baseline!V216) * (thousand / hundred) + ('Typical volumes'!V120 * Tariffs_Baseline!V120 + 'Typical volumes'!V152 * Tariffs_Baseline!V152 + 'Typical volumes'!V184 * Tariffs_Baseline!V184) * days_in_year / hundred) / 'Typical volumes'!V120, 0)</f>
        <v>0</v>
      </c>
      <c r="W24" s="81">
        <f>IF('Typical volumes'!W120 &lt;&gt; 0, (('Typical volumes'!W24 * Tariffs_Baseline!W24 + 'Typical volumes'!W56 * Tariffs_Baseline!W56 + 'Typical volumes'!W88 * Tariffs_Baseline!W88 + 'Typical volumes'!W216 * Tariffs_Baseline!W216) * (thousand / hundred) + ('Typical volumes'!W120 * Tariffs_Baseline!W120 + 'Typical volumes'!W152 * Tariffs_Baseline!W152 + 'Typical volumes'!W184 * Tariffs_Baseline!W184) * days_in_year / hundred) / 'Typical volumes'!W120, 0)</f>
        <v>0</v>
      </c>
      <c r="X24" s="81">
        <f>IF('Typical volumes'!X120 &lt;&gt; 0, (('Typical volumes'!X24 * Tariffs_Baseline!X24 + 'Typical volumes'!X56 * Tariffs_Baseline!X56 + 'Typical volumes'!X88 * Tariffs_Baseline!X88 + 'Typical volumes'!X216 * Tariffs_Baseline!X216) * (thousand / hundred) + ('Typical volumes'!X120 * Tariffs_Baseline!X120 + 'Typical volumes'!X152 * Tariffs_Baseline!X152 + 'Typical volumes'!X184 * Tariffs_Baseline!X184) * days_in_year / hundred) / 'Typical volumes'!X120, 0)</f>
        <v>3705.2214588106385</v>
      </c>
      <c r="Y24" s="81">
        <f>IF('Typical volumes'!Y120 &lt;&gt; 0, (('Typical volumes'!Y24 * Tariffs_Baseline!Y24 + 'Typical volumes'!Y56 * Tariffs_Baseline!Y56 + 'Typical volumes'!Y88 * Tariffs_Baseline!Y88 + 'Typical volumes'!Y216 * Tariffs_Baseline!Y216) * (thousand / hundred) + ('Typical volumes'!Y120 * Tariffs_Baseline!Y120 + 'Typical volumes'!Y152 * Tariffs_Baseline!Y152 + 'Typical volumes'!Y184 * Tariffs_Baseline!Y184) * days_in_year / hundred) / 'Typical volumes'!Y120, 0)</f>
        <v>5012.9786686034577</v>
      </c>
      <c r="Z24" s="81">
        <f>IF('Typical volumes'!Z120 &lt;&gt; 0, (('Typical volumes'!Z24 * Tariffs_Baseline!Z24 + 'Typical volumes'!Z56 * Tariffs_Baseline!Z56 + 'Typical volumes'!Z88 * Tariffs_Baseline!Z88 + 'Typical volumes'!Z216 * Tariffs_Baseline!Z216) * (thousand / hundred) + ('Typical volumes'!Z120 * Tariffs_Baseline!Z120 + 'Typical volumes'!Z152 * Tariffs_Baseline!Z152 + 'Typical volumes'!Z184 * Tariffs_Baseline!Z184) * days_in_year / hundred) / 'Typical volumes'!Z120, 0)</f>
        <v>2343.6105292454322</v>
      </c>
      <c r="AA24" s="81">
        <f>IF('Typical volumes'!AA120 &lt;&gt; 0, (('Typical volumes'!AA24 * Tariffs_Baseline!AA24 + 'Typical volumes'!AA56 * Tariffs_Baseline!AA56 + 'Typical volumes'!AA88 * Tariffs_Baseline!AA88 + 'Typical volumes'!AA216 * Tariffs_Baseline!AA216) * (thousand / hundred) + ('Typical volumes'!AA120 * Tariffs_Baseline!AA120 + 'Typical volumes'!AA152 * Tariffs_Baseline!AA152 + 'Typical volumes'!AA184 * Tariffs_Baseline!AA184) * days_in_year / hundred) / 'Typical volumes'!AA120, 0)</f>
        <v>1573.4399702651399</v>
      </c>
      <c r="AB24" s="21"/>
    </row>
    <row r="25" spans="4:28" x14ac:dyDescent="0.45">
      <c r="D25" s="39" t="str">
        <f t="shared" si="0"/>
        <v>Net revenue summary_All the way_HV Site Specific Band 1_</v>
      </c>
      <c r="E25" s="12" t="s">
        <v>56</v>
      </c>
      <c r="F25" s="19" t="s">
        <v>93</v>
      </c>
      <c r="G25" s="14"/>
      <c r="H25" s="19" t="s">
        <v>89</v>
      </c>
      <c r="I25" s="5"/>
      <c r="J25" s="5"/>
      <c r="K25" s="19" t="s">
        <v>33</v>
      </c>
      <c r="L25" s="21"/>
      <c r="M25" s="21"/>
      <c r="N25" s="81">
        <f>IF('Typical volumes'!N121 &lt;&gt; 0, (('Typical volumes'!N25 * Tariffs_Baseline!N25 + 'Typical volumes'!N57 * Tariffs_Baseline!N57 + 'Typical volumes'!N89 * Tariffs_Baseline!N89 + 'Typical volumes'!N217 * Tariffs_Baseline!N217) * (thousand / hundred) + ('Typical volumes'!N121 * Tariffs_Baseline!N121 + 'Typical volumes'!N153 * Tariffs_Baseline!N153 + 'Typical volumes'!N185 * Tariffs_Baseline!N185) * days_in_year / hundred) / 'Typical volumes'!N121, 0)</f>
        <v>10341.471343642723</v>
      </c>
      <c r="O25" s="81">
        <f>IF('Typical volumes'!O121 &lt;&gt; 0, (('Typical volumes'!O25 * Tariffs_Baseline!O25 + 'Typical volumes'!O57 * Tariffs_Baseline!O57 + 'Typical volumes'!O89 * Tariffs_Baseline!O89 + 'Typical volumes'!O217 * Tariffs_Baseline!O217) * (thousand / hundred) + ('Typical volumes'!O121 * Tariffs_Baseline!O121 + 'Typical volumes'!O153 * Tariffs_Baseline!O153 + 'Typical volumes'!O185 * Tariffs_Baseline!O185) * days_in_year / hundred) / 'Typical volumes'!O121, 0)</f>
        <v>13449.56155446228</v>
      </c>
      <c r="P25" s="81">
        <f>IF('Typical volumes'!P121 &lt;&gt; 0, (('Typical volumes'!P25 * Tariffs_Baseline!P25 + 'Typical volumes'!P57 * Tariffs_Baseline!P57 + 'Typical volumes'!P89 * Tariffs_Baseline!P89 + 'Typical volumes'!P217 * Tariffs_Baseline!P217) * (thousand / hundred) + ('Typical volumes'!P121 * Tariffs_Baseline!P121 + 'Typical volumes'!P153 * Tariffs_Baseline!P153 + 'Typical volumes'!P185 * Tariffs_Baseline!P185) * days_in_year / hundred) / 'Typical volumes'!P121, 0)</f>
        <v>9648.0541306033138</v>
      </c>
      <c r="Q25" s="81">
        <f>IF('Typical volumes'!Q121 &lt;&gt; 0, (('Typical volumes'!Q25 * Tariffs_Baseline!Q25 + 'Typical volumes'!Q57 * Tariffs_Baseline!Q57 + 'Typical volumes'!Q89 * Tariffs_Baseline!Q89 + 'Typical volumes'!Q217 * Tariffs_Baseline!Q217) * (thousand / hundred) + ('Typical volumes'!Q121 * Tariffs_Baseline!Q121 + 'Typical volumes'!Q153 * Tariffs_Baseline!Q153 + 'Typical volumes'!Q185 * Tariffs_Baseline!Q185) * days_in_year / hundred) / 'Typical volumes'!Q121, 0)</f>
        <v>9276.9806323054036</v>
      </c>
      <c r="R25" s="81">
        <f>IF('Typical volumes'!R121 &lt;&gt; 0, (('Typical volumes'!R25 * Tariffs_Baseline!R25 + 'Typical volumes'!R57 * Tariffs_Baseline!R57 + 'Typical volumes'!R89 * Tariffs_Baseline!R89 + 'Typical volumes'!R217 * Tariffs_Baseline!R217) * (thousand / hundred) + ('Typical volumes'!R121 * Tariffs_Baseline!R121 + 'Typical volumes'!R153 * Tariffs_Baseline!R153 + 'Typical volumes'!R185 * Tariffs_Baseline!R185) * days_in_year / hundred) / 'Typical volumes'!R121, 0)</f>
        <v>11181.17388016965</v>
      </c>
      <c r="S25" s="81">
        <f>IF('Typical volumes'!S121 &lt;&gt; 0, (('Typical volumes'!S25 * Tariffs_Baseline!S25 + 'Typical volumes'!S57 * Tariffs_Baseline!S57 + 'Typical volumes'!S89 * Tariffs_Baseline!S89 + 'Typical volumes'!S217 * Tariffs_Baseline!S217) * (thousand / hundred) + ('Typical volumes'!S121 * Tariffs_Baseline!S121 + 'Typical volumes'!S153 * Tariffs_Baseline!S153 + 'Typical volumes'!S185 * Tariffs_Baseline!S185) * days_in_year / hundred) / 'Typical volumes'!S121, 0)</f>
        <v>17291.102261053038</v>
      </c>
      <c r="T25" s="81">
        <f>IF('Typical volumes'!T121 &lt;&gt; 0, (('Typical volumes'!T25 * Tariffs_Baseline!T25 + 'Typical volumes'!T57 * Tariffs_Baseline!T57 + 'Typical volumes'!T89 * Tariffs_Baseline!T89 + 'Typical volumes'!T217 * Tariffs_Baseline!T217) * (thousand / hundred) + ('Typical volumes'!T121 * Tariffs_Baseline!T121 + 'Typical volumes'!T153 * Tariffs_Baseline!T153 + 'Typical volumes'!T185 * Tariffs_Baseline!T185) * days_in_year / hundred) / 'Typical volumes'!T121, 0)</f>
        <v>18187.728302895815</v>
      </c>
      <c r="U25" s="81">
        <f>IF('Typical volumes'!U121 &lt;&gt; 0, (('Typical volumes'!U25 * Tariffs_Baseline!U25 + 'Typical volumes'!U57 * Tariffs_Baseline!U57 + 'Typical volumes'!U89 * Tariffs_Baseline!U89 + 'Typical volumes'!U217 * Tariffs_Baseline!U217) * (thousand / hundred) + ('Typical volumes'!U121 * Tariffs_Baseline!U121 + 'Typical volumes'!U153 * Tariffs_Baseline!U153 + 'Typical volumes'!U185 * Tariffs_Baseline!U185) * days_in_year / hundred) / 'Typical volumes'!U121, 0)</f>
        <v>7592.5222399592767</v>
      </c>
      <c r="V25" s="81">
        <f>IF('Typical volumes'!V121 &lt;&gt; 0, (('Typical volumes'!V25 * Tariffs_Baseline!V25 + 'Typical volumes'!V57 * Tariffs_Baseline!V57 + 'Typical volumes'!V89 * Tariffs_Baseline!V89 + 'Typical volumes'!V217 * Tariffs_Baseline!V217) * (thousand / hundred) + ('Typical volumes'!V121 * Tariffs_Baseline!V121 + 'Typical volumes'!V153 * Tariffs_Baseline!V153 + 'Typical volumes'!V185 * Tariffs_Baseline!V185) * days_in_year / hundred) / 'Typical volumes'!V121, 0)</f>
        <v>8608.0755557074626</v>
      </c>
      <c r="W25" s="81">
        <f>IF('Typical volumes'!W121 &lt;&gt; 0, (('Typical volumes'!W25 * Tariffs_Baseline!W25 + 'Typical volumes'!W57 * Tariffs_Baseline!W57 + 'Typical volumes'!W89 * Tariffs_Baseline!W89 + 'Typical volumes'!W217 * Tariffs_Baseline!W217) * (thousand / hundred) + ('Typical volumes'!W121 * Tariffs_Baseline!W121 + 'Typical volumes'!W153 * Tariffs_Baseline!W153 + 'Typical volumes'!W185 * Tariffs_Baseline!W185) * days_in_year / hundred) / 'Typical volumes'!W121, 0)</f>
        <v>8585.9768797919223</v>
      </c>
      <c r="X25" s="81">
        <f>IF('Typical volumes'!X121 &lt;&gt; 0, (('Typical volumes'!X25 * Tariffs_Baseline!X25 + 'Typical volumes'!X57 * Tariffs_Baseline!X57 + 'Typical volumes'!X89 * Tariffs_Baseline!X89 + 'Typical volumes'!X217 * Tariffs_Baseline!X217) * (thousand / hundred) + ('Typical volumes'!X121 * Tariffs_Baseline!X121 + 'Typical volumes'!X153 * Tariffs_Baseline!X153 + 'Typical volumes'!X185 * Tariffs_Baseline!X185) * days_in_year / hundred) / 'Typical volumes'!X121, 0)</f>
        <v>9445.3519749491479</v>
      </c>
      <c r="Y25" s="81">
        <f>IF('Typical volumes'!Y121 &lt;&gt; 0, (('Typical volumes'!Y25 * Tariffs_Baseline!Y25 + 'Typical volumes'!Y57 * Tariffs_Baseline!Y57 + 'Typical volumes'!Y89 * Tariffs_Baseline!Y89 + 'Typical volumes'!Y217 * Tariffs_Baseline!Y217) * (thousand / hundred) + ('Typical volumes'!Y121 * Tariffs_Baseline!Y121 + 'Typical volumes'!Y153 * Tariffs_Baseline!Y153 + 'Typical volumes'!Y185 * Tariffs_Baseline!Y185) * days_in_year / hundred) / 'Typical volumes'!Y121, 0)</f>
        <v>10154.615573296418</v>
      </c>
      <c r="Z25" s="81">
        <f>IF('Typical volumes'!Z121 &lt;&gt; 0, (('Typical volumes'!Z25 * Tariffs_Baseline!Z25 + 'Typical volumes'!Z57 * Tariffs_Baseline!Z57 + 'Typical volumes'!Z89 * Tariffs_Baseline!Z89 + 'Typical volumes'!Z217 * Tariffs_Baseline!Z217) * (thousand / hundred) + ('Typical volumes'!Z121 * Tariffs_Baseline!Z121 + 'Typical volumes'!Z153 * Tariffs_Baseline!Z153 + 'Typical volumes'!Z185 * Tariffs_Baseline!Z185) * days_in_year / hundred) / 'Typical volumes'!Z121, 0)</f>
        <v>13205.168265506161</v>
      </c>
      <c r="AA25" s="81">
        <f>IF('Typical volumes'!AA121 &lt;&gt; 0, (('Typical volumes'!AA25 * Tariffs_Baseline!AA25 + 'Typical volumes'!AA57 * Tariffs_Baseline!AA57 + 'Typical volumes'!AA89 * Tariffs_Baseline!AA89 + 'Typical volumes'!AA217 * Tariffs_Baseline!AA217) * (thousand / hundred) + ('Typical volumes'!AA121 * Tariffs_Baseline!AA121 + 'Typical volumes'!AA153 * Tariffs_Baseline!AA153 + 'Typical volumes'!AA185 * Tariffs_Baseline!AA185) * days_in_year / hundred) / 'Typical volumes'!AA121, 0)</f>
        <v>11874.686947240732</v>
      </c>
      <c r="AB25" s="21"/>
    </row>
    <row r="26" spans="4:28" x14ac:dyDescent="0.45">
      <c r="D26" s="39" t="str">
        <f t="shared" si="0"/>
        <v>Net revenue summary_All the way_HV Site Specific Band 2_</v>
      </c>
      <c r="E26" s="12" t="s">
        <v>56</v>
      </c>
      <c r="F26" s="19" t="s">
        <v>93</v>
      </c>
      <c r="G26" s="14"/>
      <c r="H26" s="19" t="s">
        <v>90</v>
      </c>
      <c r="I26" s="5"/>
      <c r="J26" s="5"/>
      <c r="K26" s="19" t="s">
        <v>33</v>
      </c>
      <c r="L26" s="21"/>
      <c r="M26" s="21"/>
      <c r="N26" s="81">
        <f>IF('Typical volumes'!N122 &lt;&gt; 0, (('Typical volumes'!N26 * Tariffs_Baseline!N26 + 'Typical volumes'!N58 * Tariffs_Baseline!N58 + 'Typical volumes'!N90 * Tariffs_Baseline!N90 + 'Typical volumes'!N218 * Tariffs_Baseline!N218) * (thousand / hundred) + ('Typical volumes'!N122 * Tariffs_Baseline!N122 + 'Typical volumes'!N154 * Tariffs_Baseline!N154 + 'Typical volumes'!N186 * Tariffs_Baseline!N186) * days_in_year / hundred) / 'Typical volumes'!N122, 0)</f>
        <v>32480.25338029374</v>
      </c>
      <c r="O26" s="81">
        <f>IF('Typical volumes'!O122 &lt;&gt; 0, (('Typical volumes'!O26 * Tariffs_Baseline!O26 + 'Typical volumes'!O58 * Tariffs_Baseline!O58 + 'Typical volumes'!O90 * Tariffs_Baseline!O90 + 'Typical volumes'!O218 * Tariffs_Baseline!O218) * (thousand / hundred) + ('Typical volumes'!O122 * Tariffs_Baseline!O122 + 'Typical volumes'!O154 * Tariffs_Baseline!O154 + 'Typical volumes'!O186 * Tariffs_Baseline!O186) * days_in_year / hundred) / 'Typical volumes'!O122, 0)</f>
        <v>35329.440417081059</v>
      </c>
      <c r="P26" s="81">
        <f>IF('Typical volumes'!P122 &lt;&gt; 0, (('Typical volumes'!P26 * Tariffs_Baseline!P26 + 'Typical volumes'!P58 * Tariffs_Baseline!P58 + 'Typical volumes'!P90 * Tariffs_Baseline!P90 + 'Typical volumes'!P218 * Tariffs_Baseline!P218) * (thousand / hundred) + ('Typical volumes'!P122 * Tariffs_Baseline!P122 + 'Typical volumes'!P154 * Tariffs_Baseline!P154 + 'Typical volumes'!P186 * Tariffs_Baseline!P186) * days_in_year / hundred) / 'Typical volumes'!P122, 0)</f>
        <v>27751.317192643335</v>
      </c>
      <c r="Q26" s="81">
        <f>IF('Typical volumes'!Q122 &lt;&gt; 0, (('Typical volumes'!Q26 * Tariffs_Baseline!Q26 + 'Typical volumes'!Q58 * Tariffs_Baseline!Q58 + 'Typical volumes'!Q90 * Tariffs_Baseline!Q90 + 'Typical volumes'!Q218 * Tariffs_Baseline!Q218) * (thousand / hundred) + ('Typical volumes'!Q122 * Tariffs_Baseline!Q122 + 'Typical volumes'!Q154 * Tariffs_Baseline!Q154 + 'Typical volumes'!Q186 * Tariffs_Baseline!Q186) * days_in_year / hundred) / 'Typical volumes'!Q122, 0)</f>
        <v>51029.705150241862</v>
      </c>
      <c r="R26" s="81">
        <f>IF('Typical volumes'!R122 &lt;&gt; 0, (('Typical volumes'!R26 * Tariffs_Baseline!R26 + 'Typical volumes'!R58 * Tariffs_Baseline!R58 + 'Typical volumes'!R90 * Tariffs_Baseline!R90 + 'Typical volumes'!R218 * Tariffs_Baseline!R218) * (thousand / hundred) + ('Typical volumes'!R122 * Tariffs_Baseline!R122 + 'Typical volumes'!R154 * Tariffs_Baseline!R154 + 'Typical volumes'!R186 * Tariffs_Baseline!R186) * days_in_year / hundred) / 'Typical volumes'!R122, 0)</f>
        <v>31398.93482822075</v>
      </c>
      <c r="S26" s="81">
        <f>IF('Typical volumes'!S122 &lt;&gt; 0, (('Typical volumes'!S26 * Tariffs_Baseline!S26 + 'Typical volumes'!S58 * Tariffs_Baseline!S58 + 'Typical volumes'!S90 * Tariffs_Baseline!S90 + 'Typical volumes'!S218 * Tariffs_Baseline!S218) * (thousand / hundred) + ('Typical volumes'!S122 * Tariffs_Baseline!S122 + 'Typical volumes'!S154 * Tariffs_Baseline!S154 + 'Typical volumes'!S186 * Tariffs_Baseline!S186) * days_in_year / hundred) / 'Typical volumes'!S122, 0)</f>
        <v>52603.117062375699</v>
      </c>
      <c r="T26" s="81">
        <f>IF('Typical volumes'!T122 &lt;&gt; 0, (('Typical volumes'!T26 * Tariffs_Baseline!T26 + 'Typical volumes'!T58 * Tariffs_Baseline!T58 + 'Typical volumes'!T90 * Tariffs_Baseline!T90 + 'Typical volumes'!T218 * Tariffs_Baseline!T218) * (thousand / hundred) + ('Typical volumes'!T122 * Tariffs_Baseline!T122 + 'Typical volumes'!T154 * Tariffs_Baseline!T154 + 'Typical volumes'!T186 * Tariffs_Baseline!T186) * days_in_year / hundred) / 'Typical volumes'!T122, 0)</f>
        <v>57659.652947743765</v>
      </c>
      <c r="U26" s="81">
        <f>IF('Typical volumes'!U122 &lt;&gt; 0, (('Typical volumes'!U26 * Tariffs_Baseline!U26 + 'Typical volumes'!U58 * Tariffs_Baseline!U58 + 'Typical volumes'!U90 * Tariffs_Baseline!U90 + 'Typical volumes'!U218 * Tariffs_Baseline!U218) * (thousand / hundred) + ('Typical volumes'!U122 * Tariffs_Baseline!U122 + 'Typical volumes'!U154 * Tariffs_Baseline!U154 + 'Typical volumes'!U186 * Tariffs_Baseline!U186) * days_in_year / hundred) / 'Typical volumes'!U122, 0)</f>
        <v>20768.739197561921</v>
      </c>
      <c r="V26" s="81">
        <f>IF('Typical volumes'!V122 &lt;&gt; 0, (('Typical volumes'!V26 * Tariffs_Baseline!V26 + 'Typical volumes'!V58 * Tariffs_Baseline!V58 + 'Typical volumes'!V90 * Tariffs_Baseline!V90 + 'Typical volumes'!V218 * Tariffs_Baseline!V218) * (thousand / hundred) + ('Typical volumes'!V122 * Tariffs_Baseline!V122 + 'Typical volumes'!V154 * Tariffs_Baseline!V154 + 'Typical volumes'!V186 * Tariffs_Baseline!V186) * days_in_year / hundred) / 'Typical volumes'!V122, 0)</f>
        <v>37158.691866262059</v>
      </c>
      <c r="W26" s="81">
        <f>IF('Typical volumes'!W122 &lt;&gt; 0, (('Typical volumes'!W26 * Tariffs_Baseline!W26 + 'Typical volumes'!W58 * Tariffs_Baseline!W58 + 'Typical volumes'!W90 * Tariffs_Baseline!W90 + 'Typical volumes'!W218 * Tariffs_Baseline!W218) * (thousand / hundred) + ('Typical volumes'!W122 * Tariffs_Baseline!W122 + 'Typical volumes'!W154 * Tariffs_Baseline!W154 + 'Typical volumes'!W186 * Tariffs_Baseline!W186) * days_in_year / hundred) / 'Typical volumes'!W122, 0)</f>
        <v>22345.53473883609</v>
      </c>
      <c r="X26" s="81">
        <f>IF('Typical volumes'!X122 &lt;&gt; 0, (('Typical volumes'!X26 * Tariffs_Baseline!X26 + 'Typical volumes'!X58 * Tariffs_Baseline!X58 + 'Typical volumes'!X90 * Tariffs_Baseline!X90 + 'Typical volumes'!X218 * Tariffs_Baseline!X218) * (thousand / hundred) + ('Typical volumes'!X122 * Tariffs_Baseline!X122 + 'Typical volumes'!X154 * Tariffs_Baseline!X154 + 'Typical volumes'!X186 * Tariffs_Baseline!X186) * days_in_year / hundred) / 'Typical volumes'!X122, 0)</f>
        <v>27151.727385239199</v>
      </c>
      <c r="Y26" s="81">
        <f>IF('Typical volumes'!Y122 &lt;&gt; 0, (('Typical volumes'!Y26 * Tariffs_Baseline!Y26 + 'Typical volumes'!Y58 * Tariffs_Baseline!Y58 + 'Typical volumes'!Y90 * Tariffs_Baseline!Y90 + 'Typical volumes'!Y218 * Tariffs_Baseline!Y218) * (thousand / hundred) + ('Typical volumes'!Y122 * Tariffs_Baseline!Y122 + 'Typical volumes'!Y154 * Tariffs_Baseline!Y154 + 'Typical volumes'!Y186 * Tariffs_Baseline!Y186) * days_in_year / hundred) / 'Typical volumes'!Y122, 0)</f>
        <v>30012.588275430822</v>
      </c>
      <c r="Z26" s="81">
        <f>IF('Typical volumes'!Z122 &lt;&gt; 0, (('Typical volumes'!Z26 * Tariffs_Baseline!Z26 + 'Typical volumes'!Z58 * Tariffs_Baseline!Z58 + 'Typical volumes'!Z90 * Tariffs_Baseline!Z90 + 'Typical volumes'!Z218 * Tariffs_Baseline!Z218) * (thousand / hundred) + ('Typical volumes'!Z122 * Tariffs_Baseline!Z122 + 'Typical volumes'!Z154 * Tariffs_Baseline!Z154 + 'Typical volumes'!Z186 * Tariffs_Baseline!Z186) * days_in_year / hundred) / 'Typical volumes'!Z122, 0)</f>
        <v>33808.638762423761</v>
      </c>
      <c r="AA26" s="81">
        <f>IF('Typical volumes'!AA122 &lt;&gt; 0, (('Typical volumes'!AA26 * Tariffs_Baseline!AA26 + 'Typical volumes'!AA58 * Tariffs_Baseline!AA58 + 'Typical volumes'!AA90 * Tariffs_Baseline!AA90 + 'Typical volumes'!AA218 * Tariffs_Baseline!AA218) * (thousand / hundred) + ('Typical volumes'!AA122 * Tariffs_Baseline!AA122 + 'Typical volumes'!AA154 * Tariffs_Baseline!AA154 + 'Typical volumes'!AA186 * Tariffs_Baseline!AA186) * days_in_year / hundred) / 'Typical volumes'!AA122, 0)</f>
        <v>38839.681741251668</v>
      </c>
      <c r="AB26" s="21"/>
    </row>
    <row r="27" spans="4:28" x14ac:dyDescent="0.45">
      <c r="D27" s="39" t="str">
        <f t="shared" si="0"/>
        <v>Net revenue summary_All the way_HV Site Specific Band 3_</v>
      </c>
      <c r="E27" s="12" t="s">
        <v>56</v>
      </c>
      <c r="F27" s="19" t="s">
        <v>93</v>
      </c>
      <c r="G27" s="14"/>
      <c r="H27" s="19" t="s">
        <v>91</v>
      </c>
      <c r="I27" s="5"/>
      <c r="J27" s="5"/>
      <c r="K27" s="19" t="s">
        <v>33</v>
      </c>
      <c r="L27" s="21"/>
      <c r="M27" s="21"/>
      <c r="N27" s="81">
        <f>IF('Typical volumes'!N123 &lt;&gt; 0, (('Typical volumes'!N27 * Tariffs_Baseline!N27 + 'Typical volumes'!N59 * Tariffs_Baseline!N59 + 'Typical volumes'!N91 * Tariffs_Baseline!N91 + 'Typical volumes'!N219 * Tariffs_Baseline!N219) * (thousand / hundred) + ('Typical volumes'!N123 * Tariffs_Baseline!N123 + 'Typical volumes'!N155 * Tariffs_Baseline!N155 + 'Typical volumes'!N187 * Tariffs_Baseline!N187) * days_in_year / hundred) / 'Typical volumes'!N123, 0)</f>
        <v>67447.208339968973</v>
      </c>
      <c r="O27" s="81">
        <f>IF('Typical volumes'!O123 &lt;&gt; 0, (('Typical volumes'!O27 * Tariffs_Baseline!O27 + 'Typical volumes'!O59 * Tariffs_Baseline!O59 + 'Typical volumes'!O91 * Tariffs_Baseline!O91 + 'Typical volumes'!O219 * Tariffs_Baseline!O219) * (thousand / hundred) + ('Typical volumes'!O123 * Tariffs_Baseline!O123 + 'Typical volumes'!O155 * Tariffs_Baseline!O155 + 'Typical volumes'!O187 * Tariffs_Baseline!O187) * days_in_year / hundred) / 'Typical volumes'!O123, 0)</f>
        <v>65306.795551583098</v>
      </c>
      <c r="P27" s="81">
        <f>IF('Typical volumes'!P123 &lt;&gt; 0, (('Typical volumes'!P27 * Tariffs_Baseline!P27 + 'Typical volumes'!P59 * Tariffs_Baseline!P59 + 'Typical volumes'!P91 * Tariffs_Baseline!P91 + 'Typical volumes'!P219 * Tariffs_Baseline!P219) * (thousand / hundred) + ('Typical volumes'!P123 * Tariffs_Baseline!P123 + 'Typical volumes'!P155 * Tariffs_Baseline!P155 + 'Typical volumes'!P187 * Tariffs_Baseline!P187) * days_in_year / hundred) / 'Typical volumes'!P123, 0)</f>
        <v>57557.005688559912</v>
      </c>
      <c r="Q27" s="81">
        <f>IF('Typical volumes'!Q123 &lt;&gt; 0, (('Typical volumes'!Q27 * Tariffs_Baseline!Q27 + 'Typical volumes'!Q59 * Tariffs_Baseline!Q59 + 'Typical volumes'!Q91 * Tariffs_Baseline!Q91 + 'Typical volumes'!Q219 * Tariffs_Baseline!Q219) * (thousand / hundred) + ('Typical volumes'!Q123 * Tariffs_Baseline!Q123 + 'Typical volumes'!Q155 * Tariffs_Baseline!Q155 + 'Typical volumes'!Q187 * Tariffs_Baseline!Q187) * days_in_year / hundred) / 'Typical volumes'!Q123, 0)</f>
        <v>120196.21986096982</v>
      </c>
      <c r="R27" s="81">
        <f>IF('Typical volumes'!R123 &lt;&gt; 0, (('Typical volumes'!R27 * Tariffs_Baseline!R27 + 'Typical volumes'!R59 * Tariffs_Baseline!R59 + 'Typical volumes'!R91 * Tariffs_Baseline!R91 + 'Typical volumes'!R219 * Tariffs_Baseline!R219) * (thousand / hundred) + ('Typical volumes'!R123 * Tariffs_Baseline!R123 + 'Typical volumes'!R155 * Tariffs_Baseline!R155 + 'Typical volumes'!R187 * Tariffs_Baseline!R187) * days_in_year / hundred) / 'Typical volumes'!R123, 0)</f>
        <v>57098.724071025666</v>
      </c>
      <c r="S27" s="81">
        <f>IF('Typical volumes'!S123 &lt;&gt; 0, (('Typical volumes'!S27 * Tariffs_Baseline!S27 + 'Typical volumes'!S59 * Tariffs_Baseline!S59 + 'Typical volumes'!S91 * Tariffs_Baseline!S91 + 'Typical volumes'!S219 * Tariffs_Baseline!S219) * (thousand / hundred) + ('Typical volumes'!S123 * Tariffs_Baseline!S123 + 'Typical volumes'!S155 * Tariffs_Baseline!S155 + 'Typical volumes'!S187 * Tariffs_Baseline!S187) * days_in_year / hundred) / 'Typical volumes'!S123, 0)</f>
        <v>106895.75572319695</v>
      </c>
      <c r="T27" s="81">
        <f>IF('Typical volumes'!T123 &lt;&gt; 0, (('Typical volumes'!T27 * Tariffs_Baseline!T27 + 'Typical volumes'!T59 * Tariffs_Baseline!T59 + 'Typical volumes'!T91 * Tariffs_Baseline!T91 + 'Typical volumes'!T219 * Tariffs_Baseline!T219) * (thousand / hundred) + ('Typical volumes'!T123 * Tariffs_Baseline!T123 + 'Typical volumes'!T155 * Tariffs_Baseline!T155 + 'Typical volumes'!T187 * Tariffs_Baseline!T187) * days_in_year / hundred) / 'Typical volumes'!T123, 0)</f>
        <v>122051.76711960086</v>
      </c>
      <c r="U27" s="81">
        <f>IF('Typical volumes'!U123 &lt;&gt; 0, (('Typical volumes'!U27 * Tariffs_Baseline!U27 + 'Typical volumes'!U59 * Tariffs_Baseline!U59 + 'Typical volumes'!U91 * Tariffs_Baseline!U91 + 'Typical volumes'!U219 * Tariffs_Baseline!U219) * (thousand / hundred) + ('Typical volumes'!U123 * Tariffs_Baseline!U123 + 'Typical volumes'!U155 * Tariffs_Baseline!U155 + 'Typical volumes'!U187 * Tariffs_Baseline!U187) * days_in_year / hundred) / 'Typical volumes'!U123, 0)</f>
        <v>40000.32833090183</v>
      </c>
      <c r="V27" s="81">
        <f>IF('Typical volumes'!V123 &lt;&gt; 0, (('Typical volumes'!V27 * Tariffs_Baseline!V27 + 'Typical volumes'!V59 * Tariffs_Baseline!V59 + 'Typical volumes'!V91 * Tariffs_Baseline!V91 + 'Typical volumes'!V219 * Tariffs_Baseline!V219) * (thousand / hundred) + ('Typical volumes'!V123 * Tariffs_Baseline!V123 + 'Typical volumes'!V155 * Tariffs_Baseline!V155 + 'Typical volumes'!V187 * Tariffs_Baseline!V187) * days_in_year / hundred) / 'Typical volumes'!V123, 0)</f>
        <v>44832.431129600038</v>
      </c>
      <c r="W27" s="81">
        <f>IF('Typical volumes'!W123 &lt;&gt; 0, (('Typical volumes'!W27 * Tariffs_Baseline!W27 + 'Typical volumes'!W59 * Tariffs_Baseline!W59 + 'Typical volumes'!W91 * Tariffs_Baseline!W91 + 'Typical volumes'!W219 * Tariffs_Baseline!W219) * (thousand / hundred) + ('Typical volumes'!W123 * Tariffs_Baseline!W123 + 'Typical volumes'!W155 * Tariffs_Baseline!W155 + 'Typical volumes'!W187 * Tariffs_Baseline!W187) * days_in_year / hundred) / 'Typical volumes'!W123, 0)</f>
        <v>45341.543117017332</v>
      </c>
      <c r="X27" s="81">
        <f>IF('Typical volumes'!X123 &lt;&gt; 0, (('Typical volumes'!X27 * Tariffs_Baseline!X27 + 'Typical volumes'!X59 * Tariffs_Baseline!X59 + 'Typical volumes'!X91 * Tariffs_Baseline!X91 + 'Typical volumes'!X219 * Tariffs_Baseline!X219) * (thousand / hundred) + ('Typical volumes'!X123 * Tariffs_Baseline!X123 + 'Typical volumes'!X155 * Tariffs_Baseline!X155 + 'Typical volumes'!X187 * Tariffs_Baseline!X187) * days_in_year / hundred) / 'Typical volumes'!X123, 0)</f>
        <v>59642.093902096509</v>
      </c>
      <c r="Y27" s="81">
        <f>IF('Typical volumes'!Y123 &lt;&gt; 0, (('Typical volumes'!Y27 * Tariffs_Baseline!Y27 + 'Typical volumes'!Y59 * Tariffs_Baseline!Y59 + 'Typical volumes'!Y91 * Tariffs_Baseline!Y91 + 'Typical volumes'!Y219 * Tariffs_Baseline!Y219) * (thousand / hundred) + ('Typical volumes'!Y123 * Tariffs_Baseline!Y123 + 'Typical volumes'!Y155 * Tariffs_Baseline!Y155 + 'Typical volumes'!Y187 * Tariffs_Baseline!Y187) * days_in_year / hundred) / 'Typical volumes'!Y123, 0)</f>
        <v>65275.370364399205</v>
      </c>
      <c r="Z27" s="81">
        <f>IF('Typical volumes'!Z123 &lt;&gt; 0, (('Typical volumes'!Z27 * Tariffs_Baseline!Z27 + 'Typical volumes'!Z59 * Tariffs_Baseline!Z59 + 'Typical volumes'!Z91 * Tariffs_Baseline!Z91 + 'Typical volumes'!Z219 * Tariffs_Baseline!Z219) * (thousand / hundred) + ('Typical volumes'!Z123 * Tariffs_Baseline!Z123 + 'Typical volumes'!Z155 * Tariffs_Baseline!Z155 + 'Typical volumes'!Z187 * Tariffs_Baseline!Z187) * days_in_year / hundred) / 'Typical volumes'!Z123, 0)</f>
        <v>71821.830366958326</v>
      </c>
      <c r="AA27" s="81">
        <f>IF('Typical volumes'!AA123 &lt;&gt; 0, (('Typical volumes'!AA27 * Tariffs_Baseline!AA27 + 'Typical volumes'!AA59 * Tariffs_Baseline!AA59 + 'Typical volumes'!AA91 * Tariffs_Baseline!AA91 + 'Typical volumes'!AA219 * Tariffs_Baseline!AA219) * (thousand / hundred) + ('Typical volumes'!AA123 * Tariffs_Baseline!AA123 + 'Typical volumes'!AA155 * Tariffs_Baseline!AA155 + 'Typical volumes'!AA187 * Tariffs_Baseline!AA187) * days_in_year / hundred) / 'Typical volumes'!AA123, 0)</f>
        <v>79091.856742592383</v>
      </c>
      <c r="AB27" s="21"/>
    </row>
    <row r="28" spans="4:28" x14ac:dyDescent="0.45">
      <c r="D28" s="39" t="str">
        <f t="shared" si="0"/>
        <v>Net revenue summary_All the way_HV Site Specific Band 4_</v>
      </c>
      <c r="E28" s="12" t="s">
        <v>56</v>
      </c>
      <c r="F28" s="19" t="s">
        <v>93</v>
      </c>
      <c r="G28" s="14"/>
      <c r="H28" s="19" t="s">
        <v>92</v>
      </c>
      <c r="I28" s="5"/>
      <c r="J28" s="5"/>
      <c r="K28" s="19" t="s">
        <v>33</v>
      </c>
      <c r="L28" s="21"/>
      <c r="M28" s="21"/>
      <c r="N28" s="81">
        <f>IF('Typical volumes'!N124 &lt;&gt; 0, (('Typical volumes'!N28 * Tariffs_Baseline!N28 + 'Typical volumes'!N60 * Tariffs_Baseline!N60 + 'Typical volumes'!N92 * Tariffs_Baseline!N92 + 'Typical volumes'!N220 * Tariffs_Baseline!N220) * (thousand / hundred) + ('Typical volumes'!N124 * Tariffs_Baseline!N124 + 'Typical volumes'!N156 * Tariffs_Baseline!N156 + 'Typical volumes'!N188 * Tariffs_Baseline!N188) * days_in_year / hundred) / 'Typical volumes'!N124, 0)</f>
        <v>156511.64122246474</v>
      </c>
      <c r="O28" s="81">
        <f>IF('Typical volumes'!O124 &lt;&gt; 0, (('Typical volumes'!O28 * Tariffs_Baseline!O28 + 'Typical volumes'!O60 * Tariffs_Baseline!O60 + 'Typical volumes'!O92 * Tariffs_Baseline!O92 + 'Typical volumes'!O220 * Tariffs_Baseline!O220) * (thousand / hundred) + ('Typical volumes'!O124 * Tariffs_Baseline!O124 + 'Typical volumes'!O156 * Tariffs_Baseline!O156 + 'Typical volumes'!O188 * Tariffs_Baseline!O188) * days_in_year / hundred) / 'Typical volumes'!O124, 0)</f>
        <v>170628.91263484966</v>
      </c>
      <c r="P28" s="81">
        <f>IF('Typical volumes'!P124 &lt;&gt; 0, (('Typical volumes'!P28 * Tariffs_Baseline!P28 + 'Typical volumes'!P60 * Tariffs_Baseline!P60 + 'Typical volumes'!P92 * Tariffs_Baseline!P92 + 'Typical volumes'!P220 * Tariffs_Baseline!P220) * (thousand / hundred) + ('Typical volumes'!P124 * Tariffs_Baseline!P124 + 'Typical volumes'!P156 * Tariffs_Baseline!P156 + 'Typical volumes'!P188 * Tariffs_Baseline!P188) * days_in_year / hundred) / 'Typical volumes'!P124, 0)</f>
        <v>138012.99229621774</v>
      </c>
      <c r="Q28" s="81">
        <f>IF('Typical volumes'!Q124 &lt;&gt; 0, (('Typical volumes'!Q28 * Tariffs_Baseline!Q28 + 'Typical volumes'!Q60 * Tariffs_Baseline!Q60 + 'Typical volumes'!Q92 * Tariffs_Baseline!Q92 + 'Typical volumes'!Q220 * Tariffs_Baseline!Q220) * (thousand / hundred) + ('Typical volumes'!Q124 * Tariffs_Baseline!Q124 + 'Typical volumes'!Q156 * Tariffs_Baseline!Q156 + 'Typical volumes'!Q188 * Tariffs_Baseline!Q188) * days_in_year / hundred) / 'Typical volumes'!Q124, 0)</f>
        <v>246742.95690862587</v>
      </c>
      <c r="R28" s="81">
        <f>IF('Typical volumes'!R124 &lt;&gt; 0, (('Typical volumes'!R28 * Tariffs_Baseline!R28 + 'Typical volumes'!R60 * Tariffs_Baseline!R60 + 'Typical volumes'!R92 * Tariffs_Baseline!R92 + 'Typical volumes'!R220 * Tariffs_Baseline!R220) * (thousand / hundred) + ('Typical volumes'!R124 * Tariffs_Baseline!R124 + 'Typical volumes'!R156 * Tariffs_Baseline!R156 + 'Typical volumes'!R188 * Tariffs_Baseline!R188) * days_in_year / hundred) / 'Typical volumes'!R124, 0)</f>
        <v>148967.22231478969</v>
      </c>
      <c r="S28" s="81">
        <f>IF('Typical volumes'!S124 &lt;&gt; 0, (('Typical volumes'!S28 * Tariffs_Baseline!S28 + 'Typical volumes'!S60 * Tariffs_Baseline!S60 + 'Typical volumes'!S92 * Tariffs_Baseline!S92 + 'Typical volumes'!S220 * Tariffs_Baseline!S220) * (thousand / hundred) + ('Typical volumes'!S124 * Tariffs_Baseline!S124 + 'Typical volumes'!S156 * Tariffs_Baseline!S156 + 'Typical volumes'!S188 * Tariffs_Baseline!S188) * days_in_year / hundred) / 'Typical volumes'!S124, 0)</f>
        <v>276510.34486332868</v>
      </c>
      <c r="T28" s="81">
        <f>IF('Typical volumes'!T124 &lt;&gt; 0, (('Typical volumes'!T28 * Tariffs_Baseline!T28 + 'Typical volumes'!T60 * Tariffs_Baseline!T60 + 'Typical volumes'!T92 * Tariffs_Baseline!T92 + 'Typical volumes'!T220 * Tariffs_Baseline!T220) * (thousand / hundred) + ('Typical volumes'!T124 * Tariffs_Baseline!T124 + 'Typical volumes'!T156 * Tariffs_Baseline!T156 + 'Typical volumes'!T188 * Tariffs_Baseline!T188) * days_in_year / hundred) / 'Typical volumes'!T124, 0)</f>
        <v>236811.09327129347</v>
      </c>
      <c r="U28" s="81">
        <f>IF('Typical volumes'!U124 &lt;&gt; 0, (('Typical volumes'!U28 * Tariffs_Baseline!U28 + 'Typical volumes'!U60 * Tariffs_Baseline!U60 + 'Typical volumes'!U92 * Tariffs_Baseline!U92 + 'Typical volumes'!U220 * Tariffs_Baseline!U220) * (thousand / hundred) + ('Typical volumes'!U124 * Tariffs_Baseline!U124 + 'Typical volumes'!U156 * Tariffs_Baseline!U156 + 'Typical volumes'!U188 * Tariffs_Baseline!U188) * days_in_year / hundred) / 'Typical volumes'!U124, 0)</f>
        <v>115296.06961520946</v>
      </c>
      <c r="V28" s="81">
        <f>IF('Typical volumes'!V124 &lt;&gt; 0, (('Typical volumes'!V28 * Tariffs_Baseline!V28 + 'Typical volumes'!V60 * Tariffs_Baseline!V60 + 'Typical volumes'!V92 * Tariffs_Baseline!V92 + 'Typical volumes'!V220 * Tariffs_Baseline!V220) * (thousand / hundred) + ('Typical volumes'!V124 * Tariffs_Baseline!V124 + 'Typical volumes'!V156 * Tariffs_Baseline!V156 + 'Typical volumes'!V188 * Tariffs_Baseline!V188) * days_in_year / hundred) / 'Typical volumes'!V124, 0)</f>
        <v>116660.446692678</v>
      </c>
      <c r="W28" s="81">
        <f>IF('Typical volumes'!W124 &lt;&gt; 0, (('Typical volumes'!W28 * Tariffs_Baseline!W28 + 'Typical volumes'!W60 * Tariffs_Baseline!W60 + 'Typical volumes'!W92 * Tariffs_Baseline!W92 + 'Typical volumes'!W220 * Tariffs_Baseline!W220) * (thousand / hundred) + ('Typical volumes'!W124 * Tariffs_Baseline!W124 + 'Typical volumes'!W156 * Tariffs_Baseline!W156 + 'Typical volumes'!W188 * Tariffs_Baseline!W188) * days_in_year / hundred) / 'Typical volumes'!W124, 0)</f>
        <v>111907.86996118142</v>
      </c>
      <c r="X28" s="81">
        <f>IF('Typical volumes'!X124 &lt;&gt; 0, (('Typical volumes'!X28 * Tariffs_Baseline!X28 + 'Typical volumes'!X60 * Tariffs_Baseline!X60 + 'Typical volumes'!X92 * Tariffs_Baseline!X92 + 'Typical volumes'!X220 * Tariffs_Baseline!X220) * (thousand / hundred) + ('Typical volumes'!X124 * Tariffs_Baseline!X124 + 'Typical volumes'!X156 * Tariffs_Baseline!X156 + 'Typical volumes'!X188 * Tariffs_Baseline!X188) * days_in_year / hundred) / 'Typical volumes'!X124, 0)</f>
        <v>154040.63284426843</v>
      </c>
      <c r="Y28" s="81">
        <f>IF('Typical volumes'!Y124 &lt;&gt; 0, (('Typical volumes'!Y28 * Tariffs_Baseline!Y28 + 'Typical volumes'!Y60 * Tariffs_Baseline!Y60 + 'Typical volumes'!Y92 * Tariffs_Baseline!Y92 + 'Typical volumes'!Y220 * Tariffs_Baseline!Y220) * (thousand / hundred) + ('Typical volumes'!Y124 * Tariffs_Baseline!Y124 + 'Typical volumes'!Y156 * Tariffs_Baseline!Y156 + 'Typical volumes'!Y188 * Tariffs_Baseline!Y188) * days_in_year / hundred) / 'Typical volumes'!Y124, 0)</f>
        <v>197375.12886460728</v>
      </c>
      <c r="Z28" s="81">
        <f>IF('Typical volumes'!Z124 &lt;&gt; 0, (('Typical volumes'!Z28 * Tariffs_Baseline!Z28 + 'Typical volumes'!Z60 * Tariffs_Baseline!Z60 + 'Typical volumes'!Z92 * Tariffs_Baseline!Z92 + 'Typical volumes'!Z220 * Tariffs_Baseline!Z220) * (thousand / hundred) + ('Typical volumes'!Z124 * Tariffs_Baseline!Z124 + 'Typical volumes'!Z156 * Tariffs_Baseline!Z156 + 'Typical volumes'!Z188 * Tariffs_Baseline!Z188) * days_in_year / hundred) / 'Typical volumes'!Z124, 0)</f>
        <v>177871.05426872708</v>
      </c>
      <c r="AA28" s="81">
        <f>IF('Typical volumes'!AA124 &lt;&gt; 0, (('Typical volumes'!AA28 * Tariffs_Baseline!AA28 + 'Typical volumes'!AA60 * Tariffs_Baseline!AA60 + 'Typical volumes'!AA92 * Tariffs_Baseline!AA92 + 'Typical volumes'!AA220 * Tariffs_Baseline!AA220) * (thousand / hundred) + ('Typical volumes'!AA124 * Tariffs_Baseline!AA124 + 'Typical volumes'!AA156 * Tariffs_Baseline!AA156 + 'Typical volumes'!AA188 * Tariffs_Baseline!AA188) * days_in_year / hundred) / 'Typical volumes'!AA124, 0)</f>
        <v>178229.69124697862</v>
      </c>
      <c r="AB28" s="21"/>
    </row>
    <row r="29" spans="4:28" x14ac:dyDescent="0.45">
      <c r="D29" s="39" t="str">
        <f t="shared" si="0"/>
        <v>Net revenue summary_All the way_Unmetered Supplies_</v>
      </c>
      <c r="E29" s="12" t="s">
        <v>56</v>
      </c>
      <c r="F29" s="19" t="s">
        <v>93</v>
      </c>
      <c r="G29" s="14"/>
      <c r="H29" s="19" t="s">
        <v>60</v>
      </c>
      <c r="I29" s="5"/>
      <c r="J29" s="5"/>
      <c r="K29" s="19" t="s">
        <v>33</v>
      </c>
      <c r="L29" s="21"/>
      <c r="M29" s="21"/>
      <c r="N29" s="81">
        <f>IF('Typical volumes'!N125 &lt;&gt; 0, (('Typical volumes'!N29 * Tariffs_Baseline!N29 + 'Typical volumes'!N61 * Tariffs_Baseline!N61 + 'Typical volumes'!N93 * Tariffs_Baseline!N93 + 'Typical volumes'!N221 * Tariffs_Baseline!N221) * (thousand / hundred) + ('Typical volumes'!N125 * Tariffs_Baseline!N125 + 'Typical volumes'!N157 * Tariffs_Baseline!N157 + 'Typical volumes'!N189 * Tariffs_Baseline!N189) * days_in_year / hundred) / 'Typical volumes'!N125, 0)</f>
        <v>14965.314841426873</v>
      </c>
      <c r="O29" s="81">
        <f>IF('Typical volumes'!O125 &lt;&gt; 0, (('Typical volumes'!O29 * Tariffs_Baseline!O29 + 'Typical volumes'!O61 * Tariffs_Baseline!O61 + 'Typical volumes'!O93 * Tariffs_Baseline!O93 + 'Typical volumes'!O221 * Tariffs_Baseline!O221) * (thousand / hundred) + ('Typical volumes'!O125 * Tariffs_Baseline!O125 + 'Typical volumes'!O157 * Tariffs_Baseline!O157 + 'Typical volumes'!O189 * Tariffs_Baseline!O189) * days_in_year / hundred) / 'Typical volumes'!O125, 0)</f>
        <v>2852.3677289248094</v>
      </c>
      <c r="P29" s="81">
        <f>IF('Typical volumes'!P125 &lt;&gt; 0, (('Typical volumes'!P29 * Tariffs_Baseline!P29 + 'Typical volumes'!P61 * Tariffs_Baseline!P61 + 'Typical volumes'!P93 * Tariffs_Baseline!P93 + 'Typical volumes'!P221 * Tariffs_Baseline!P221) * (thousand / hundred) + ('Typical volumes'!P125 * Tariffs_Baseline!P125 + 'Typical volumes'!P157 * Tariffs_Baseline!P157 + 'Typical volumes'!P189 * Tariffs_Baseline!P189) * days_in_year / hundred) / 'Typical volumes'!P125, 0)</f>
        <v>5728.0134857957082</v>
      </c>
      <c r="Q29" s="81">
        <f>IF('Typical volumes'!Q125 &lt;&gt; 0, (('Typical volumes'!Q29 * Tariffs_Baseline!Q29 + 'Typical volumes'!Q61 * Tariffs_Baseline!Q61 + 'Typical volumes'!Q93 * Tariffs_Baseline!Q93 + 'Typical volumes'!Q221 * Tariffs_Baseline!Q221) * (thousand / hundred) + ('Typical volumes'!Q125 * Tariffs_Baseline!Q125 + 'Typical volumes'!Q157 * Tariffs_Baseline!Q157 + 'Typical volumes'!Q189 * Tariffs_Baseline!Q189) * days_in_year / hundred) / 'Typical volumes'!Q125, 0)</f>
        <v>1956.0029176231446</v>
      </c>
      <c r="R29" s="81">
        <f>IF('Typical volumes'!R125 &lt;&gt; 0, (('Typical volumes'!R29 * Tariffs_Baseline!R29 + 'Typical volumes'!R61 * Tariffs_Baseline!R61 + 'Typical volumes'!R93 * Tariffs_Baseline!R93 + 'Typical volumes'!R221 * Tariffs_Baseline!R221) * (thousand / hundred) + ('Typical volumes'!R125 * Tariffs_Baseline!R125 + 'Typical volumes'!R157 * Tariffs_Baseline!R157 + 'Typical volumes'!R189 * Tariffs_Baseline!R189) * days_in_year / hundred) / 'Typical volumes'!R125, 0)</f>
        <v>1970.5314980753076</v>
      </c>
      <c r="S29" s="81">
        <f>IF('Typical volumes'!S125 &lt;&gt; 0, (('Typical volumes'!S29 * Tariffs_Baseline!S29 + 'Typical volumes'!S61 * Tariffs_Baseline!S61 + 'Typical volumes'!S93 * Tariffs_Baseline!S93 + 'Typical volumes'!S221 * Tariffs_Baseline!S221) * (thousand / hundred) + ('Typical volumes'!S125 * Tariffs_Baseline!S125 + 'Typical volumes'!S157 * Tariffs_Baseline!S157 + 'Typical volumes'!S189 * Tariffs_Baseline!S189) * days_in_year / hundred) / 'Typical volumes'!S125, 0)</f>
        <v>1778.4798995119697</v>
      </c>
      <c r="T29" s="81">
        <f>IF('Typical volumes'!T125 &lt;&gt; 0, (('Typical volumes'!T29 * Tariffs_Baseline!T29 + 'Typical volumes'!T61 * Tariffs_Baseline!T61 + 'Typical volumes'!T93 * Tariffs_Baseline!T93 + 'Typical volumes'!T221 * Tariffs_Baseline!T221) * (thousand / hundred) + ('Typical volumes'!T125 * Tariffs_Baseline!T125 + 'Typical volumes'!T157 * Tariffs_Baseline!T157 + 'Typical volumes'!T189 * Tariffs_Baseline!T189) * days_in_year / hundred) / 'Typical volumes'!T125, 0)</f>
        <v>9670.6143040539027</v>
      </c>
      <c r="U29" s="81">
        <f>IF('Typical volumes'!U125 &lt;&gt; 0, (('Typical volumes'!U29 * Tariffs_Baseline!U29 + 'Typical volumes'!U61 * Tariffs_Baseline!U61 + 'Typical volumes'!U93 * Tariffs_Baseline!U93 + 'Typical volumes'!U221 * Tariffs_Baseline!U221) * (thousand / hundred) + ('Typical volumes'!U125 * Tariffs_Baseline!U125 + 'Typical volumes'!U157 * Tariffs_Baseline!U157 + 'Typical volumes'!U189 * Tariffs_Baseline!U189) * days_in_year / hundred) / 'Typical volumes'!U125, 0)</f>
        <v>6519.2484308087069</v>
      </c>
      <c r="V29" s="81">
        <f>IF('Typical volumes'!V125 &lt;&gt; 0, (('Typical volumes'!V29 * Tariffs_Baseline!V29 + 'Typical volumes'!V61 * Tariffs_Baseline!V61 + 'Typical volumes'!V93 * Tariffs_Baseline!V93 + 'Typical volumes'!V221 * Tariffs_Baseline!V221) * (thousand / hundred) + ('Typical volumes'!V125 * Tariffs_Baseline!V125 + 'Typical volumes'!V157 * Tariffs_Baseline!V157 + 'Typical volumes'!V189 * Tariffs_Baseline!V189) * days_in_year / hundred) / 'Typical volumes'!V125, 0)</f>
        <v>4076.9248538031488</v>
      </c>
      <c r="W29" s="81">
        <f>IF('Typical volumes'!W125 &lt;&gt; 0, (('Typical volumes'!W29 * Tariffs_Baseline!W29 + 'Typical volumes'!W61 * Tariffs_Baseline!W61 + 'Typical volumes'!W93 * Tariffs_Baseline!W93 + 'Typical volumes'!W221 * Tariffs_Baseline!W221) * (thousand / hundred) + ('Typical volumes'!W125 * Tariffs_Baseline!W125 + 'Typical volumes'!W157 * Tariffs_Baseline!W157 + 'Typical volumes'!W189 * Tariffs_Baseline!W189) * days_in_year / hundred) / 'Typical volumes'!W125, 0)</f>
        <v>1968.9325182478462</v>
      </c>
      <c r="X29" s="81">
        <f>IF('Typical volumes'!X125 &lt;&gt; 0, (('Typical volumes'!X29 * Tariffs_Baseline!X29 + 'Typical volumes'!X61 * Tariffs_Baseline!X61 + 'Typical volumes'!X93 * Tariffs_Baseline!X93 + 'Typical volumes'!X221 * Tariffs_Baseline!X221) * (thousand / hundred) + ('Typical volumes'!X125 * Tariffs_Baseline!X125 + 'Typical volumes'!X157 * Tariffs_Baseline!X157 + 'Typical volumes'!X189 * Tariffs_Baseline!X189) * days_in_year / hundred) / 'Typical volumes'!X125, 0)</f>
        <v>1457.2144772744393</v>
      </c>
      <c r="Y29" s="81">
        <f>IF('Typical volumes'!Y125 &lt;&gt; 0, (('Typical volumes'!Y29 * Tariffs_Baseline!Y29 + 'Typical volumes'!Y61 * Tariffs_Baseline!Y61 + 'Typical volumes'!Y93 * Tariffs_Baseline!Y93 + 'Typical volumes'!Y221 * Tariffs_Baseline!Y221) * (thousand / hundred) + ('Typical volumes'!Y125 * Tariffs_Baseline!Y125 + 'Typical volumes'!Y157 * Tariffs_Baseline!Y157 + 'Typical volumes'!Y189 * Tariffs_Baseline!Y189) * days_in_year / hundred) / 'Typical volumes'!Y125, 0)</f>
        <v>3151.3065209783654</v>
      </c>
      <c r="Z29" s="81">
        <f>IF('Typical volumes'!Z125 &lt;&gt; 0, (('Typical volumes'!Z29 * Tariffs_Baseline!Z29 + 'Typical volumes'!Z61 * Tariffs_Baseline!Z61 + 'Typical volumes'!Z93 * Tariffs_Baseline!Z93 + 'Typical volumes'!Z221 * Tariffs_Baseline!Z221) * (thousand / hundred) + ('Typical volumes'!Z125 * Tariffs_Baseline!Z125 + 'Typical volumes'!Z157 * Tariffs_Baseline!Z157 + 'Typical volumes'!Z189 * Tariffs_Baseline!Z189) * days_in_year / hundred) / 'Typical volumes'!Z125, 0)</f>
        <v>1770.6601929865487</v>
      </c>
      <c r="AA29" s="81">
        <f>IF('Typical volumes'!AA125 &lt;&gt; 0, (('Typical volumes'!AA29 * Tariffs_Baseline!AA29 + 'Typical volumes'!AA61 * Tariffs_Baseline!AA61 + 'Typical volumes'!AA93 * Tariffs_Baseline!AA93 + 'Typical volumes'!AA221 * Tariffs_Baseline!AA221) * (thousand / hundred) + ('Typical volumes'!AA125 * Tariffs_Baseline!AA125 + 'Typical volumes'!AA157 * Tariffs_Baseline!AA157 + 'Typical volumes'!AA189 * Tariffs_Baseline!AA189) * days_in_year / hundred) / 'Typical volumes'!AA125, 0)</f>
        <v>1704.7057117066154</v>
      </c>
      <c r="AB29" s="21"/>
    </row>
    <row r="30" spans="4:28" x14ac:dyDescent="0.45">
      <c r="D30" s="39" t="str">
        <f t="shared" si="0"/>
        <v>Net revenue summary_All the way_LV Generation Aggregated_</v>
      </c>
      <c r="E30" s="12" t="s">
        <v>56</v>
      </c>
      <c r="F30" s="19" t="s">
        <v>93</v>
      </c>
      <c r="G30" s="14"/>
      <c r="H30" s="19" t="s">
        <v>61</v>
      </c>
      <c r="I30" s="5"/>
      <c r="J30" s="5"/>
      <c r="K30" s="19" t="s">
        <v>33</v>
      </c>
      <c r="L30" s="21"/>
      <c r="M30" s="21"/>
      <c r="N30" s="81">
        <f>IF('Typical volumes'!N126 &lt;&gt; 0, (('Typical volumes'!N30 * Tariffs_Baseline!N30 + 'Typical volumes'!N62 * Tariffs_Baseline!N62 + 'Typical volumes'!N94 * Tariffs_Baseline!N94 + 'Typical volumes'!N222 * Tariffs_Baseline!N222) * (thousand / hundred) + ('Typical volumes'!N126 * Tariffs_Baseline!N126 + 'Typical volumes'!N158 * Tariffs_Baseline!N158 + 'Typical volumes'!N190 * Tariffs_Baseline!N190) * days_in_year / hundred) / 'Typical volumes'!N126, 0)</f>
        <v>-57.110765455817486</v>
      </c>
      <c r="O30" s="81">
        <f>IF('Typical volumes'!O126 &lt;&gt; 0, (('Typical volumes'!O30 * Tariffs_Baseline!O30 + 'Typical volumes'!O62 * Tariffs_Baseline!O62 + 'Typical volumes'!O94 * Tariffs_Baseline!O94 + 'Typical volumes'!O222 * Tariffs_Baseline!O222) * (thousand / hundred) + ('Typical volumes'!O126 * Tariffs_Baseline!O126 + 'Typical volumes'!O158 * Tariffs_Baseline!O158 + 'Typical volumes'!O190 * Tariffs_Baseline!O190) * days_in_year / hundred) / 'Typical volumes'!O126, 0)</f>
        <v>-62.668291362112754</v>
      </c>
      <c r="P30" s="81">
        <f>IF('Typical volumes'!P126 &lt;&gt; 0, (('Typical volumes'!P30 * Tariffs_Baseline!P30 + 'Typical volumes'!P62 * Tariffs_Baseline!P62 + 'Typical volumes'!P94 * Tariffs_Baseline!P94 + 'Typical volumes'!P222 * Tariffs_Baseline!P222) * (thousand / hundred) + ('Typical volumes'!P126 * Tariffs_Baseline!P126 + 'Typical volumes'!P158 * Tariffs_Baseline!P158 + 'Typical volumes'!P190 * Tariffs_Baseline!P190) * days_in_year / hundred) / 'Typical volumes'!P126, 0)</f>
        <v>-36.775394426630839</v>
      </c>
      <c r="Q30" s="81">
        <f>IF('Typical volumes'!Q126 &lt;&gt; 0, (('Typical volumes'!Q30 * Tariffs_Baseline!Q30 + 'Typical volumes'!Q62 * Tariffs_Baseline!Q62 + 'Typical volumes'!Q94 * Tariffs_Baseline!Q94 + 'Typical volumes'!Q222 * Tariffs_Baseline!Q222) * (thousand / hundred) + ('Typical volumes'!Q126 * Tariffs_Baseline!Q126 + 'Typical volumes'!Q158 * Tariffs_Baseline!Q158 + 'Typical volumes'!Q190 * Tariffs_Baseline!Q190) * days_in_year / hundred) / 'Typical volumes'!Q126, 0)</f>
        <v>-254.83673070400042</v>
      </c>
      <c r="R30" s="81">
        <f>IF('Typical volumes'!R126 &lt;&gt; 0, (('Typical volumes'!R30 * Tariffs_Baseline!R30 + 'Typical volumes'!R62 * Tariffs_Baseline!R62 + 'Typical volumes'!R94 * Tariffs_Baseline!R94 + 'Typical volumes'!R222 * Tariffs_Baseline!R222) * (thousand / hundred) + ('Typical volumes'!R126 * Tariffs_Baseline!R126 + 'Typical volumes'!R158 * Tariffs_Baseline!R158 + 'Typical volumes'!R190 * Tariffs_Baseline!R190) * days_in_year / hundred) / 'Typical volumes'!R126, 0)</f>
        <v>-42.276437020645893</v>
      </c>
      <c r="S30" s="81">
        <f>IF('Typical volumes'!S126 &lt;&gt; 0, (('Typical volumes'!S30 * Tariffs_Baseline!S30 + 'Typical volumes'!S62 * Tariffs_Baseline!S62 + 'Typical volumes'!S94 * Tariffs_Baseline!S94 + 'Typical volumes'!S222 * Tariffs_Baseline!S222) * (thousand / hundred) + ('Typical volumes'!S126 * Tariffs_Baseline!S126 + 'Typical volumes'!S158 * Tariffs_Baseline!S158 + 'Typical volumes'!S190 * Tariffs_Baseline!S190) * days_in_year / hundred) / 'Typical volumes'!S126, 0)</f>
        <v>-37.192605849060676</v>
      </c>
      <c r="T30" s="81">
        <f>IF('Typical volumes'!T126 &lt;&gt; 0, (('Typical volumes'!T30 * Tariffs_Baseline!T30 + 'Typical volumes'!T62 * Tariffs_Baseline!T62 + 'Typical volumes'!T94 * Tariffs_Baseline!T94 + 'Typical volumes'!T222 * Tariffs_Baseline!T222) * (thousand / hundred) + ('Typical volumes'!T126 * Tariffs_Baseline!T126 + 'Typical volumes'!T158 * Tariffs_Baseline!T158 + 'Typical volumes'!T190 * Tariffs_Baseline!T190) * days_in_year / hundred) / 'Typical volumes'!T126, 0)</f>
        <v>-69.120805020103802</v>
      </c>
      <c r="U30" s="81">
        <f>IF('Typical volumes'!U126 &lt;&gt; 0, (('Typical volumes'!U30 * Tariffs_Baseline!U30 + 'Typical volumes'!U62 * Tariffs_Baseline!U62 + 'Typical volumes'!U94 * Tariffs_Baseline!U94 + 'Typical volumes'!U222 * Tariffs_Baseline!U222) * (thousand / hundred) + ('Typical volumes'!U126 * Tariffs_Baseline!U126 + 'Typical volumes'!U158 * Tariffs_Baseline!U158 + 'Typical volumes'!U190 * Tariffs_Baseline!U190) * days_in_year / hundred) / 'Typical volumes'!U126, 0)</f>
        <v>-45.405728163278674</v>
      </c>
      <c r="V30" s="81">
        <f>IF('Typical volumes'!V126 &lt;&gt; 0, (('Typical volumes'!V30 * Tariffs_Baseline!V30 + 'Typical volumes'!V62 * Tariffs_Baseline!V62 + 'Typical volumes'!V94 * Tariffs_Baseline!V94 + 'Typical volumes'!V222 * Tariffs_Baseline!V222) * (thousand / hundred) + ('Typical volumes'!V126 * Tariffs_Baseline!V126 + 'Typical volumes'!V158 * Tariffs_Baseline!V158 + 'Typical volumes'!V190 * Tariffs_Baseline!V190) * days_in_year / hundred) / 'Typical volumes'!V126, 0)</f>
        <v>-24.564490952705302</v>
      </c>
      <c r="W30" s="81">
        <f>IF('Typical volumes'!W126 &lt;&gt; 0, (('Typical volumes'!W30 * Tariffs_Baseline!W30 + 'Typical volumes'!W62 * Tariffs_Baseline!W62 + 'Typical volumes'!W94 * Tariffs_Baseline!W94 + 'Typical volumes'!W222 * Tariffs_Baseline!W222) * (thousand / hundred) + ('Typical volumes'!W126 * Tariffs_Baseline!W126 + 'Typical volumes'!W158 * Tariffs_Baseline!W158 + 'Typical volumes'!W190 * Tariffs_Baseline!W190) * days_in_year / hundred) / 'Typical volumes'!W126, 0)</f>
        <v>-25.245948988428903</v>
      </c>
      <c r="X30" s="81">
        <f>IF('Typical volumes'!X126 &lt;&gt; 0, (('Typical volumes'!X30 * Tariffs_Baseline!X30 + 'Typical volumes'!X62 * Tariffs_Baseline!X62 + 'Typical volumes'!X94 * Tariffs_Baseline!X94 + 'Typical volumes'!X222 * Tariffs_Baseline!X222) * (thousand / hundred) + ('Typical volumes'!X126 * Tariffs_Baseline!X126 + 'Typical volumes'!X158 * Tariffs_Baseline!X158 + 'Typical volumes'!X190 * Tariffs_Baseline!X190) * days_in_year / hundred) / 'Typical volumes'!X126, 0)</f>
        <v>0</v>
      </c>
      <c r="Y30" s="81">
        <f>IF('Typical volumes'!Y126 &lt;&gt; 0, (('Typical volumes'!Y30 * Tariffs_Baseline!Y30 + 'Typical volumes'!Y62 * Tariffs_Baseline!Y62 + 'Typical volumes'!Y94 * Tariffs_Baseline!Y94 + 'Typical volumes'!Y222 * Tariffs_Baseline!Y222) * (thousand / hundred) + ('Typical volumes'!Y126 * Tariffs_Baseline!Y126 + 'Typical volumes'!Y158 * Tariffs_Baseline!Y158 + 'Typical volumes'!Y190 * Tariffs_Baseline!Y190) * days_in_year / hundred) / 'Typical volumes'!Y126, 0)</f>
        <v>0</v>
      </c>
      <c r="Z30" s="81">
        <f>IF('Typical volumes'!Z126 &lt;&gt; 0, (('Typical volumes'!Z30 * Tariffs_Baseline!Z30 + 'Typical volumes'!Z62 * Tariffs_Baseline!Z62 + 'Typical volumes'!Z94 * Tariffs_Baseline!Z94 + 'Typical volumes'!Z222 * Tariffs_Baseline!Z222) * (thousand / hundred) + ('Typical volumes'!Z126 * Tariffs_Baseline!Z126 + 'Typical volumes'!Z158 * Tariffs_Baseline!Z158 + 'Typical volumes'!Z190 * Tariffs_Baseline!Z190) * days_in_year / hundred) / 'Typical volumes'!Z126, 0)</f>
        <v>0</v>
      </c>
      <c r="AA30" s="81">
        <f>IF('Typical volumes'!AA126 &lt;&gt; 0, (('Typical volumes'!AA30 * Tariffs_Baseline!AA30 + 'Typical volumes'!AA62 * Tariffs_Baseline!AA62 + 'Typical volumes'!AA94 * Tariffs_Baseline!AA94 + 'Typical volumes'!AA222 * Tariffs_Baseline!AA222) * (thousand / hundred) + ('Typical volumes'!AA126 * Tariffs_Baseline!AA126 + 'Typical volumes'!AA158 * Tariffs_Baseline!AA158 + 'Typical volumes'!AA190 * Tariffs_Baseline!AA190) * days_in_year / hundred) / 'Typical volumes'!AA126, 0)</f>
        <v>0</v>
      </c>
      <c r="AB30" s="21"/>
    </row>
    <row r="31" spans="4:28" x14ac:dyDescent="0.45">
      <c r="D31" s="39" t="str">
        <f t="shared" si="0"/>
        <v>Net revenue summary_All the way_LV Sub Generation Aggregated_</v>
      </c>
      <c r="E31" s="12" t="s">
        <v>56</v>
      </c>
      <c r="F31" s="19" t="s">
        <v>93</v>
      </c>
      <c r="G31" s="14"/>
      <c r="H31" s="19" t="s">
        <v>62</v>
      </c>
      <c r="I31" s="5"/>
      <c r="J31" s="5"/>
      <c r="K31" s="19" t="s">
        <v>33</v>
      </c>
      <c r="L31" s="21"/>
      <c r="M31" s="21"/>
      <c r="N31" s="81">
        <f>IF('Typical volumes'!N127 &lt;&gt; 0, (('Typical volumes'!N31 * Tariffs_Baseline!N31 + 'Typical volumes'!N63 * Tariffs_Baseline!N63 + 'Typical volumes'!N95 * Tariffs_Baseline!N95 + 'Typical volumes'!N223 * Tariffs_Baseline!N223) * (thousand / hundred) + ('Typical volumes'!N127 * Tariffs_Baseline!N127 + 'Typical volumes'!N159 * Tariffs_Baseline!N159 + 'Typical volumes'!N191 * Tariffs_Baseline!N191) * days_in_year / hundred) / 'Typical volumes'!N127, 0)</f>
        <v>0</v>
      </c>
      <c r="O31" s="81">
        <f>IF('Typical volumes'!O127 &lt;&gt; 0, (('Typical volumes'!O31 * Tariffs_Baseline!O31 + 'Typical volumes'!O63 * Tariffs_Baseline!O63 + 'Typical volumes'!O95 * Tariffs_Baseline!O95 + 'Typical volumes'!O223 * Tariffs_Baseline!O223) * (thousand / hundred) + ('Typical volumes'!O127 * Tariffs_Baseline!O127 + 'Typical volumes'!O159 * Tariffs_Baseline!O159 + 'Typical volumes'!O191 * Tariffs_Baseline!O191) * days_in_year / hundred) / 'Typical volumes'!O127, 0)</f>
        <v>0</v>
      </c>
      <c r="P31" s="81">
        <f>IF('Typical volumes'!P127 &lt;&gt; 0, (('Typical volumes'!P31 * Tariffs_Baseline!P31 + 'Typical volumes'!P63 * Tariffs_Baseline!P63 + 'Typical volumes'!P95 * Tariffs_Baseline!P95 + 'Typical volumes'!P223 * Tariffs_Baseline!P223) * (thousand / hundred) + ('Typical volumes'!P127 * Tariffs_Baseline!P127 + 'Typical volumes'!P159 * Tariffs_Baseline!P159 + 'Typical volumes'!P191 * Tariffs_Baseline!P191) * days_in_year / hundred) / 'Typical volumes'!P127, 0)</f>
        <v>0</v>
      </c>
      <c r="Q31" s="81">
        <f>IF('Typical volumes'!Q127 &lt;&gt; 0, (('Typical volumes'!Q31 * Tariffs_Baseline!Q31 + 'Typical volumes'!Q63 * Tariffs_Baseline!Q63 + 'Typical volumes'!Q95 * Tariffs_Baseline!Q95 + 'Typical volumes'!Q223 * Tariffs_Baseline!Q223) * (thousand / hundred) + ('Typical volumes'!Q127 * Tariffs_Baseline!Q127 + 'Typical volumes'!Q159 * Tariffs_Baseline!Q159 + 'Typical volumes'!Q191 * Tariffs_Baseline!Q191) * days_in_year / hundred) / 'Typical volumes'!Q127, 0)</f>
        <v>-309.19313999999997</v>
      </c>
      <c r="R31" s="81">
        <f>IF('Typical volumes'!R127 &lt;&gt; 0, (('Typical volumes'!R31 * Tariffs_Baseline!R31 + 'Typical volumes'!R63 * Tariffs_Baseline!R63 + 'Typical volumes'!R95 * Tariffs_Baseline!R95 + 'Typical volumes'!R223 * Tariffs_Baseline!R223) * (thousand / hundred) + ('Typical volumes'!R127 * Tariffs_Baseline!R127 + 'Typical volumes'!R159 * Tariffs_Baseline!R159 + 'Typical volumes'!R191 * Tariffs_Baseline!R191) * days_in_year / hundred) / 'Typical volumes'!R127, 0)</f>
        <v>-66.510019629353692</v>
      </c>
      <c r="S31" s="81">
        <f>IF('Typical volumes'!S127 &lt;&gt; 0, (('Typical volumes'!S31 * Tariffs_Baseline!S31 + 'Typical volumes'!S63 * Tariffs_Baseline!S63 + 'Typical volumes'!S95 * Tariffs_Baseline!S95 + 'Typical volumes'!S223 * Tariffs_Baseline!S223) * (thousand / hundred) + ('Typical volumes'!S127 * Tariffs_Baseline!S127 + 'Typical volumes'!S159 * Tariffs_Baseline!S159 + 'Typical volumes'!S191 * Tariffs_Baseline!S191) * days_in_year / hundred) / 'Typical volumes'!S127, 0)</f>
        <v>-195.09433750882215</v>
      </c>
      <c r="T31" s="81">
        <f>IF('Typical volumes'!T127 &lt;&gt; 0, (('Typical volumes'!T31 * Tariffs_Baseline!T31 + 'Typical volumes'!T63 * Tariffs_Baseline!T63 + 'Typical volumes'!T95 * Tariffs_Baseline!T95 + 'Typical volumes'!T223 * Tariffs_Baseline!T223) * (thousand / hundred) + ('Typical volumes'!T127 * Tariffs_Baseline!T127 + 'Typical volumes'!T159 * Tariffs_Baseline!T159 + 'Typical volumes'!T191 * Tariffs_Baseline!T191) * days_in_year / hundred) / 'Typical volumes'!T127, 0)</f>
        <v>-129.31656700963998</v>
      </c>
      <c r="U31" s="81">
        <f>IF('Typical volumes'!U127 &lt;&gt; 0, (('Typical volumes'!U31 * Tariffs_Baseline!U31 + 'Typical volumes'!U63 * Tariffs_Baseline!U63 + 'Typical volumes'!U95 * Tariffs_Baseline!U95 + 'Typical volumes'!U223 * Tariffs_Baseline!U223) * (thousand / hundred) + ('Typical volumes'!U127 * Tariffs_Baseline!U127 + 'Typical volumes'!U159 * Tariffs_Baseline!U159 + 'Typical volumes'!U191 * Tariffs_Baseline!U191) * days_in_year / hundred) / 'Typical volumes'!U127, 0)</f>
        <v>0</v>
      </c>
      <c r="V31" s="81">
        <f>IF('Typical volumes'!V127 &lt;&gt; 0, (('Typical volumes'!V31 * Tariffs_Baseline!V31 + 'Typical volumes'!V63 * Tariffs_Baseline!V63 + 'Typical volumes'!V95 * Tariffs_Baseline!V95 + 'Typical volumes'!V223 * Tariffs_Baseline!V223) * (thousand / hundred) + ('Typical volumes'!V127 * Tariffs_Baseline!V127 + 'Typical volumes'!V159 * Tariffs_Baseline!V159 + 'Typical volumes'!V191 * Tariffs_Baseline!V191) * days_in_year / hundred) / 'Typical volumes'!V127, 0)</f>
        <v>0</v>
      </c>
      <c r="W31" s="81">
        <f>IF('Typical volumes'!W127 &lt;&gt; 0, (('Typical volumes'!W31 * Tariffs_Baseline!W31 + 'Typical volumes'!W63 * Tariffs_Baseline!W63 + 'Typical volumes'!W95 * Tariffs_Baseline!W95 + 'Typical volumes'!W223 * Tariffs_Baseline!W223) * (thousand / hundred) + ('Typical volumes'!W127 * Tariffs_Baseline!W127 + 'Typical volumes'!W159 * Tariffs_Baseline!W159 + 'Typical volumes'!W191 * Tariffs_Baseline!W191) * days_in_year / hundred) / 'Typical volumes'!W127, 0)</f>
        <v>0</v>
      </c>
      <c r="X31" s="81">
        <f>IF('Typical volumes'!X127 &lt;&gt; 0, (('Typical volumes'!X31 * Tariffs_Baseline!X31 + 'Typical volumes'!X63 * Tariffs_Baseline!X63 + 'Typical volumes'!X95 * Tariffs_Baseline!X95 + 'Typical volumes'!X223 * Tariffs_Baseline!X223) * (thousand / hundred) + ('Typical volumes'!X127 * Tariffs_Baseline!X127 + 'Typical volumes'!X159 * Tariffs_Baseline!X159 + 'Typical volumes'!X191 * Tariffs_Baseline!X191) * days_in_year / hundred) / 'Typical volumes'!X127, 0)</f>
        <v>0</v>
      </c>
      <c r="Y31" s="81">
        <f>IF('Typical volumes'!Y127 &lt;&gt; 0, (('Typical volumes'!Y31 * Tariffs_Baseline!Y31 + 'Typical volumes'!Y63 * Tariffs_Baseline!Y63 + 'Typical volumes'!Y95 * Tariffs_Baseline!Y95 + 'Typical volumes'!Y223 * Tariffs_Baseline!Y223) * (thousand / hundred) + ('Typical volumes'!Y127 * Tariffs_Baseline!Y127 + 'Typical volumes'!Y159 * Tariffs_Baseline!Y159 + 'Typical volumes'!Y191 * Tariffs_Baseline!Y191) * days_in_year / hundred) / 'Typical volumes'!Y127, 0)</f>
        <v>0</v>
      </c>
      <c r="Z31" s="81">
        <f>IF('Typical volumes'!Z127 &lt;&gt; 0, (('Typical volumes'!Z31 * Tariffs_Baseline!Z31 + 'Typical volumes'!Z63 * Tariffs_Baseline!Z63 + 'Typical volumes'!Z95 * Tariffs_Baseline!Z95 + 'Typical volumes'!Z223 * Tariffs_Baseline!Z223) * (thousand / hundred) + ('Typical volumes'!Z127 * Tariffs_Baseline!Z127 + 'Typical volumes'!Z159 * Tariffs_Baseline!Z159 + 'Typical volumes'!Z191 * Tariffs_Baseline!Z191) * days_in_year / hundred) / 'Typical volumes'!Z127, 0)</f>
        <v>0</v>
      </c>
      <c r="AA31" s="81">
        <f>IF('Typical volumes'!AA127 &lt;&gt; 0, (('Typical volumes'!AA31 * Tariffs_Baseline!AA31 + 'Typical volumes'!AA63 * Tariffs_Baseline!AA63 + 'Typical volumes'!AA95 * Tariffs_Baseline!AA95 + 'Typical volumes'!AA223 * Tariffs_Baseline!AA223) * (thousand / hundred) + ('Typical volumes'!AA127 * Tariffs_Baseline!AA127 + 'Typical volumes'!AA159 * Tariffs_Baseline!AA159 + 'Typical volumes'!AA191 * Tariffs_Baseline!AA191) * days_in_year / hundred) / 'Typical volumes'!AA127, 0)</f>
        <v>0</v>
      </c>
      <c r="AB31" s="21"/>
    </row>
    <row r="32" spans="4:28" x14ac:dyDescent="0.45">
      <c r="D32" s="39" t="str">
        <f t="shared" si="0"/>
        <v>Net revenue summary_All the way_LV Generation Site Specific_</v>
      </c>
      <c r="E32" s="12" t="s">
        <v>56</v>
      </c>
      <c r="F32" s="19" t="s">
        <v>93</v>
      </c>
      <c r="G32" s="14"/>
      <c r="H32" s="19" t="s">
        <v>63</v>
      </c>
      <c r="I32" s="5"/>
      <c r="J32" s="5"/>
      <c r="K32" s="19" t="s">
        <v>33</v>
      </c>
      <c r="L32" s="21"/>
      <c r="M32" s="21"/>
      <c r="N32" s="81">
        <f>IF('Typical volumes'!N128 &lt;&gt; 0, (('Typical volumes'!N32 * Tariffs_Baseline!N32 + 'Typical volumes'!N64 * Tariffs_Baseline!N64 + 'Typical volumes'!N96 * Tariffs_Baseline!N96 + 'Typical volumes'!N224 * Tariffs_Baseline!N224) * (thousand / hundred) + ('Typical volumes'!N128 * Tariffs_Baseline!N128 + 'Typical volumes'!N160 * Tariffs_Baseline!N160 + 'Typical volumes'!N192 * Tariffs_Baseline!N192) * days_in_year / hundred) / 'Typical volumes'!N128, 0)</f>
        <v>-1503.9107140426511</v>
      </c>
      <c r="O32" s="81">
        <f>IF('Typical volumes'!O128 &lt;&gt; 0, (('Typical volumes'!O32 * Tariffs_Baseline!O32 + 'Typical volumes'!O64 * Tariffs_Baseline!O64 + 'Typical volumes'!O96 * Tariffs_Baseline!O96 + 'Typical volumes'!O224 * Tariffs_Baseline!O224) * (thousand / hundred) + ('Typical volumes'!O128 * Tariffs_Baseline!O128 + 'Typical volumes'!O160 * Tariffs_Baseline!O160 + 'Typical volumes'!O192 * Tariffs_Baseline!O192) * days_in_year / hundred) / 'Typical volumes'!O128, 0)</f>
        <v>-1348.4712847850258</v>
      </c>
      <c r="P32" s="81">
        <f>IF('Typical volumes'!P128 &lt;&gt; 0, (('Typical volumes'!P32 * Tariffs_Baseline!P32 + 'Typical volumes'!P64 * Tariffs_Baseline!P64 + 'Typical volumes'!P96 * Tariffs_Baseline!P96 + 'Typical volumes'!P224 * Tariffs_Baseline!P224) * (thousand / hundred) + ('Typical volumes'!P128 * Tariffs_Baseline!P128 + 'Typical volumes'!P160 * Tariffs_Baseline!P160 + 'Typical volumes'!P192 * Tariffs_Baseline!P192) * days_in_year / hundred) / 'Typical volumes'!P128, 0)</f>
        <v>-663.88409227151897</v>
      </c>
      <c r="Q32" s="81">
        <f>IF('Typical volumes'!Q128 &lt;&gt; 0, (('Typical volumes'!Q32 * Tariffs_Baseline!Q32 + 'Typical volumes'!Q64 * Tariffs_Baseline!Q64 + 'Typical volumes'!Q96 * Tariffs_Baseline!Q96 + 'Typical volumes'!Q224 * Tariffs_Baseline!Q224) * (thousand / hundred) + ('Typical volumes'!Q128 * Tariffs_Baseline!Q128 + 'Typical volumes'!Q160 * Tariffs_Baseline!Q160 + 'Typical volumes'!Q192 * Tariffs_Baseline!Q192) * days_in_year / hundred) / 'Typical volumes'!Q128, 0)</f>
        <v>-7133.1987396996346</v>
      </c>
      <c r="R32" s="81">
        <f>IF('Typical volumes'!R128 &lt;&gt; 0, (('Typical volumes'!R32 * Tariffs_Baseline!R32 + 'Typical volumes'!R64 * Tariffs_Baseline!R64 + 'Typical volumes'!R96 * Tariffs_Baseline!R96 + 'Typical volumes'!R224 * Tariffs_Baseline!R224) * (thousand / hundred) + ('Typical volumes'!R128 * Tariffs_Baseline!R128 + 'Typical volumes'!R160 * Tariffs_Baseline!R160 + 'Typical volumes'!R192 * Tariffs_Baseline!R192) * days_in_year / hundred) / 'Typical volumes'!R128, 0)</f>
        <v>-525.40107675617605</v>
      </c>
      <c r="S32" s="81">
        <f>IF('Typical volumes'!S128 &lt;&gt; 0, (('Typical volumes'!S32 * Tariffs_Baseline!S32 + 'Typical volumes'!S64 * Tariffs_Baseline!S64 + 'Typical volumes'!S96 * Tariffs_Baseline!S96 + 'Typical volumes'!S224 * Tariffs_Baseline!S224) * (thousand / hundred) + ('Typical volumes'!S128 * Tariffs_Baseline!S128 + 'Typical volumes'!S160 * Tariffs_Baseline!S160 + 'Typical volumes'!S192 * Tariffs_Baseline!S192) * days_in_year / hundred) / 'Typical volumes'!S128, 0)</f>
        <v>-964.78813932776632</v>
      </c>
      <c r="T32" s="81">
        <f>IF('Typical volumes'!T128 &lt;&gt; 0, (('Typical volumes'!T32 * Tariffs_Baseline!T32 + 'Typical volumes'!T64 * Tariffs_Baseline!T64 + 'Typical volumes'!T96 * Tariffs_Baseline!T96 + 'Typical volumes'!T224 * Tariffs_Baseline!T224) * (thousand / hundred) + ('Typical volumes'!T128 * Tariffs_Baseline!T128 + 'Typical volumes'!T160 * Tariffs_Baseline!T160 + 'Typical volumes'!T192 * Tariffs_Baseline!T192) * days_in_year / hundred) / 'Typical volumes'!T128, 0)</f>
        <v>-1918.7844341815564</v>
      </c>
      <c r="U32" s="81">
        <f>IF('Typical volumes'!U128 &lt;&gt; 0, (('Typical volumes'!U32 * Tariffs_Baseline!U32 + 'Typical volumes'!U64 * Tariffs_Baseline!U64 + 'Typical volumes'!U96 * Tariffs_Baseline!U96 + 'Typical volumes'!U224 * Tariffs_Baseline!U224) * (thousand / hundred) + ('Typical volumes'!U128 * Tariffs_Baseline!U128 + 'Typical volumes'!U160 * Tariffs_Baseline!U160 + 'Typical volumes'!U192 * Tariffs_Baseline!U192) * days_in_year / hundred) / 'Typical volumes'!U128, 0)</f>
        <v>-1288.3677554373799</v>
      </c>
      <c r="V32" s="81">
        <f>IF('Typical volumes'!V128 &lt;&gt; 0, (('Typical volumes'!V32 * Tariffs_Baseline!V32 + 'Typical volumes'!V64 * Tariffs_Baseline!V64 + 'Typical volumes'!V96 * Tariffs_Baseline!V96 + 'Typical volumes'!V224 * Tariffs_Baseline!V224) * (thousand / hundred) + ('Typical volumes'!V128 * Tariffs_Baseline!V128 + 'Typical volumes'!V160 * Tariffs_Baseline!V160 + 'Typical volumes'!V192 * Tariffs_Baseline!V192) * days_in_year / hundred) / 'Typical volumes'!V128, 0)</f>
        <v>-686.95699856281783</v>
      </c>
      <c r="W32" s="81">
        <f>IF('Typical volumes'!W128 &lt;&gt; 0, (('Typical volumes'!W32 * Tariffs_Baseline!W32 + 'Typical volumes'!W64 * Tariffs_Baseline!W64 + 'Typical volumes'!W96 * Tariffs_Baseline!W96 + 'Typical volumes'!W224 * Tariffs_Baseline!W224) * (thousand / hundred) + ('Typical volumes'!W128 * Tariffs_Baseline!W128 + 'Typical volumes'!W160 * Tariffs_Baseline!W160 + 'Typical volumes'!W192 * Tariffs_Baseline!W192) * days_in_year / hundred) / 'Typical volumes'!W128, 0)</f>
        <v>-1096.5750409183127</v>
      </c>
      <c r="X32" s="81">
        <f>IF('Typical volumes'!X128 &lt;&gt; 0, (('Typical volumes'!X32 * Tariffs_Baseline!X32 + 'Typical volumes'!X64 * Tariffs_Baseline!X64 + 'Typical volumes'!X96 * Tariffs_Baseline!X96 + 'Typical volumes'!X224 * Tariffs_Baseline!X224) * (thousand / hundred) + ('Typical volumes'!X128 * Tariffs_Baseline!X128 + 'Typical volumes'!X160 * Tariffs_Baseline!X160 + 'Typical volumes'!X192 * Tariffs_Baseline!X192) * days_in_year / hundred) / 'Typical volumes'!X128, 0)</f>
        <v>-562.00007563699307</v>
      </c>
      <c r="Y32" s="81">
        <f>IF('Typical volumes'!Y128 &lt;&gt; 0, (('Typical volumes'!Y32 * Tariffs_Baseline!Y32 + 'Typical volumes'!Y64 * Tariffs_Baseline!Y64 + 'Typical volumes'!Y96 * Tariffs_Baseline!Y96 + 'Typical volumes'!Y224 * Tariffs_Baseline!Y224) * (thousand / hundred) + ('Typical volumes'!Y128 * Tariffs_Baseline!Y128 + 'Typical volumes'!Y160 * Tariffs_Baseline!Y160 + 'Typical volumes'!Y192 * Tariffs_Baseline!Y192) * days_in_year / hundred) / 'Typical volumes'!Y128, 0)</f>
        <v>-561.51279197876602</v>
      </c>
      <c r="Z32" s="81">
        <f>IF('Typical volumes'!Z128 &lt;&gt; 0, (('Typical volumes'!Z32 * Tariffs_Baseline!Z32 + 'Typical volumes'!Z64 * Tariffs_Baseline!Z64 + 'Typical volumes'!Z96 * Tariffs_Baseline!Z96 + 'Typical volumes'!Z224 * Tariffs_Baseline!Z224) * (thousand / hundred) + ('Typical volumes'!Z128 * Tariffs_Baseline!Z128 + 'Typical volumes'!Z160 * Tariffs_Baseline!Z160 + 'Typical volumes'!Z192 * Tariffs_Baseline!Z192) * days_in_year / hundred) / 'Typical volumes'!Z128, 0)</f>
        <v>-587.979424028788</v>
      </c>
      <c r="AA32" s="81">
        <f>IF('Typical volumes'!AA128 &lt;&gt; 0, (('Typical volumes'!AA32 * Tariffs_Baseline!AA32 + 'Typical volumes'!AA64 * Tariffs_Baseline!AA64 + 'Typical volumes'!AA96 * Tariffs_Baseline!AA96 + 'Typical volumes'!AA224 * Tariffs_Baseline!AA224) * (thousand / hundred) + ('Typical volumes'!AA128 * Tariffs_Baseline!AA128 + 'Typical volumes'!AA160 * Tariffs_Baseline!AA160 + 'Typical volumes'!AA192 * Tariffs_Baseline!AA192) * days_in_year / hundred) / 'Typical volumes'!AA128, 0)</f>
        <v>-770.11884217970646</v>
      </c>
      <c r="AB32" s="21"/>
    </row>
    <row r="33" spans="4:28" x14ac:dyDescent="0.45">
      <c r="D33" s="39" t="str">
        <f t="shared" si="0"/>
        <v>Net revenue summary_All the way_LV Generation Site Specific no RP Charge_</v>
      </c>
      <c r="E33" s="12" t="s">
        <v>56</v>
      </c>
      <c r="F33" s="19" t="s">
        <v>93</v>
      </c>
      <c r="G33" s="14"/>
      <c r="H33" s="19" t="s">
        <v>64</v>
      </c>
      <c r="I33" s="5"/>
      <c r="J33" s="5"/>
      <c r="K33" s="19" t="s">
        <v>33</v>
      </c>
      <c r="L33" s="21"/>
      <c r="M33" s="21"/>
      <c r="N33" s="81">
        <f>IF('Typical volumes'!N129 &lt;&gt; 0, (('Typical volumes'!N33 * Tariffs_Baseline!N33 + 'Typical volumes'!N65 * Tariffs_Baseline!N65 + 'Typical volumes'!N97 * Tariffs_Baseline!N97 + 'Typical volumes'!N225 * Tariffs_Baseline!N225) * (thousand / hundred) + ('Typical volumes'!N129 * Tariffs_Baseline!N129 + 'Typical volumes'!N161 * Tariffs_Baseline!N161 + 'Typical volumes'!N193 * Tariffs_Baseline!N193) * days_in_year / hundred) / 'Typical volumes'!N129, 0)</f>
        <v>0</v>
      </c>
      <c r="O33" s="81">
        <f>IF('Typical volumes'!O129 &lt;&gt; 0, (('Typical volumes'!O33 * Tariffs_Baseline!O33 + 'Typical volumes'!O65 * Tariffs_Baseline!O65 + 'Typical volumes'!O97 * Tariffs_Baseline!O97 + 'Typical volumes'!O225 * Tariffs_Baseline!O225) * (thousand / hundred) + ('Typical volumes'!O129 * Tariffs_Baseline!O129 + 'Typical volumes'!O161 * Tariffs_Baseline!O161 + 'Typical volumes'!O193 * Tariffs_Baseline!O193) * days_in_year / hundred) / 'Typical volumes'!O129, 0)</f>
        <v>0</v>
      </c>
      <c r="P33" s="81">
        <f>IF('Typical volumes'!P129 &lt;&gt; 0, (('Typical volumes'!P33 * Tariffs_Baseline!P33 + 'Typical volumes'!P65 * Tariffs_Baseline!P65 + 'Typical volumes'!P97 * Tariffs_Baseline!P97 + 'Typical volumes'!P225 * Tariffs_Baseline!P225) * (thousand / hundred) + ('Typical volumes'!P129 * Tariffs_Baseline!P129 + 'Typical volumes'!P161 * Tariffs_Baseline!P161 + 'Typical volumes'!P193 * Tariffs_Baseline!P193) * days_in_year / hundred) / 'Typical volumes'!P129, 0)</f>
        <v>0</v>
      </c>
      <c r="Q33" s="81">
        <f>IF('Typical volumes'!Q129 &lt;&gt; 0, (('Typical volumes'!Q33 * Tariffs_Baseline!Q33 + 'Typical volumes'!Q65 * Tariffs_Baseline!Q65 + 'Typical volumes'!Q97 * Tariffs_Baseline!Q97 + 'Typical volumes'!Q225 * Tariffs_Baseline!Q225) * (thousand / hundred) + ('Typical volumes'!Q129 * Tariffs_Baseline!Q129 + 'Typical volumes'!Q161 * Tariffs_Baseline!Q161 + 'Typical volumes'!Q193 * Tariffs_Baseline!Q193) * days_in_year / hundred) / 'Typical volumes'!Q129, 0)</f>
        <v>0</v>
      </c>
      <c r="R33" s="81">
        <f>IF('Typical volumes'!R129 &lt;&gt; 0, (('Typical volumes'!R33 * Tariffs_Baseline!R33 + 'Typical volumes'!R65 * Tariffs_Baseline!R65 + 'Typical volumes'!R97 * Tariffs_Baseline!R97 + 'Typical volumes'!R225 * Tariffs_Baseline!R225) * (thousand / hundred) + ('Typical volumes'!R129 * Tariffs_Baseline!R129 + 'Typical volumes'!R161 * Tariffs_Baseline!R161 + 'Typical volumes'!R193 * Tariffs_Baseline!R193) * days_in_year / hundred) / 'Typical volumes'!R129, 0)</f>
        <v>0</v>
      </c>
      <c r="S33" s="81">
        <f>IF('Typical volumes'!S129 &lt;&gt; 0, (('Typical volumes'!S33 * Tariffs_Baseline!S33 + 'Typical volumes'!S65 * Tariffs_Baseline!S65 + 'Typical volumes'!S97 * Tariffs_Baseline!S97 + 'Typical volumes'!S225 * Tariffs_Baseline!S225) * (thousand / hundred) + ('Typical volumes'!S129 * Tariffs_Baseline!S129 + 'Typical volumes'!S161 * Tariffs_Baseline!S161 + 'Typical volumes'!S193 * Tariffs_Baseline!S193) * days_in_year / hundred) / 'Typical volumes'!S129, 0)</f>
        <v>0</v>
      </c>
      <c r="T33" s="81">
        <f>IF('Typical volumes'!T129 &lt;&gt; 0, (('Typical volumes'!T33 * Tariffs_Baseline!T33 + 'Typical volumes'!T65 * Tariffs_Baseline!T65 + 'Typical volumes'!T97 * Tariffs_Baseline!T97 + 'Typical volumes'!T225 * Tariffs_Baseline!T225) * (thousand / hundred) + ('Typical volumes'!T129 * Tariffs_Baseline!T129 + 'Typical volumes'!T161 * Tariffs_Baseline!T161 + 'Typical volumes'!T193 * Tariffs_Baseline!T193) * days_in_year / hundred) / 'Typical volumes'!T129, 0)</f>
        <v>0</v>
      </c>
      <c r="U33" s="81">
        <f>IF('Typical volumes'!U129 &lt;&gt; 0, (('Typical volumes'!U33 * Tariffs_Baseline!U33 + 'Typical volumes'!U65 * Tariffs_Baseline!U65 + 'Typical volumes'!U97 * Tariffs_Baseline!U97 + 'Typical volumes'!U225 * Tariffs_Baseline!U225) * (thousand / hundred) + ('Typical volumes'!U129 * Tariffs_Baseline!U129 + 'Typical volumes'!U161 * Tariffs_Baseline!U161 + 'Typical volumes'!U193 * Tariffs_Baseline!U193) * days_in_year / hundred) / 'Typical volumes'!U129, 0)</f>
        <v>0</v>
      </c>
      <c r="V33" s="81">
        <f>IF('Typical volumes'!V129 &lt;&gt; 0, (('Typical volumes'!V33 * Tariffs_Baseline!V33 + 'Typical volumes'!V65 * Tariffs_Baseline!V65 + 'Typical volumes'!V97 * Tariffs_Baseline!V97 + 'Typical volumes'!V225 * Tariffs_Baseline!V225) * (thousand / hundred) + ('Typical volumes'!V129 * Tariffs_Baseline!V129 + 'Typical volumes'!V161 * Tariffs_Baseline!V161 + 'Typical volumes'!V193 * Tariffs_Baseline!V193) * days_in_year / hundred) / 'Typical volumes'!V129, 0)</f>
        <v>0</v>
      </c>
      <c r="W33" s="81">
        <f>IF('Typical volumes'!W129 &lt;&gt; 0, (('Typical volumes'!W33 * Tariffs_Baseline!W33 + 'Typical volumes'!W65 * Tariffs_Baseline!W65 + 'Typical volumes'!W97 * Tariffs_Baseline!W97 + 'Typical volumes'!W225 * Tariffs_Baseline!W225) * (thousand / hundred) + ('Typical volumes'!W129 * Tariffs_Baseline!W129 + 'Typical volumes'!W161 * Tariffs_Baseline!W161 + 'Typical volumes'!W193 * Tariffs_Baseline!W193) * days_in_year / hundred) / 'Typical volumes'!W129, 0)</f>
        <v>0</v>
      </c>
      <c r="X33" s="81">
        <f>IF('Typical volumes'!X129 &lt;&gt; 0, (('Typical volumes'!X33 * Tariffs_Baseline!X33 + 'Typical volumes'!X65 * Tariffs_Baseline!X65 + 'Typical volumes'!X97 * Tariffs_Baseline!X97 + 'Typical volumes'!X225 * Tariffs_Baseline!X225) * (thousand / hundred) + ('Typical volumes'!X129 * Tariffs_Baseline!X129 + 'Typical volumes'!X161 * Tariffs_Baseline!X161 + 'Typical volumes'!X193 * Tariffs_Baseline!X193) * days_in_year / hundred) / 'Typical volumes'!X129, 0)</f>
        <v>0</v>
      </c>
      <c r="Y33" s="81">
        <f>IF('Typical volumes'!Y129 &lt;&gt; 0, (('Typical volumes'!Y33 * Tariffs_Baseline!Y33 + 'Typical volumes'!Y65 * Tariffs_Baseline!Y65 + 'Typical volumes'!Y97 * Tariffs_Baseline!Y97 + 'Typical volumes'!Y225 * Tariffs_Baseline!Y225) * (thousand / hundred) + ('Typical volumes'!Y129 * Tariffs_Baseline!Y129 + 'Typical volumes'!Y161 * Tariffs_Baseline!Y161 + 'Typical volumes'!Y193 * Tariffs_Baseline!Y193) * days_in_year / hundred) / 'Typical volumes'!Y129, 0)</f>
        <v>0</v>
      </c>
      <c r="Z33" s="81">
        <f>IF('Typical volumes'!Z129 &lt;&gt; 0, (('Typical volumes'!Z33 * Tariffs_Baseline!Z33 + 'Typical volumes'!Z65 * Tariffs_Baseline!Z65 + 'Typical volumes'!Z97 * Tariffs_Baseline!Z97 + 'Typical volumes'!Z225 * Tariffs_Baseline!Z225) * (thousand / hundred) + ('Typical volumes'!Z129 * Tariffs_Baseline!Z129 + 'Typical volumes'!Z161 * Tariffs_Baseline!Z161 + 'Typical volumes'!Z193 * Tariffs_Baseline!Z193) * days_in_year / hundred) / 'Typical volumes'!Z129, 0)</f>
        <v>0</v>
      </c>
      <c r="AA33" s="81">
        <f>IF('Typical volumes'!AA129 &lt;&gt; 0, (('Typical volumes'!AA33 * Tariffs_Baseline!AA33 + 'Typical volumes'!AA65 * Tariffs_Baseline!AA65 + 'Typical volumes'!AA97 * Tariffs_Baseline!AA97 + 'Typical volumes'!AA225 * Tariffs_Baseline!AA225) * (thousand / hundred) + ('Typical volumes'!AA129 * Tariffs_Baseline!AA129 + 'Typical volumes'!AA161 * Tariffs_Baseline!AA161 + 'Typical volumes'!AA193 * Tariffs_Baseline!AA193) * days_in_year / hundred) / 'Typical volumes'!AA129, 0)</f>
        <v>0</v>
      </c>
      <c r="AB33" s="21"/>
    </row>
    <row r="34" spans="4:28" x14ac:dyDescent="0.45">
      <c r="D34" s="39" t="str">
        <f t="shared" si="0"/>
        <v>Net revenue summary_All the way_LV Sub Generation Site Specific_</v>
      </c>
      <c r="E34" s="12" t="s">
        <v>56</v>
      </c>
      <c r="F34" s="19" t="s">
        <v>93</v>
      </c>
      <c r="G34" s="14"/>
      <c r="H34" s="19" t="s">
        <v>65</v>
      </c>
      <c r="I34" s="5"/>
      <c r="J34" s="5"/>
      <c r="K34" s="19" t="s">
        <v>33</v>
      </c>
      <c r="L34" s="21"/>
      <c r="M34" s="21"/>
      <c r="N34" s="81">
        <f>IF('Typical volumes'!N130 &lt;&gt; 0, (('Typical volumes'!N34 * Tariffs_Baseline!N34 + 'Typical volumes'!N66 * Tariffs_Baseline!N66 + 'Typical volumes'!N98 * Tariffs_Baseline!N98 + 'Typical volumes'!N226 * Tariffs_Baseline!N226) * (thousand / hundred) + ('Typical volumes'!N130 * Tariffs_Baseline!N130 + 'Typical volumes'!N162 * Tariffs_Baseline!N162 + 'Typical volumes'!N194 * Tariffs_Baseline!N194) * days_in_year / hundred) / 'Typical volumes'!N130, 0)</f>
        <v>-1010.5063031973293</v>
      </c>
      <c r="O34" s="81">
        <f>IF('Typical volumes'!O130 &lt;&gt; 0, (('Typical volumes'!O34 * Tariffs_Baseline!O34 + 'Typical volumes'!O66 * Tariffs_Baseline!O66 + 'Typical volumes'!O98 * Tariffs_Baseline!O98 + 'Typical volumes'!O226 * Tariffs_Baseline!O226) * (thousand / hundred) + ('Typical volumes'!O130 * Tariffs_Baseline!O130 + 'Typical volumes'!O162 * Tariffs_Baseline!O162 + 'Typical volumes'!O194 * Tariffs_Baseline!O194) * days_in_year / hundred) / 'Typical volumes'!O130, 0)</f>
        <v>-795.05547900984413</v>
      </c>
      <c r="P34" s="81">
        <f>IF('Typical volumes'!P130 &lt;&gt; 0, (('Typical volumes'!P34 * Tariffs_Baseline!P34 + 'Typical volumes'!P66 * Tariffs_Baseline!P66 + 'Typical volumes'!P98 * Tariffs_Baseline!P98 + 'Typical volumes'!P226 * Tariffs_Baseline!P226) * (thousand / hundred) + ('Typical volumes'!P130 * Tariffs_Baseline!P130 + 'Typical volumes'!P162 * Tariffs_Baseline!P162 + 'Typical volumes'!P194 * Tariffs_Baseline!P194) * days_in_year / hundred) / 'Typical volumes'!P130, 0)</f>
        <v>-2054.9872037296605</v>
      </c>
      <c r="Q34" s="81">
        <f>IF('Typical volumes'!Q130 &lt;&gt; 0, (('Typical volumes'!Q34 * Tariffs_Baseline!Q34 + 'Typical volumes'!Q66 * Tariffs_Baseline!Q66 + 'Typical volumes'!Q98 * Tariffs_Baseline!Q98 + 'Typical volumes'!Q226 * Tariffs_Baseline!Q226) * (thousand / hundred) + ('Typical volumes'!Q130 * Tariffs_Baseline!Q130 + 'Typical volumes'!Q162 * Tariffs_Baseline!Q162 + 'Typical volumes'!Q194 * Tariffs_Baseline!Q194) * days_in_year / hundred) / 'Typical volumes'!Q130, 0)</f>
        <v>-19666.940113253411</v>
      </c>
      <c r="R34" s="81">
        <f>IF('Typical volumes'!R130 &lt;&gt; 0, (('Typical volumes'!R34 * Tariffs_Baseline!R34 + 'Typical volumes'!R66 * Tariffs_Baseline!R66 + 'Typical volumes'!R98 * Tariffs_Baseline!R98 + 'Typical volumes'!R226 * Tariffs_Baseline!R226) * (thousand / hundred) + ('Typical volumes'!R130 * Tariffs_Baseline!R130 + 'Typical volumes'!R162 * Tariffs_Baseline!R162 + 'Typical volumes'!R194 * Tariffs_Baseline!R194) * days_in_year / hundred) / 'Typical volumes'!R130, 0)</f>
        <v>0</v>
      </c>
      <c r="S34" s="81">
        <f>IF('Typical volumes'!S130 &lt;&gt; 0, (('Typical volumes'!S34 * Tariffs_Baseline!S34 + 'Typical volumes'!S66 * Tariffs_Baseline!S66 + 'Typical volumes'!S98 * Tariffs_Baseline!S98 + 'Typical volumes'!S226 * Tariffs_Baseline!S226) * (thousand / hundred) + ('Typical volumes'!S130 * Tariffs_Baseline!S130 + 'Typical volumes'!S162 * Tariffs_Baseline!S162 + 'Typical volumes'!S194 * Tariffs_Baseline!S194) * days_in_year / hundred) / 'Typical volumes'!S130, 0)</f>
        <v>-832.67936350000002</v>
      </c>
      <c r="T34" s="81">
        <f>IF('Typical volumes'!T130 &lt;&gt; 0, (('Typical volumes'!T34 * Tariffs_Baseline!T34 + 'Typical volumes'!T66 * Tariffs_Baseline!T66 + 'Typical volumes'!T98 * Tariffs_Baseline!T98 + 'Typical volumes'!T226 * Tariffs_Baseline!T226) * (thousand / hundred) + ('Typical volumes'!T130 * Tariffs_Baseline!T130 + 'Typical volumes'!T162 * Tariffs_Baseline!T162 + 'Typical volumes'!T194 * Tariffs_Baseline!T194) * days_in_year / hundred) / 'Typical volumes'!T130, 0)</f>
        <v>-4304.4506505501677</v>
      </c>
      <c r="U34" s="81">
        <f>IF('Typical volumes'!U130 &lt;&gt; 0, (('Typical volumes'!U34 * Tariffs_Baseline!U34 + 'Typical volumes'!U66 * Tariffs_Baseline!U66 + 'Typical volumes'!U98 * Tariffs_Baseline!U98 + 'Typical volumes'!U226 * Tariffs_Baseline!U226) * (thousand / hundred) + ('Typical volumes'!U130 * Tariffs_Baseline!U130 + 'Typical volumes'!U162 * Tariffs_Baseline!U162 + 'Typical volumes'!U194 * Tariffs_Baseline!U194) * days_in_year / hundred) / 'Typical volumes'!U130, 0)</f>
        <v>-1717.5896201146538</v>
      </c>
      <c r="V34" s="81">
        <f>IF('Typical volumes'!V130 &lt;&gt; 0, (('Typical volumes'!V34 * Tariffs_Baseline!V34 + 'Typical volumes'!V66 * Tariffs_Baseline!V66 + 'Typical volumes'!V98 * Tariffs_Baseline!V98 + 'Typical volumes'!V226 * Tariffs_Baseline!V226) * (thousand / hundred) + ('Typical volumes'!V130 * Tariffs_Baseline!V130 + 'Typical volumes'!V162 * Tariffs_Baseline!V162 + 'Typical volumes'!V194 * Tariffs_Baseline!V194) * days_in_year / hundred) / 'Typical volumes'!V130, 0)</f>
        <v>-35.532558499980546</v>
      </c>
      <c r="W34" s="81">
        <f>IF('Typical volumes'!W130 &lt;&gt; 0, (('Typical volumes'!W34 * Tariffs_Baseline!W34 + 'Typical volumes'!W66 * Tariffs_Baseline!W66 + 'Typical volumes'!W98 * Tariffs_Baseline!W98 + 'Typical volumes'!W226 * Tariffs_Baseline!W226) * (thousand / hundred) + ('Typical volumes'!W130 * Tariffs_Baseline!W130 + 'Typical volumes'!W162 * Tariffs_Baseline!W162 + 'Typical volumes'!W194 * Tariffs_Baseline!W194) * days_in_year / hundred) / 'Typical volumes'!W130, 0)</f>
        <v>-1791.2336045465063</v>
      </c>
      <c r="X34" s="81">
        <f>IF('Typical volumes'!X130 &lt;&gt; 0, (('Typical volumes'!X34 * Tariffs_Baseline!X34 + 'Typical volumes'!X66 * Tariffs_Baseline!X66 + 'Typical volumes'!X98 * Tariffs_Baseline!X98 + 'Typical volumes'!X226 * Tariffs_Baseline!X226) * (thousand / hundred) + ('Typical volumes'!X130 * Tariffs_Baseline!X130 + 'Typical volumes'!X162 * Tariffs_Baseline!X162 + 'Typical volumes'!X194 * Tariffs_Baseline!X194) * days_in_year / hundred) / 'Typical volumes'!X130, 0)</f>
        <v>-1231.9887680614204</v>
      </c>
      <c r="Y34" s="81">
        <f>IF('Typical volumes'!Y130 &lt;&gt; 0, (('Typical volumes'!Y34 * Tariffs_Baseline!Y34 + 'Typical volumes'!Y66 * Tariffs_Baseline!Y66 + 'Typical volumes'!Y98 * Tariffs_Baseline!Y98 + 'Typical volumes'!Y226 * Tariffs_Baseline!Y226) * (thousand / hundred) + ('Typical volumes'!Y130 * Tariffs_Baseline!Y130 + 'Typical volumes'!Y162 * Tariffs_Baseline!Y162 + 'Typical volumes'!Y194 * Tariffs_Baseline!Y194) * days_in_year / hundred) / 'Typical volumes'!Y130, 0)</f>
        <v>-1778.3792215874985</v>
      </c>
      <c r="Z34" s="81">
        <f>IF('Typical volumes'!Z130 &lt;&gt; 0, (('Typical volumes'!Z34 * Tariffs_Baseline!Z34 + 'Typical volumes'!Z66 * Tariffs_Baseline!Z66 + 'Typical volumes'!Z98 * Tariffs_Baseline!Z98 + 'Typical volumes'!Z226 * Tariffs_Baseline!Z226) * (thousand / hundred) + ('Typical volumes'!Z130 * Tariffs_Baseline!Z130 + 'Typical volumes'!Z162 * Tariffs_Baseline!Z162 + 'Typical volumes'!Z194 * Tariffs_Baseline!Z194) * days_in_year / hundred) / 'Typical volumes'!Z130, 0)</f>
        <v>-999.16218004283849</v>
      </c>
      <c r="AA34" s="81">
        <f>IF('Typical volumes'!AA130 &lt;&gt; 0, (('Typical volumes'!AA34 * Tariffs_Baseline!AA34 + 'Typical volumes'!AA66 * Tariffs_Baseline!AA66 + 'Typical volumes'!AA98 * Tariffs_Baseline!AA98 + 'Typical volumes'!AA226 * Tariffs_Baseline!AA226) * (thousand / hundred) + ('Typical volumes'!AA130 * Tariffs_Baseline!AA130 + 'Typical volumes'!AA162 * Tariffs_Baseline!AA162 + 'Typical volumes'!AA194 * Tariffs_Baseline!AA194) * days_in_year / hundred) / 'Typical volumes'!AA130, 0)</f>
        <v>-559.44572521039515</v>
      </c>
      <c r="AB34" s="21"/>
    </row>
    <row r="35" spans="4:28" x14ac:dyDescent="0.45">
      <c r="D35" s="39" t="str">
        <f t="shared" si="0"/>
        <v>Net revenue summary_All the way_LV Sub Generation Site Specific no RP Charge_</v>
      </c>
      <c r="E35" s="12" t="s">
        <v>56</v>
      </c>
      <c r="F35" s="19" t="s">
        <v>93</v>
      </c>
      <c r="G35" s="14"/>
      <c r="H35" s="19" t="s">
        <v>66</v>
      </c>
      <c r="I35" s="5"/>
      <c r="J35" s="5"/>
      <c r="K35" s="19" t="s">
        <v>33</v>
      </c>
      <c r="L35" s="21"/>
      <c r="M35" s="21"/>
      <c r="N35" s="81">
        <f>IF('Typical volumes'!N131 &lt;&gt; 0, (('Typical volumes'!N35 * Tariffs_Baseline!N35 + 'Typical volumes'!N67 * Tariffs_Baseline!N67 + 'Typical volumes'!N99 * Tariffs_Baseline!N99 + 'Typical volumes'!N227 * Tariffs_Baseline!N227) * (thousand / hundred) + ('Typical volumes'!N131 * Tariffs_Baseline!N131 + 'Typical volumes'!N163 * Tariffs_Baseline!N163 + 'Typical volumes'!N195 * Tariffs_Baseline!N195) * days_in_year / hundred) / 'Typical volumes'!N131, 0)</f>
        <v>0</v>
      </c>
      <c r="O35" s="81">
        <f>IF('Typical volumes'!O131 &lt;&gt; 0, (('Typical volumes'!O35 * Tariffs_Baseline!O35 + 'Typical volumes'!O67 * Tariffs_Baseline!O67 + 'Typical volumes'!O99 * Tariffs_Baseline!O99 + 'Typical volumes'!O227 * Tariffs_Baseline!O227) * (thousand / hundred) + ('Typical volumes'!O131 * Tariffs_Baseline!O131 + 'Typical volumes'!O163 * Tariffs_Baseline!O163 + 'Typical volumes'!O195 * Tariffs_Baseline!O195) * days_in_year / hundred) / 'Typical volumes'!O131, 0)</f>
        <v>0</v>
      </c>
      <c r="P35" s="81">
        <f>IF('Typical volumes'!P131 &lt;&gt; 0, (('Typical volumes'!P35 * Tariffs_Baseline!P35 + 'Typical volumes'!P67 * Tariffs_Baseline!P67 + 'Typical volumes'!P99 * Tariffs_Baseline!P99 + 'Typical volumes'!P227 * Tariffs_Baseline!P227) * (thousand / hundred) + ('Typical volumes'!P131 * Tariffs_Baseline!P131 + 'Typical volumes'!P163 * Tariffs_Baseline!P163 + 'Typical volumes'!P195 * Tariffs_Baseline!P195) * days_in_year / hundred) / 'Typical volumes'!P131, 0)</f>
        <v>0</v>
      </c>
      <c r="Q35" s="81">
        <f>IF('Typical volumes'!Q131 &lt;&gt; 0, (('Typical volumes'!Q35 * Tariffs_Baseline!Q35 + 'Typical volumes'!Q67 * Tariffs_Baseline!Q67 + 'Typical volumes'!Q99 * Tariffs_Baseline!Q99 + 'Typical volumes'!Q227 * Tariffs_Baseline!Q227) * (thousand / hundred) + ('Typical volumes'!Q131 * Tariffs_Baseline!Q131 + 'Typical volumes'!Q163 * Tariffs_Baseline!Q163 + 'Typical volumes'!Q195 * Tariffs_Baseline!Q195) * days_in_year / hundred) / 'Typical volumes'!Q131, 0)</f>
        <v>0</v>
      </c>
      <c r="R35" s="81">
        <f>IF('Typical volumes'!R131 &lt;&gt; 0, (('Typical volumes'!R35 * Tariffs_Baseline!R35 + 'Typical volumes'!R67 * Tariffs_Baseline!R67 + 'Typical volumes'!R99 * Tariffs_Baseline!R99 + 'Typical volumes'!R227 * Tariffs_Baseline!R227) * (thousand / hundred) + ('Typical volumes'!R131 * Tariffs_Baseline!R131 + 'Typical volumes'!R163 * Tariffs_Baseline!R163 + 'Typical volumes'!R195 * Tariffs_Baseline!R195) * days_in_year / hundred) / 'Typical volumes'!R131, 0)</f>
        <v>0</v>
      </c>
      <c r="S35" s="81">
        <f>IF('Typical volumes'!S131 &lt;&gt; 0, (('Typical volumes'!S35 * Tariffs_Baseline!S35 + 'Typical volumes'!S67 * Tariffs_Baseline!S67 + 'Typical volumes'!S99 * Tariffs_Baseline!S99 + 'Typical volumes'!S227 * Tariffs_Baseline!S227) * (thousand / hundred) + ('Typical volumes'!S131 * Tariffs_Baseline!S131 + 'Typical volumes'!S163 * Tariffs_Baseline!S163 + 'Typical volumes'!S195 * Tariffs_Baseline!S195) * days_in_year / hundred) / 'Typical volumes'!S131, 0)</f>
        <v>0</v>
      </c>
      <c r="T35" s="81">
        <f>IF('Typical volumes'!T131 &lt;&gt; 0, (('Typical volumes'!T35 * Tariffs_Baseline!T35 + 'Typical volumes'!T67 * Tariffs_Baseline!T67 + 'Typical volumes'!T99 * Tariffs_Baseline!T99 + 'Typical volumes'!T227 * Tariffs_Baseline!T227) * (thousand / hundred) + ('Typical volumes'!T131 * Tariffs_Baseline!T131 + 'Typical volumes'!T163 * Tariffs_Baseline!T163 + 'Typical volumes'!T195 * Tariffs_Baseline!T195) * days_in_year / hundred) / 'Typical volumes'!T131, 0)</f>
        <v>0</v>
      </c>
      <c r="U35" s="81">
        <f>IF('Typical volumes'!U131 &lt;&gt; 0, (('Typical volumes'!U35 * Tariffs_Baseline!U35 + 'Typical volumes'!U67 * Tariffs_Baseline!U67 + 'Typical volumes'!U99 * Tariffs_Baseline!U99 + 'Typical volumes'!U227 * Tariffs_Baseline!U227) * (thousand / hundred) + ('Typical volumes'!U131 * Tariffs_Baseline!U131 + 'Typical volumes'!U163 * Tariffs_Baseline!U163 + 'Typical volumes'!U195 * Tariffs_Baseline!U195) * days_in_year / hundred) / 'Typical volumes'!U131, 0)</f>
        <v>0</v>
      </c>
      <c r="V35" s="81">
        <f>IF('Typical volumes'!V131 &lt;&gt; 0, (('Typical volumes'!V35 * Tariffs_Baseline!V35 + 'Typical volumes'!V67 * Tariffs_Baseline!V67 + 'Typical volumes'!V99 * Tariffs_Baseline!V99 + 'Typical volumes'!V227 * Tariffs_Baseline!V227) * (thousand / hundred) + ('Typical volumes'!V131 * Tariffs_Baseline!V131 + 'Typical volumes'!V163 * Tariffs_Baseline!V163 + 'Typical volumes'!V195 * Tariffs_Baseline!V195) * days_in_year / hundred) / 'Typical volumes'!V131, 0)</f>
        <v>0</v>
      </c>
      <c r="W35" s="81">
        <f>IF('Typical volumes'!W131 &lt;&gt; 0, (('Typical volumes'!W35 * Tariffs_Baseline!W35 + 'Typical volumes'!W67 * Tariffs_Baseline!W67 + 'Typical volumes'!W99 * Tariffs_Baseline!W99 + 'Typical volumes'!W227 * Tariffs_Baseline!W227) * (thousand / hundred) + ('Typical volumes'!W131 * Tariffs_Baseline!W131 + 'Typical volumes'!W163 * Tariffs_Baseline!W163 + 'Typical volumes'!W195 * Tariffs_Baseline!W195) * days_in_year / hundred) / 'Typical volumes'!W131, 0)</f>
        <v>0</v>
      </c>
      <c r="X35" s="81">
        <f>IF('Typical volumes'!X131 &lt;&gt; 0, (('Typical volumes'!X35 * Tariffs_Baseline!X35 + 'Typical volumes'!X67 * Tariffs_Baseline!X67 + 'Typical volumes'!X99 * Tariffs_Baseline!X99 + 'Typical volumes'!X227 * Tariffs_Baseline!X227) * (thousand / hundred) + ('Typical volumes'!X131 * Tariffs_Baseline!X131 + 'Typical volumes'!X163 * Tariffs_Baseline!X163 + 'Typical volumes'!X195 * Tariffs_Baseline!X195) * days_in_year / hundred) / 'Typical volumes'!X131, 0)</f>
        <v>0</v>
      </c>
      <c r="Y35" s="81">
        <f>IF('Typical volumes'!Y131 &lt;&gt; 0, (('Typical volumes'!Y35 * Tariffs_Baseline!Y35 + 'Typical volumes'!Y67 * Tariffs_Baseline!Y67 + 'Typical volumes'!Y99 * Tariffs_Baseline!Y99 + 'Typical volumes'!Y227 * Tariffs_Baseline!Y227) * (thousand / hundred) + ('Typical volumes'!Y131 * Tariffs_Baseline!Y131 + 'Typical volumes'!Y163 * Tariffs_Baseline!Y163 + 'Typical volumes'!Y195 * Tariffs_Baseline!Y195) * days_in_year / hundred) / 'Typical volumes'!Y131, 0)</f>
        <v>0</v>
      </c>
      <c r="Z35" s="81">
        <f>IF('Typical volumes'!Z131 &lt;&gt; 0, (('Typical volumes'!Z35 * Tariffs_Baseline!Z35 + 'Typical volumes'!Z67 * Tariffs_Baseline!Z67 + 'Typical volumes'!Z99 * Tariffs_Baseline!Z99 + 'Typical volumes'!Z227 * Tariffs_Baseline!Z227) * (thousand / hundred) + ('Typical volumes'!Z131 * Tariffs_Baseline!Z131 + 'Typical volumes'!Z163 * Tariffs_Baseline!Z163 + 'Typical volumes'!Z195 * Tariffs_Baseline!Z195) * days_in_year / hundred) / 'Typical volumes'!Z131, 0)</f>
        <v>0</v>
      </c>
      <c r="AA35" s="81">
        <f>IF('Typical volumes'!AA131 &lt;&gt; 0, (('Typical volumes'!AA35 * Tariffs_Baseline!AA35 + 'Typical volumes'!AA67 * Tariffs_Baseline!AA67 + 'Typical volumes'!AA99 * Tariffs_Baseline!AA99 + 'Typical volumes'!AA227 * Tariffs_Baseline!AA227) * (thousand / hundred) + ('Typical volumes'!AA131 * Tariffs_Baseline!AA131 + 'Typical volumes'!AA163 * Tariffs_Baseline!AA163 + 'Typical volumes'!AA195 * Tariffs_Baseline!AA195) * days_in_year / hundred) / 'Typical volumes'!AA131, 0)</f>
        <v>0</v>
      </c>
      <c r="AB35" s="21"/>
    </row>
    <row r="36" spans="4:28" x14ac:dyDescent="0.45">
      <c r="D36" s="39" t="str">
        <f t="shared" si="0"/>
        <v>Net revenue summary_All the way_HV Generation Site Specific_</v>
      </c>
      <c r="E36" s="12" t="s">
        <v>56</v>
      </c>
      <c r="F36" s="19" t="s">
        <v>93</v>
      </c>
      <c r="G36" s="14"/>
      <c r="H36" s="19" t="s">
        <v>67</v>
      </c>
      <c r="I36" s="5"/>
      <c r="J36" s="5"/>
      <c r="K36" s="19" t="s">
        <v>33</v>
      </c>
      <c r="L36" s="21"/>
      <c r="M36" s="21"/>
      <c r="N36" s="81">
        <f>IF('Typical volumes'!N132 &lt;&gt; 0, (('Typical volumes'!N36 * Tariffs_Baseline!N36 + 'Typical volumes'!N68 * Tariffs_Baseline!N68 + 'Typical volumes'!N100 * Tariffs_Baseline!N100 + 'Typical volumes'!N228 * Tariffs_Baseline!N228) * (thousand / hundred) + ('Typical volumes'!N132 * Tariffs_Baseline!N132 + 'Typical volumes'!N164 * Tariffs_Baseline!N164 + 'Typical volumes'!N196 * Tariffs_Baseline!N196) * days_in_year / hundred) / 'Typical volumes'!N132, 0)</f>
        <v>-33340.622871982792</v>
      </c>
      <c r="O36" s="81">
        <f>IF('Typical volumes'!O132 &lt;&gt; 0, (('Typical volumes'!O36 * Tariffs_Baseline!O36 + 'Typical volumes'!O68 * Tariffs_Baseline!O68 + 'Typical volumes'!O100 * Tariffs_Baseline!O100 + 'Typical volumes'!O228 * Tariffs_Baseline!O228) * (thousand / hundred) + ('Typical volumes'!O132 * Tariffs_Baseline!O132 + 'Typical volumes'!O164 * Tariffs_Baseline!O164 + 'Typical volumes'!O196 * Tariffs_Baseline!O196) * days_in_year / hundred) / 'Typical volumes'!O132, 0)</f>
        <v>-28217.797492787166</v>
      </c>
      <c r="P36" s="81">
        <f>IF('Typical volumes'!P132 &lt;&gt; 0, (('Typical volumes'!P36 * Tariffs_Baseline!P36 + 'Typical volumes'!P68 * Tariffs_Baseline!P68 + 'Typical volumes'!P100 * Tariffs_Baseline!P100 + 'Typical volumes'!P228 * Tariffs_Baseline!P228) * (thousand / hundred) + ('Typical volumes'!P132 * Tariffs_Baseline!P132 + 'Typical volumes'!P164 * Tariffs_Baseline!P164 + 'Typical volumes'!P196 * Tariffs_Baseline!P196) * days_in_year / hundred) / 'Typical volumes'!P132, 0)</f>
        <v>-14472.063815045654</v>
      </c>
      <c r="Q36" s="81">
        <f>IF('Typical volumes'!Q132 &lt;&gt; 0, (('Typical volumes'!Q36 * Tariffs_Baseline!Q36 + 'Typical volumes'!Q68 * Tariffs_Baseline!Q68 + 'Typical volumes'!Q100 * Tariffs_Baseline!Q100 + 'Typical volumes'!Q228 * Tariffs_Baseline!Q228) * (thousand / hundred) + ('Typical volumes'!Q132 * Tariffs_Baseline!Q132 + 'Typical volumes'!Q164 * Tariffs_Baseline!Q164 + 'Typical volumes'!Q196 * Tariffs_Baseline!Q196) * days_in_year / hundred) / 'Typical volumes'!Q132, 0)</f>
        <v>-26864.115634507045</v>
      </c>
      <c r="R36" s="81">
        <f>IF('Typical volumes'!R132 &lt;&gt; 0, (('Typical volumes'!R36 * Tariffs_Baseline!R36 + 'Typical volumes'!R68 * Tariffs_Baseline!R68 + 'Typical volumes'!R100 * Tariffs_Baseline!R100 + 'Typical volumes'!R228 * Tariffs_Baseline!R228) * (thousand / hundred) + ('Typical volumes'!R132 * Tariffs_Baseline!R132 + 'Typical volumes'!R164 * Tariffs_Baseline!R164 + 'Typical volumes'!R196 * Tariffs_Baseline!R196) * days_in_year / hundred) / 'Typical volumes'!R132, 0)</f>
        <v>-20555.241278971997</v>
      </c>
      <c r="S36" s="81">
        <f>IF('Typical volumes'!S132 &lt;&gt; 0, (('Typical volumes'!S36 * Tariffs_Baseline!S36 + 'Typical volumes'!S68 * Tariffs_Baseline!S68 + 'Typical volumes'!S100 * Tariffs_Baseline!S100 + 'Typical volumes'!S228 * Tariffs_Baseline!S228) * (thousand / hundred) + ('Typical volumes'!S132 * Tariffs_Baseline!S132 + 'Typical volumes'!S164 * Tariffs_Baseline!S164 + 'Typical volumes'!S196 * Tariffs_Baseline!S196) * days_in_year / hundred) / 'Typical volumes'!S132, 0)</f>
        <v>-18310.895177678158</v>
      </c>
      <c r="T36" s="81">
        <f>IF('Typical volumes'!T132 &lt;&gt; 0, (('Typical volumes'!T36 * Tariffs_Baseline!T36 + 'Typical volumes'!T68 * Tariffs_Baseline!T68 + 'Typical volumes'!T100 * Tariffs_Baseline!T100 + 'Typical volumes'!T228 * Tariffs_Baseline!T228) * (thousand / hundred) + ('Typical volumes'!T132 * Tariffs_Baseline!T132 + 'Typical volumes'!T164 * Tariffs_Baseline!T164 + 'Typical volumes'!T196 * Tariffs_Baseline!T196) * days_in_year / hundred) / 'Typical volumes'!T132, 0)</f>
        <v>-27159.383991726168</v>
      </c>
      <c r="U36" s="81">
        <f>IF('Typical volumes'!U132 &lt;&gt; 0, (('Typical volumes'!U36 * Tariffs_Baseline!U36 + 'Typical volumes'!U68 * Tariffs_Baseline!U68 + 'Typical volumes'!U100 * Tariffs_Baseline!U100 + 'Typical volumes'!U228 * Tariffs_Baseline!U228) * (thousand / hundred) + ('Typical volumes'!U132 * Tariffs_Baseline!U132 + 'Typical volumes'!U164 * Tariffs_Baseline!U164 + 'Typical volumes'!U196 * Tariffs_Baseline!U196) * days_in_year / hundred) / 'Typical volumes'!U132, 0)</f>
        <v>-33137.710600811399</v>
      </c>
      <c r="V36" s="81">
        <f>IF('Typical volumes'!V132 &lt;&gt; 0, (('Typical volumes'!V36 * Tariffs_Baseline!V36 + 'Typical volumes'!V68 * Tariffs_Baseline!V68 + 'Typical volumes'!V100 * Tariffs_Baseline!V100 + 'Typical volumes'!V228 * Tariffs_Baseline!V228) * (thousand / hundred) + ('Typical volumes'!V132 * Tariffs_Baseline!V132 + 'Typical volumes'!V164 * Tariffs_Baseline!V164 + 'Typical volumes'!V196 * Tariffs_Baseline!V196) * days_in_year / hundred) / 'Typical volumes'!V132, 0)</f>
        <v>-35461.108890322874</v>
      </c>
      <c r="W36" s="81">
        <f>IF('Typical volumes'!W132 &lt;&gt; 0, (('Typical volumes'!W36 * Tariffs_Baseline!W36 + 'Typical volumes'!W68 * Tariffs_Baseline!W68 + 'Typical volumes'!W100 * Tariffs_Baseline!W100 + 'Typical volumes'!W228 * Tariffs_Baseline!W228) * (thousand / hundred) + ('Typical volumes'!W132 * Tariffs_Baseline!W132 + 'Typical volumes'!W164 * Tariffs_Baseline!W164 + 'Typical volumes'!W196 * Tariffs_Baseline!W196) * days_in_year / hundred) / 'Typical volumes'!W132, 0)</f>
        <v>-32026.473533349803</v>
      </c>
      <c r="X36" s="81">
        <f>IF('Typical volumes'!X132 &lt;&gt; 0, (('Typical volumes'!X36 * Tariffs_Baseline!X36 + 'Typical volumes'!X68 * Tariffs_Baseline!X68 + 'Typical volumes'!X100 * Tariffs_Baseline!X100 + 'Typical volumes'!X228 * Tariffs_Baseline!X228) * (thousand / hundred) + ('Typical volumes'!X132 * Tariffs_Baseline!X132 + 'Typical volumes'!X164 * Tariffs_Baseline!X164 + 'Typical volumes'!X196 * Tariffs_Baseline!X196) * days_in_year / hundred) / 'Typical volumes'!X132, 0)</f>
        <v>-17461.534755690478</v>
      </c>
      <c r="Y36" s="81">
        <f>IF('Typical volumes'!Y132 &lt;&gt; 0, (('Typical volumes'!Y36 * Tariffs_Baseline!Y36 + 'Typical volumes'!Y68 * Tariffs_Baseline!Y68 + 'Typical volumes'!Y100 * Tariffs_Baseline!Y100 + 'Typical volumes'!Y228 * Tariffs_Baseline!Y228) * (thousand / hundred) + ('Typical volumes'!Y132 * Tariffs_Baseline!Y132 + 'Typical volumes'!Y164 * Tariffs_Baseline!Y164 + 'Typical volumes'!Y196 * Tariffs_Baseline!Y196) * days_in_year / hundred) / 'Typical volumes'!Y132, 0)</f>
        <v>-8952.1077046524788</v>
      </c>
      <c r="Z36" s="81">
        <f>IF('Typical volumes'!Z132 &lt;&gt; 0, (('Typical volumes'!Z36 * Tariffs_Baseline!Z36 + 'Typical volumes'!Z68 * Tariffs_Baseline!Z68 + 'Typical volumes'!Z100 * Tariffs_Baseline!Z100 + 'Typical volumes'!Z228 * Tariffs_Baseline!Z228) * (thousand / hundred) + ('Typical volumes'!Z132 * Tariffs_Baseline!Z132 + 'Typical volumes'!Z164 * Tariffs_Baseline!Z164 + 'Typical volumes'!Z196 * Tariffs_Baseline!Z196) * days_in_year / hundred) / 'Typical volumes'!Z132, 0)</f>
        <v>-9739.0631624838625</v>
      </c>
      <c r="AA36" s="81">
        <f>IF('Typical volumes'!AA132 &lt;&gt; 0, (('Typical volumes'!AA36 * Tariffs_Baseline!AA36 + 'Typical volumes'!AA68 * Tariffs_Baseline!AA68 + 'Typical volumes'!AA100 * Tariffs_Baseline!AA100 + 'Typical volumes'!AA228 * Tariffs_Baseline!AA228) * (thousand / hundred) + ('Typical volumes'!AA132 * Tariffs_Baseline!AA132 + 'Typical volumes'!AA164 * Tariffs_Baseline!AA164 + 'Typical volumes'!AA196 * Tariffs_Baseline!AA196) * days_in_year / hundred) / 'Typical volumes'!AA132, 0)</f>
        <v>-17631.196768455338</v>
      </c>
      <c r="AB36" s="21"/>
    </row>
    <row r="37" spans="4:28" x14ac:dyDescent="0.45">
      <c r="D37" s="39" t="str">
        <f t="shared" si="0"/>
        <v>Net revenue summary_All the way_HV Generation Site Specific no RP Charge_</v>
      </c>
      <c r="E37" s="12" t="s">
        <v>56</v>
      </c>
      <c r="F37" s="19" t="s">
        <v>93</v>
      </c>
      <c r="G37" s="14"/>
      <c r="H37" s="19" t="s">
        <v>68</v>
      </c>
      <c r="I37" s="5"/>
      <c r="J37" s="5"/>
      <c r="K37" s="19" t="s">
        <v>33</v>
      </c>
      <c r="L37" s="21"/>
      <c r="M37" s="21"/>
      <c r="N37" s="81">
        <f>IF('Typical volumes'!N133 &lt;&gt; 0, (('Typical volumes'!N37 * Tariffs_Baseline!N37 + 'Typical volumes'!N69 * Tariffs_Baseline!N69 + 'Typical volumes'!N101 * Tariffs_Baseline!N101 + 'Typical volumes'!N229 * Tariffs_Baseline!N229) * (thousand / hundred) + ('Typical volumes'!N133 * Tariffs_Baseline!N133 + 'Typical volumes'!N165 * Tariffs_Baseline!N165 + 'Typical volumes'!N197 * Tariffs_Baseline!N197) * days_in_year / hundred) / 'Typical volumes'!N133, 0)</f>
        <v>0</v>
      </c>
      <c r="O37" s="81">
        <f>IF('Typical volumes'!O133 &lt;&gt; 0, (('Typical volumes'!O37 * Tariffs_Baseline!O37 + 'Typical volumes'!O69 * Tariffs_Baseline!O69 + 'Typical volumes'!O101 * Tariffs_Baseline!O101 + 'Typical volumes'!O229 * Tariffs_Baseline!O229) * (thousand / hundred) + ('Typical volumes'!O133 * Tariffs_Baseline!O133 + 'Typical volumes'!O165 * Tariffs_Baseline!O165 + 'Typical volumes'!O197 * Tariffs_Baseline!O197) * days_in_year / hundred) / 'Typical volumes'!O133, 0)</f>
        <v>0</v>
      </c>
      <c r="P37" s="81">
        <f>IF('Typical volumes'!P133 &lt;&gt; 0, (('Typical volumes'!P37 * Tariffs_Baseline!P37 + 'Typical volumes'!P69 * Tariffs_Baseline!P69 + 'Typical volumes'!P101 * Tariffs_Baseline!P101 + 'Typical volumes'!P229 * Tariffs_Baseline!P229) * (thousand / hundred) + ('Typical volumes'!P133 * Tariffs_Baseline!P133 + 'Typical volumes'!P165 * Tariffs_Baseline!P165 + 'Typical volumes'!P197 * Tariffs_Baseline!P197) * days_in_year / hundred) / 'Typical volumes'!P133, 0)</f>
        <v>0</v>
      </c>
      <c r="Q37" s="81">
        <f>IF('Typical volumes'!Q133 &lt;&gt; 0, (('Typical volumes'!Q37 * Tariffs_Baseline!Q37 + 'Typical volumes'!Q69 * Tariffs_Baseline!Q69 + 'Typical volumes'!Q101 * Tariffs_Baseline!Q101 + 'Typical volumes'!Q229 * Tariffs_Baseline!Q229) * (thousand / hundred) + ('Typical volumes'!Q133 * Tariffs_Baseline!Q133 + 'Typical volumes'!Q165 * Tariffs_Baseline!Q165 + 'Typical volumes'!Q197 * Tariffs_Baseline!Q197) * days_in_year / hundred) / 'Typical volumes'!Q133, 0)</f>
        <v>0</v>
      </c>
      <c r="R37" s="81">
        <f>IF('Typical volumes'!R133 &lt;&gt; 0, (('Typical volumes'!R37 * Tariffs_Baseline!R37 + 'Typical volumes'!R69 * Tariffs_Baseline!R69 + 'Typical volumes'!R101 * Tariffs_Baseline!R101 + 'Typical volumes'!R229 * Tariffs_Baseline!R229) * (thousand / hundred) + ('Typical volumes'!R133 * Tariffs_Baseline!R133 + 'Typical volumes'!R165 * Tariffs_Baseline!R165 + 'Typical volumes'!R197 * Tariffs_Baseline!R197) * days_in_year / hundred) / 'Typical volumes'!R133, 0)</f>
        <v>0</v>
      </c>
      <c r="S37" s="81">
        <f>IF('Typical volumes'!S133 &lt;&gt; 0, (('Typical volumes'!S37 * Tariffs_Baseline!S37 + 'Typical volumes'!S69 * Tariffs_Baseline!S69 + 'Typical volumes'!S101 * Tariffs_Baseline!S101 + 'Typical volumes'!S229 * Tariffs_Baseline!S229) * (thousand / hundred) + ('Typical volumes'!S133 * Tariffs_Baseline!S133 + 'Typical volumes'!S165 * Tariffs_Baseline!S165 + 'Typical volumes'!S197 * Tariffs_Baseline!S197) * days_in_year / hundred) / 'Typical volumes'!S133, 0)</f>
        <v>0</v>
      </c>
      <c r="T37" s="81">
        <f>IF('Typical volumes'!T133 &lt;&gt; 0, (('Typical volumes'!T37 * Tariffs_Baseline!T37 + 'Typical volumes'!T69 * Tariffs_Baseline!T69 + 'Typical volumes'!T101 * Tariffs_Baseline!T101 + 'Typical volumes'!T229 * Tariffs_Baseline!T229) * (thousand / hundred) + ('Typical volumes'!T133 * Tariffs_Baseline!T133 + 'Typical volumes'!T165 * Tariffs_Baseline!T165 + 'Typical volumes'!T197 * Tariffs_Baseline!T197) * days_in_year / hundred) / 'Typical volumes'!T133, 0)</f>
        <v>0</v>
      </c>
      <c r="U37" s="81">
        <f>IF('Typical volumes'!U133 &lt;&gt; 0, (('Typical volumes'!U37 * Tariffs_Baseline!U37 + 'Typical volumes'!U69 * Tariffs_Baseline!U69 + 'Typical volumes'!U101 * Tariffs_Baseline!U101 + 'Typical volumes'!U229 * Tariffs_Baseline!U229) * (thousand / hundred) + ('Typical volumes'!U133 * Tariffs_Baseline!U133 + 'Typical volumes'!U165 * Tariffs_Baseline!U165 + 'Typical volumes'!U197 * Tariffs_Baseline!U197) * days_in_year / hundred) / 'Typical volumes'!U133, 0)</f>
        <v>0</v>
      </c>
      <c r="V37" s="81">
        <f>IF('Typical volumes'!V133 &lt;&gt; 0, (('Typical volumes'!V37 * Tariffs_Baseline!V37 + 'Typical volumes'!V69 * Tariffs_Baseline!V69 + 'Typical volumes'!V101 * Tariffs_Baseline!V101 + 'Typical volumes'!V229 * Tariffs_Baseline!V229) * (thousand / hundred) + ('Typical volumes'!V133 * Tariffs_Baseline!V133 + 'Typical volumes'!V165 * Tariffs_Baseline!V165 + 'Typical volumes'!V197 * Tariffs_Baseline!V197) * days_in_year / hundred) / 'Typical volumes'!V133, 0)</f>
        <v>0</v>
      </c>
      <c r="W37" s="81">
        <f>IF('Typical volumes'!W133 &lt;&gt; 0, (('Typical volumes'!W37 * Tariffs_Baseline!W37 + 'Typical volumes'!W69 * Tariffs_Baseline!W69 + 'Typical volumes'!W101 * Tariffs_Baseline!W101 + 'Typical volumes'!W229 * Tariffs_Baseline!W229) * (thousand / hundred) + ('Typical volumes'!W133 * Tariffs_Baseline!W133 + 'Typical volumes'!W165 * Tariffs_Baseline!W165 + 'Typical volumes'!W197 * Tariffs_Baseline!W197) * days_in_year / hundred) / 'Typical volumes'!W133, 0)</f>
        <v>0</v>
      </c>
      <c r="X37" s="81">
        <f>IF('Typical volumes'!X133 &lt;&gt; 0, (('Typical volumes'!X37 * Tariffs_Baseline!X37 + 'Typical volumes'!X69 * Tariffs_Baseline!X69 + 'Typical volumes'!X101 * Tariffs_Baseline!X101 + 'Typical volumes'!X229 * Tariffs_Baseline!X229) * (thousand / hundred) + ('Typical volumes'!X133 * Tariffs_Baseline!X133 + 'Typical volumes'!X165 * Tariffs_Baseline!X165 + 'Typical volumes'!X197 * Tariffs_Baseline!X197) * days_in_year / hundred) / 'Typical volumes'!X133, 0)</f>
        <v>0</v>
      </c>
      <c r="Y37" s="81">
        <f>IF('Typical volumes'!Y133 &lt;&gt; 0, (('Typical volumes'!Y37 * Tariffs_Baseline!Y37 + 'Typical volumes'!Y69 * Tariffs_Baseline!Y69 + 'Typical volumes'!Y101 * Tariffs_Baseline!Y101 + 'Typical volumes'!Y229 * Tariffs_Baseline!Y229) * (thousand / hundred) + ('Typical volumes'!Y133 * Tariffs_Baseline!Y133 + 'Typical volumes'!Y165 * Tariffs_Baseline!Y165 + 'Typical volumes'!Y197 * Tariffs_Baseline!Y197) * days_in_year / hundred) / 'Typical volumes'!Y133, 0)</f>
        <v>0</v>
      </c>
      <c r="Z37" s="81">
        <f>IF('Typical volumes'!Z133 &lt;&gt; 0, (('Typical volumes'!Z37 * Tariffs_Baseline!Z37 + 'Typical volumes'!Z69 * Tariffs_Baseline!Z69 + 'Typical volumes'!Z101 * Tariffs_Baseline!Z101 + 'Typical volumes'!Z229 * Tariffs_Baseline!Z229) * (thousand / hundred) + ('Typical volumes'!Z133 * Tariffs_Baseline!Z133 + 'Typical volumes'!Z165 * Tariffs_Baseline!Z165 + 'Typical volumes'!Z197 * Tariffs_Baseline!Z197) * days_in_year / hundred) / 'Typical volumes'!Z133, 0)</f>
        <v>0</v>
      </c>
      <c r="AA37" s="81">
        <f>IF('Typical volumes'!AA133 &lt;&gt; 0, (('Typical volumes'!AA37 * Tariffs_Baseline!AA37 + 'Typical volumes'!AA69 * Tariffs_Baseline!AA69 + 'Typical volumes'!AA101 * Tariffs_Baseline!AA101 + 'Typical volumes'!AA229 * Tariffs_Baseline!AA229) * (thousand / hundred) + ('Typical volumes'!AA133 * Tariffs_Baseline!AA133 + 'Typical volumes'!AA165 * Tariffs_Baseline!AA165 + 'Typical volumes'!AA197 * Tariffs_Baseline!AA197) * days_in_year / hundred) / 'Typical volumes'!AA133, 0)</f>
        <v>0</v>
      </c>
      <c r="AB37" s="21"/>
    </row>
    <row r="38" spans="4:28" x14ac:dyDescent="0.45">
      <c r="D38" s="39" t="str">
        <f t="shared" si="0"/>
        <v>Net revenue summary_LDNO LV_Domestic Aggregated or CT with Residual_</v>
      </c>
      <c r="E38" s="12" t="s">
        <v>56</v>
      </c>
      <c r="F38" s="16" t="s">
        <v>94</v>
      </c>
      <c r="G38" s="17"/>
      <c r="H38" s="16" t="s">
        <v>126</v>
      </c>
      <c r="I38" s="13"/>
      <c r="J38" s="13"/>
      <c r="K38" s="16" t="s">
        <v>33</v>
      </c>
      <c r="L38" s="36"/>
      <c r="M38" s="36"/>
      <c r="N38" s="82">
        <f>IF('Typical volumes'!N326 &lt;&gt; 0, (('Typical volumes'!N230 * Tariffs_Baseline!N230 + 'Typical volumes'!N262 * Tariffs_Baseline!N262 + 'Typical volumes'!N294 * Tariffs_Baseline!N294 + 'Typical volumes'!N422 * Tariffs_Baseline!N422) * (thousand / hundred) + ('Typical volumes'!N326 * Tariffs_Baseline!N326 + 'Typical volumes'!N358 * Tariffs_Baseline!N358 + 'Typical volumes'!N390 * Tariffs_Baseline!N390) * days_in_year / hundred) / 'Typical volumes'!N326, 0)</f>
        <v>74.498641574090058</v>
      </c>
      <c r="O38" s="82">
        <f>IF('Typical volumes'!O326 &lt;&gt; 0, (('Typical volumes'!O230 * Tariffs_Baseline!O230 + 'Typical volumes'!O262 * Tariffs_Baseline!O262 + 'Typical volumes'!O294 * Tariffs_Baseline!O294 + 'Typical volumes'!O422 * Tariffs_Baseline!O422) * (thousand / hundred) + ('Typical volumes'!O326 * Tariffs_Baseline!O326 + 'Typical volumes'!O358 * Tariffs_Baseline!O358 + 'Typical volumes'!O390 * Tariffs_Baseline!O390) * days_in_year / hundred) / 'Typical volumes'!O326, 0)</f>
        <v>62.509861606926691</v>
      </c>
      <c r="P38" s="82">
        <f>IF('Typical volumes'!P326 &lt;&gt; 0, (('Typical volumes'!P230 * Tariffs_Baseline!P230 + 'Typical volumes'!P262 * Tariffs_Baseline!P262 + 'Typical volumes'!P294 * Tariffs_Baseline!P294 + 'Typical volumes'!P422 * Tariffs_Baseline!P422) * (thousand / hundred) + ('Typical volumes'!P326 * Tariffs_Baseline!P326 + 'Typical volumes'!P358 * Tariffs_Baseline!P358 + 'Typical volumes'!P390 * Tariffs_Baseline!P390) * days_in_year / hundred) / 'Typical volumes'!P326, 0)</f>
        <v>55.273808508497012</v>
      </c>
      <c r="Q38" s="82">
        <f>IF('Typical volumes'!Q326 &lt;&gt; 0, (('Typical volumes'!Q230 * Tariffs_Baseline!Q230 + 'Typical volumes'!Q262 * Tariffs_Baseline!Q262 + 'Typical volumes'!Q294 * Tariffs_Baseline!Q294 + 'Typical volumes'!Q422 * Tariffs_Baseline!Q422) * (thousand / hundred) + ('Typical volumes'!Q326 * Tariffs_Baseline!Q326 + 'Typical volumes'!Q358 * Tariffs_Baseline!Q358 + 'Typical volumes'!Q390 * Tariffs_Baseline!Q390) * days_in_year / hundred) / 'Typical volumes'!Q326, 0)</f>
        <v>101.02966471408641</v>
      </c>
      <c r="R38" s="82">
        <f>IF('Typical volumes'!R326 &lt;&gt; 0, (('Typical volumes'!R230 * Tariffs_Baseline!R230 + 'Typical volumes'!R262 * Tariffs_Baseline!R262 + 'Typical volumes'!R294 * Tariffs_Baseline!R294 + 'Typical volumes'!R422 * Tariffs_Baseline!R422) * (thousand / hundred) + ('Typical volumes'!R326 * Tariffs_Baseline!R326 + 'Typical volumes'!R358 * Tariffs_Baseline!R358 + 'Typical volumes'!R390 * Tariffs_Baseline!R390) * days_in_year / hundred) / 'Typical volumes'!R326, 0)</f>
        <v>60.661785295654852</v>
      </c>
      <c r="S38" s="82">
        <f>IF('Typical volumes'!S326 &lt;&gt; 0, (('Typical volumes'!S230 * Tariffs_Baseline!S230 + 'Typical volumes'!S262 * Tariffs_Baseline!S262 + 'Typical volumes'!S294 * Tariffs_Baseline!S294 + 'Typical volumes'!S422 * Tariffs_Baseline!S422) * (thousand / hundred) + ('Typical volumes'!S326 * Tariffs_Baseline!S326 + 'Typical volumes'!S358 * Tariffs_Baseline!S358 + 'Typical volumes'!S390 * Tariffs_Baseline!S390) * days_in_year / hundred) / 'Typical volumes'!S326, 0)</f>
        <v>71.762552931915494</v>
      </c>
      <c r="T38" s="82">
        <f>IF('Typical volumes'!T326 &lt;&gt; 0, (('Typical volumes'!T230 * Tariffs_Baseline!T230 + 'Typical volumes'!T262 * Tariffs_Baseline!T262 + 'Typical volumes'!T294 * Tariffs_Baseline!T294 + 'Typical volumes'!T422 * Tariffs_Baseline!T422) * (thousand / hundred) + ('Typical volumes'!T326 * Tariffs_Baseline!T326 + 'Typical volumes'!T358 * Tariffs_Baseline!T358 + 'Typical volumes'!T390 * Tariffs_Baseline!T390) * days_in_year / hundred) / 'Typical volumes'!T326, 0)</f>
        <v>92.111181790977469</v>
      </c>
      <c r="U38" s="82">
        <f>IF('Typical volumes'!U326 &lt;&gt; 0, (('Typical volumes'!U230 * Tariffs_Baseline!U230 + 'Typical volumes'!U262 * Tariffs_Baseline!U262 + 'Typical volumes'!U294 * Tariffs_Baseline!U294 + 'Typical volumes'!U422 * Tariffs_Baseline!U422) * (thousand / hundred) + ('Typical volumes'!U326 * Tariffs_Baseline!U326 + 'Typical volumes'!U358 * Tariffs_Baseline!U358 + 'Typical volumes'!U390 * Tariffs_Baseline!U390) * days_in_year / hundred) / 'Typical volumes'!U326, 0)</f>
        <v>51.299071057220758</v>
      </c>
      <c r="V38" s="82">
        <f>IF('Typical volumes'!V326 &lt;&gt; 0, (('Typical volumes'!V230 * Tariffs_Baseline!V230 + 'Typical volumes'!V262 * Tariffs_Baseline!V262 + 'Typical volumes'!V294 * Tariffs_Baseline!V294 + 'Typical volumes'!V422 * Tariffs_Baseline!V422) * (thousand / hundred) + ('Typical volumes'!V326 * Tariffs_Baseline!V326 + 'Typical volumes'!V358 * Tariffs_Baseline!V358 + 'Typical volumes'!V390 * Tariffs_Baseline!V390) * days_in_year / hundred) / 'Typical volumes'!V326, 0)</f>
        <v>59.611121507270731</v>
      </c>
      <c r="W38" s="82">
        <f>IF('Typical volumes'!W326 &lt;&gt; 0, (('Typical volumes'!W230 * Tariffs_Baseline!W230 + 'Typical volumes'!W262 * Tariffs_Baseline!W262 + 'Typical volumes'!W294 * Tariffs_Baseline!W294 + 'Typical volumes'!W422 * Tariffs_Baseline!W422) * (thousand / hundred) + ('Typical volumes'!W326 * Tariffs_Baseline!W326 + 'Typical volumes'!W358 * Tariffs_Baseline!W358 + 'Typical volumes'!W390 * Tariffs_Baseline!W390) * days_in_year / hundred) / 'Typical volumes'!W326, 0)</f>
        <v>56.199564911678941</v>
      </c>
      <c r="X38" s="82">
        <f>IF('Typical volumes'!X326 &lt;&gt; 0, (('Typical volumes'!X230 * Tariffs_Baseline!X230 + 'Typical volumes'!X262 * Tariffs_Baseline!X262 + 'Typical volumes'!X294 * Tariffs_Baseline!X294 + 'Typical volumes'!X422 * Tariffs_Baseline!X422) * (thousand / hundred) + ('Typical volumes'!X326 * Tariffs_Baseline!X326 + 'Typical volumes'!X358 * Tariffs_Baseline!X358 + 'Typical volumes'!X390 * Tariffs_Baseline!X390) * days_in_year / hundred) / 'Typical volumes'!X326, 0)</f>
        <v>59.383523603370193</v>
      </c>
      <c r="Y38" s="82">
        <f>IF('Typical volumes'!Y326 &lt;&gt; 0, (('Typical volumes'!Y230 * Tariffs_Baseline!Y230 + 'Typical volumes'!Y262 * Tariffs_Baseline!Y262 + 'Typical volumes'!Y294 * Tariffs_Baseline!Y294 + 'Typical volumes'!Y422 * Tariffs_Baseline!Y422) * (thousand / hundred) + ('Typical volumes'!Y326 * Tariffs_Baseline!Y326 + 'Typical volumes'!Y358 * Tariffs_Baseline!Y358 + 'Typical volumes'!Y390 * Tariffs_Baseline!Y390) * days_in_year / hundred) / 'Typical volumes'!Y326, 0)</f>
        <v>64.370018268726866</v>
      </c>
      <c r="Z38" s="82">
        <f>IF('Typical volumes'!Z326 &lt;&gt; 0, (('Typical volumes'!Z230 * Tariffs_Baseline!Z230 + 'Typical volumes'!Z262 * Tariffs_Baseline!Z262 + 'Typical volumes'!Z294 * Tariffs_Baseline!Z294 + 'Typical volumes'!Z422 * Tariffs_Baseline!Z422) * (thousand / hundred) + ('Typical volumes'!Z326 * Tariffs_Baseline!Z326 + 'Typical volumes'!Z358 * Tariffs_Baseline!Z358 + 'Typical volumes'!Z390 * Tariffs_Baseline!Z390) * days_in_year / hundred) / 'Typical volumes'!Z326, 0)</f>
        <v>75.262035622615457</v>
      </c>
      <c r="AA38" s="82">
        <f>IF('Typical volumes'!AA326 &lt;&gt; 0, (('Typical volumes'!AA230 * Tariffs_Baseline!AA230 + 'Typical volumes'!AA262 * Tariffs_Baseline!AA262 + 'Typical volumes'!AA294 * Tariffs_Baseline!AA294 + 'Typical volumes'!AA422 * Tariffs_Baseline!AA422) * (thousand / hundred) + ('Typical volumes'!AA326 * Tariffs_Baseline!AA326 + 'Typical volumes'!AA358 * Tariffs_Baseline!AA358 + 'Typical volumes'!AA390 * Tariffs_Baseline!AA390) * days_in_year / hundred) / 'Typical volumes'!AA326, 0)</f>
        <v>67.684338014521188</v>
      </c>
      <c r="AB38" s="21"/>
    </row>
    <row r="39" spans="4:28" x14ac:dyDescent="0.45">
      <c r="D39" s="39" t="str">
        <f t="shared" si="0"/>
        <v>Net revenue summary_LDNO LV_Domestic Aggregated or CT (Related MPAN)_</v>
      </c>
      <c r="E39" s="12" t="s">
        <v>56</v>
      </c>
      <c r="F39" s="19" t="s">
        <v>94</v>
      </c>
      <c r="G39" s="14"/>
      <c r="H39" s="19" t="s">
        <v>127</v>
      </c>
      <c r="I39" s="5"/>
      <c r="J39" s="5"/>
      <c r="K39" s="19" t="s">
        <v>33</v>
      </c>
      <c r="L39" s="21"/>
      <c r="M39" s="21"/>
      <c r="N39" s="83">
        <f>IF('Typical volumes'!N327 &lt;&gt; 0, (('Typical volumes'!N231 * Tariffs_Baseline!N231 + 'Typical volumes'!N263 * Tariffs_Baseline!N263 + 'Typical volumes'!N295 * Tariffs_Baseline!N295 + 'Typical volumes'!N423 * Tariffs_Baseline!N423) * (thousand / hundred) + ('Typical volumes'!N327 * Tariffs_Baseline!N327 + 'Typical volumes'!N359 * Tariffs_Baseline!N359 + 'Typical volumes'!N391 * Tariffs_Baseline!N391) * days_in_year / hundred) / 'Typical volumes'!N327, 0)</f>
        <v>0</v>
      </c>
      <c r="O39" s="83">
        <f>IF('Typical volumes'!O327 &lt;&gt; 0, (('Typical volumes'!O231 * Tariffs_Baseline!O231 + 'Typical volumes'!O263 * Tariffs_Baseline!O263 + 'Typical volumes'!O295 * Tariffs_Baseline!O295 + 'Typical volumes'!O423 * Tariffs_Baseline!O423) * (thousand / hundred) + ('Typical volumes'!O327 * Tariffs_Baseline!O327 + 'Typical volumes'!O359 * Tariffs_Baseline!O359 + 'Typical volumes'!O391 * Tariffs_Baseline!O391) * days_in_year / hundred) / 'Typical volumes'!O327, 0)</f>
        <v>99.72583721395003</v>
      </c>
      <c r="P39" s="83">
        <f>IF('Typical volumes'!P327 &lt;&gt; 0, (('Typical volumes'!P231 * Tariffs_Baseline!P231 + 'Typical volumes'!P263 * Tariffs_Baseline!P263 + 'Typical volumes'!P295 * Tariffs_Baseline!P295 + 'Typical volumes'!P423 * Tariffs_Baseline!P423) * (thousand / hundred) + ('Typical volumes'!P327 * Tariffs_Baseline!P327 + 'Typical volumes'!P359 * Tariffs_Baseline!P359 + 'Typical volumes'!P391 * Tariffs_Baseline!P391) * days_in_year / hundred) / 'Typical volumes'!P327, 0)</f>
        <v>0</v>
      </c>
      <c r="Q39" s="83">
        <f>IF('Typical volumes'!Q327 &lt;&gt; 0, (('Typical volumes'!Q231 * Tariffs_Baseline!Q231 + 'Typical volumes'!Q263 * Tariffs_Baseline!Q263 + 'Typical volumes'!Q295 * Tariffs_Baseline!Q295 + 'Typical volumes'!Q423 * Tariffs_Baseline!Q423) * (thousand / hundred) + ('Typical volumes'!Q327 * Tariffs_Baseline!Q327 + 'Typical volumes'!Q359 * Tariffs_Baseline!Q359 + 'Typical volumes'!Q391 * Tariffs_Baseline!Q391) * days_in_year / hundred) / 'Typical volumes'!Q327, 0)</f>
        <v>0</v>
      </c>
      <c r="R39" s="83">
        <f>IF('Typical volumes'!R327 &lt;&gt; 0, (('Typical volumes'!R231 * Tariffs_Baseline!R231 + 'Typical volumes'!R263 * Tariffs_Baseline!R263 + 'Typical volumes'!R295 * Tariffs_Baseline!R295 + 'Typical volumes'!R423 * Tariffs_Baseline!R423) * (thousand / hundred) + ('Typical volumes'!R327 * Tariffs_Baseline!R327 + 'Typical volumes'!R359 * Tariffs_Baseline!R359 + 'Typical volumes'!R391 * Tariffs_Baseline!R391) * days_in_year / hundred) / 'Typical volumes'!R327, 0)</f>
        <v>0</v>
      </c>
      <c r="S39" s="83">
        <f>IF('Typical volumes'!S327 &lt;&gt; 0, (('Typical volumes'!S231 * Tariffs_Baseline!S231 + 'Typical volumes'!S263 * Tariffs_Baseline!S263 + 'Typical volumes'!S295 * Tariffs_Baseline!S295 + 'Typical volumes'!S423 * Tariffs_Baseline!S423) * (thousand / hundred) + ('Typical volumes'!S327 * Tariffs_Baseline!S327 + 'Typical volumes'!S359 * Tariffs_Baseline!S359 + 'Typical volumes'!S391 * Tariffs_Baseline!S391) * days_in_year / hundred) / 'Typical volumes'!S327, 0)</f>
        <v>4.087826605964004</v>
      </c>
      <c r="T39" s="83">
        <f>IF('Typical volumes'!T327 &lt;&gt; 0, (('Typical volumes'!T231 * Tariffs_Baseline!T231 + 'Typical volumes'!T263 * Tariffs_Baseline!T263 + 'Typical volumes'!T295 * Tariffs_Baseline!T295 + 'Typical volumes'!T423 * Tariffs_Baseline!T423) * (thousand / hundred) + ('Typical volumes'!T327 * Tariffs_Baseline!T327 + 'Typical volumes'!T359 * Tariffs_Baseline!T359 + 'Typical volumes'!T391 * Tariffs_Baseline!T391) * days_in_year / hundred) / 'Typical volumes'!T327, 0)</f>
        <v>0</v>
      </c>
      <c r="U39" s="83">
        <f>IF('Typical volumes'!U327 &lt;&gt; 0, (('Typical volumes'!U231 * Tariffs_Baseline!U231 + 'Typical volumes'!U263 * Tariffs_Baseline!U263 + 'Typical volumes'!U295 * Tariffs_Baseline!U295 + 'Typical volumes'!U423 * Tariffs_Baseline!U423) * (thousand / hundred) + ('Typical volumes'!U327 * Tariffs_Baseline!U327 + 'Typical volumes'!U359 * Tariffs_Baseline!U359 + 'Typical volumes'!U391 * Tariffs_Baseline!U391) * days_in_year / hundred) / 'Typical volumes'!U327, 0)</f>
        <v>0</v>
      </c>
      <c r="V39" s="83">
        <f>IF('Typical volumes'!V327 &lt;&gt; 0, (('Typical volumes'!V231 * Tariffs_Baseline!V231 + 'Typical volumes'!V263 * Tariffs_Baseline!V263 + 'Typical volumes'!V295 * Tariffs_Baseline!V295 + 'Typical volumes'!V423 * Tariffs_Baseline!V423) * (thousand / hundred) + ('Typical volumes'!V327 * Tariffs_Baseline!V327 + 'Typical volumes'!V359 * Tariffs_Baseline!V359 + 'Typical volumes'!V391 * Tariffs_Baseline!V391) * days_in_year / hundred) / 'Typical volumes'!V327, 0)</f>
        <v>0</v>
      </c>
      <c r="W39" s="83">
        <f>IF('Typical volumes'!W327 &lt;&gt; 0, (('Typical volumes'!W231 * Tariffs_Baseline!W231 + 'Typical volumes'!W263 * Tariffs_Baseline!W263 + 'Typical volumes'!W295 * Tariffs_Baseline!W295 + 'Typical volumes'!W423 * Tariffs_Baseline!W423) * (thousand / hundred) + ('Typical volumes'!W327 * Tariffs_Baseline!W327 + 'Typical volumes'!W359 * Tariffs_Baseline!W359 + 'Typical volumes'!W391 * Tariffs_Baseline!W391) * days_in_year / hundred) / 'Typical volumes'!W327, 0)</f>
        <v>0</v>
      </c>
      <c r="X39" s="83">
        <f>IF('Typical volumes'!X327 &lt;&gt; 0, (('Typical volumes'!X231 * Tariffs_Baseline!X231 + 'Typical volumes'!X263 * Tariffs_Baseline!X263 + 'Typical volumes'!X295 * Tariffs_Baseline!X295 + 'Typical volumes'!X423 * Tariffs_Baseline!X423) * (thousand / hundred) + ('Typical volumes'!X327 * Tariffs_Baseline!X327 + 'Typical volumes'!X359 * Tariffs_Baseline!X359 + 'Typical volumes'!X391 * Tariffs_Baseline!X391) * days_in_year / hundred) / 'Typical volumes'!X327, 0)</f>
        <v>0</v>
      </c>
      <c r="Y39" s="83">
        <f>IF('Typical volumes'!Y327 &lt;&gt; 0, (('Typical volumes'!Y231 * Tariffs_Baseline!Y231 + 'Typical volumes'!Y263 * Tariffs_Baseline!Y263 + 'Typical volumes'!Y295 * Tariffs_Baseline!Y295 + 'Typical volumes'!Y423 * Tariffs_Baseline!Y423) * (thousand / hundred) + ('Typical volumes'!Y327 * Tariffs_Baseline!Y327 + 'Typical volumes'!Y359 * Tariffs_Baseline!Y359 + 'Typical volumes'!Y391 * Tariffs_Baseline!Y391) * days_in_year / hundred) / 'Typical volumes'!Y327, 0)</f>
        <v>0</v>
      </c>
      <c r="Z39" s="83">
        <f>IF('Typical volumes'!Z327 &lt;&gt; 0, (('Typical volumes'!Z231 * Tariffs_Baseline!Z231 + 'Typical volumes'!Z263 * Tariffs_Baseline!Z263 + 'Typical volumes'!Z295 * Tariffs_Baseline!Z295 + 'Typical volumes'!Z423 * Tariffs_Baseline!Z423) * (thousand / hundred) + ('Typical volumes'!Z327 * Tariffs_Baseline!Z327 + 'Typical volumes'!Z359 * Tariffs_Baseline!Z359 + 'Typical volumes'!Z391 * Tariffs_Baseline!Z391) * days_in_year / hundred) / 'Typical volumes'!Z327, 0)</f>
        <v>0</v>
      </c>
      <c r="AA39" s="83">
        <f>IF('Typical volumes'!AA327 &lt;&gt; 0, (('Typical volumes'!AA231 * Tariffs_Baseline!AA231 + 'Typical volumes'!AA263 * Tariffs_Baseline!AA263 + 'Typical volumes'!AA295 * Tariffs_Baseline!AA295 + 'Typical volumes'!AA423 * Tariffs_Baseline!AA423) * (thousand / hundred) + ('Typical volumes'!AA327 * Tariffs_Baseline!AA327 + 'Typical volumes'!AA359 * Tariffs_Baseline!AA359 + 'Typical volumes'!AA391 * Tariffs_Baseline!AA391) * days_in_year / hundred) / 'Typical volumes'!AA327, 0)</f>
        <v>0</v>
      </c>
      <c r="AB39" s="21"/>
    </row>
    <row r="40" spans="4:28" x14ac:dyDescent="0.45">
      <c r="D40" s="39" t="str">
        <f t="shared" si="0"/>
        <v>Net revenue summary_LDNO LV_Non-Domestic Aggregated or CT No Residual_</v>
      </c>
      <c r="E40" s="12" t="s">
        <v>56</v>
      </c>
      <c r="F40" s="19" t="s">
        <v>94</v>
      </c>
      <c r="G40" s="14"/>
      <c r="H40" s="19" t="s">
        <v>128</v>
      </c>
      <c r="I40" s="5"/>
      <c r="J40" s="5"/>
      <c r="K40" s="19" t="s">
        <v>33</v>
      </c>
      <c r="L40" s="21"/>
      <c r="M40" s="21"/>
      <c r="N40" s="83">
        <f>IF('Typical volumes'!N328 &lt;&gt; 0, (('Typical volumes'!N232 * Tariffs_Baseline!N232 + 'Typical volumes'!N264 * Tariffs_Baseline!N264 + 'Typical volumes'!N296 * Tariffs_Baseline!N296 + 'Typical volumes'!N424 * Tariffs_Baseline!N424) * (thousand / hundred) + ('Typical volumes'!N328 * Tariffs_Baseline!N328 + 'Typical volumes'!N360 * Tariffs_Baseline!N360 + 'Typical volumes'!N392 * Tariffs_Baseline!N392) * days_in_year / hundred) / 'Typical volumes'!N328, 0)</f>
        <v>0</v>
      </c>
      <c r="O40" s="83">
        <f>IF('Typical volumes'!O328 &lt;&gt; 0, (('Typical volumes'!O232 * Tariffs_Baseline!O232 + 'Typical volumes'!O264 * Tariffs_Baseline!O264 + 'Typical volumes'!O296 * Tariffs_Baseline!O296 + 'Typical volumes'!O424 * Tariffs_Baseline!O424) * (thousand / hundred) + ('Typical volumes'!O328 * Tariffs_Baseline!O328 + 'Typical volumes'!O360 * Tariffs_Baseline!O360 + 'Typical volumes'!O392 * Tariffs_Baseline!O392) * days_in_year / hundred) / 'Typical volumes'!O328, 0)</f>
        <v>41.218902316477283</v>
      </c>
      <c r="P40" s="83">
        <f>IF('Typical volumes'!P328 &lt;&gt; 0, (('Typical volumes'!P232 * Tariffs_Baseline!P232 + 'Typical volumes'!P264 * Tariffs_Baseline!P264 + 'Typical volumes'!P296 * Tariffs_Baseline!P296 + 'Typical volumes'!P424 * Tariffs_Baseline!P424) * (thousand / hundred) + ('Typical volumes'!P328 * Tariffs_Baseline!P328 + 'Typical volumes'!P360 * Tariffs_Baseline!P360 + 'Typical volumes'!P392 * Tariffs_Baseline!P392) * days_in_year / hundred) / 'Typical volumes'!P328, 0)</f>
        <v>52.571285163599626</v>
      </c>
      <c r="Q40" s="83">
        <f>IF('Typical volumes'!Q328 &lt;&gt; 0, (('Typical volumes'!Q232 * Tariffs_Baseline!Q232 + 'Typical volumes'!Q264 * Tariffs_Baseline!Q264 + 'Typical volumes'!Q296 * Tariffs_Baseline!Q296 + 'Typical volumes'!Q424 * Tariffs_Baseline!Q424) * (thousand / hundred) + ('Typical volumes'!Q328 * Tariffs_Baseline!Q328 + 'Typical volumes'!Q360 * Tariffs_Baseline!Q360 + 'Typical volumes'!Q392 * Tariffs_Baseline!Q392) * days_in_year / hundred) / 'Typical volumes'!Q328, 0)</f>
        <v>348.80896375404922</v>
      </c>
      <c r="R40" s="83">
        <f>IF('Typical volumes'!R328 &lt;&gt; 0, (('Typical volumes'!R232 * Tariffs_Baseline!R232 + 'Typical volumes'!R264 * Tariffs_Baseline!R264 + 'Typical volumes'!R296 * Tariffs_Baseline!R296 + 'Typical volumes'!R424 * Tariffs_Baseline!R424) * (thousand / hundred) + ('Typical volumes'!R328 * Tariffs_Baseline!R328 + 'Typical volumes'!R360 * Tariffs_Baseline!R360 + 'Typical volumes'!R392 * Tariffs_Baseline!R392) * days_in_year / hundred) / 'Typical volumes'!R328, 0)</f>
        <v>194.74051509538612</v>
      </c>
      <c r="S40" s="83">
        <f>IF('Typical volumes'!S328 &lt;&gt; 0, (('Typical volumes'!S232 * Tariffs_Baseline!S232 + 'Typical volumes'!S264 * Tariffs_Baseline!S264 + 'Typical volumes'!S296 * Tariffs_Baseline!S296 + 'Typical volumes'!S424 * Tariffs_Baseline!S424) * (thousand / hundred) + ('Typical volumes'!S328 * Tariffs_Baseline!S328 + 'Typical volumes'!S360 * Tariffs_Baseline!S360 + 'Typical volumes'!S392 * Tariffs_Baseline!S392) * days_in_year / hundred) / 'Typical volumes'!S328, 0)</f>
        <v>20.360328049778992</v>
      </c>
      <c r="T40" s="83">
        <f>IF('Typical volumes'!T328 &lt;&gt; 0, (('Typical volumes'!T232 * Tariffs_Baseline!T232 + 'Typical volumes'!T264 * Tariffs_Baseline!T264 + 'Typical volumes'!T296 * Tariffs_Baseline!T296 + 'Typical volumes'!T424 * Tariffs_Baseline!T424) * (thousand / hundred) + ('Typical volumes'!T328 * Tariffs_Baseline!T328 + 'Typical volumes'!T360 * Tariffs_Baseline!T360 + 'Typical volumes'!T392 * Tariffs_Baseline!T392) * days_in_year / hundred) / 'Typical volumes'!T328, 0)</f>
        <v>24.490421690654006</v>
      </c>
      <c r="U40" s="83">
        <f>IF('Typical volumes'!U328 &lt;&gt; 0, (('Typical volumes'!U232 * Tariffs_Baseline!U232 + 'Typical volumes'!U264 * Tariffs_Baseline!U264 + 'Typical volumes'!U296 * Tariffs_Baseline!U296 + 'Typical volumes'!U424 * Tariffs_Baseline!U424) * (thousand / hundred) + ('Typical volumes'!U328 * Tariffs_Baseline!U328 + 'Typical volumes'!U360 * Tariffs_Baseline!U360 + 'Typical volumes'!U392 * Tariffs_Baseline!U392) * days_in_year / hundred) / 'Typical volumes'!U328, 0)</f>
        <v>0</v>
      </c>
      <c r="V40" s="83">
        <f>IF('Typical volumes'!V328 &lt;&gt; 0, (('Typical volumes'!V232 * Tariffs_Baseline!V232 + 'Typical volumes'!V264 * Tariffs_Baseline!V264 + 'Typical volumes'!V296 * Tariffs_Baseline!V296 + 'Typical volumes'!V424 * Tariffs_Baseline!V424) * (thousand / hundred) + ('Typical volumes'!V328 * Tariffs_Baseline!V328 + 'Typical volumes'!V360 * Tariffs_Baseline!V360 + 'Typical volumes'!V392 * Tariffs_Baseline!V392) * days_in_year / hundred) / 'Typical volumes'!V328, 0)</f>
        <v>0</v>
      </c>
      <c r="W40" s="83">
        <f>IF('Typical volumes'!W328 &lt;&gt; 0, (('Typical volumes'!W232 * Tariffs_Baseline!W232 + 'Typical volumes'!W264 * Tariffs_Baseline!W264 + 'Typical volumes'!W296 * Tariffs_Baseline!W296 + 'Typical volumes'!W424 * Tariffs_Baseline!W424) * (thousand / hundred) + ('Typical volumes'!W328 * Tariffs_Baseline!W328 + 'Typical volumes'!W360 * Tariffs_Baseline!W360 + 'Typical volumes'!W392 * Tariffs_Baseline!W392) * days_in_year / hundred) / 'Typical volumes'!W328, 0)</f>
        <v>0</v>
      </c>
      <c r="X40" s="83">
        <f>IF('Typical volumes'!X328 &lt;&gt; 0, (('Typical volumes'!X232 * Tariffs_Baseline!X232 + 'Typical volumes'!X264 * Tariffs_Baseline!X264 + 'Typical volumes'!X296 * Tariffs_Baseline!X296 + 'Typical volumes'!X424 * Tariffs_Baseline!X424) * (thousand / hundred) + ('Typical volumes'!X328 * Tariffs_Baseline!X328 + 'Typical volumes'!X360 * Tariffs_Baseline!X360 + 'Typical volumes'!X392 * Tariffs_Baseline!X392) * days_in_year / hundred) / 'Typical volumes'!X328, 0)</f>
        <v>0</v>
      </c>
      <c r="Y40" s="83">
        <f>IF('Typical volumes'!Y328 &lt;&gt; 0, (('Typical volumes'!Y232 * Tariffs_Baseline!Y232 + 'Typical volumes'!Y264 * Tariffs_Baseline!Y264 + 'Typical volumes'!Y296 * Tariffs_Baseline!Y296 + 'Typical volumes'!Y424 * Tariffs_Baseline!Y424) * (thousand / hundred) + ('Typical volumes'!Y328 * Tariffs_Baseline!Y328 + 'Typical volumes'!Y360 * Tariffs_Baseline!Y360 + 'Typical volumes'!Y392 * Tariffs_Baseline!Y392) * days_in_year / hundred) / 'Typical volumes'!Y328, 0)</f>
        <v>0</v>
      </c>
      <c r="Z40" s="83">
        <f>IF('Typical volumes'!Z328 &lt;&gt; 0, (('Typical volumes'!Z232 * Tariffs_Baseline!Z232 + 'Typical volumes'!Z264 * Tariffs_Baseline!Z264 + 'Typical volumes'!Z296 * Tariffs_Baseline!Z296 + 'Typical volumes'!Z424 * Tariffs_Baseline!Z424) * (thousand / hundred) + ('Typical volumes'!Z328 * Tariffs_Baseline!Z328 + 'Typical volumes'!Z360 * Tariffs_Baseline!Z360 + 'Typical volumes'!Z392 * Tariffs_Baseline!Z392) * days_in_year / hundred) / 'Typical volumes'!Z328, 0)</f>
        <v>0</v>
      </c>
      <c r="AA40" s="83">
        <f>IF('Typical volumes'!AA328 &lt;&gt; 0, (('Typical volumes'!AA232 * Tariffs_Baseline!AA232 + 'Typical volumes'!AA264 * Tariffs_Baseline!AA264 + 'Typical volumes'!AA296 * Tariffs_Baseline!AA296 + 'Typical volumes'!AA424 * Tariffs_Baseline!AA424) * (thousand / hundred) + ('Typical volumes'!AA328 * Tariffs_Baseline!AA328 + 'Typical volumes'!AA360 * Tariffs_Baseline!AA360 + 'Typical volumes'!AA392 * Tariffs_Baseline!AA392) * days_in_year / hundred) / 'Typical volumes'!AA328, 0)</f>
        <v>0</v>
      </c>
      <c r="AB40" s="21"/>
    </row>
    <row r="41" spans="4:28" x14ac:dyDescent="0.45">
      <c r="D41" s="39" t="str">
        <f t="shared" si="0"/>
        <v>Net revenue summary_LDNO LV_Non-Domestic Aggregated or CT Band 1_</v>
      </c>
      <c r="E41" s="12" t="s">
        <v>56</v>
      </c>
      <c r="F41" s="19" t="s">
        <v>94</v>
      </c>
      <c r="G41" s="14"/>
      <c r="H41" s="19" t="s">
        <v>129</v>
      </c>
      <c r="I41" s="5"/>
      <c r="J41" s="5"/>
      <c r="K41" s="19" t="s">
        <v>33</v>
      </c>
      <c r="L41" s="21"/>
      <c r="M41" s="21"/>
      <c r="N41" s="83">
        <f>IF('Typical volumes'!N329 &lt;&gt; 0, (('Typical volumes'!N233 * Tariffs_Baseline!N233 + 'Typical volumes'!N265 * Tariffs_Baseline!N265 + 'Typical volumes'!N297 * Tariffs_Baseline!N297 + 'Typical volumes'!N425 * Tariffs_Baseline!N425) * (thousand / hundred) + ('Typical volumes'!N329 * Tariffs_Baseline!N329 + 'Typical volumes'!N361 * Tariffs_Baseline!N361 + 'Typical volumes'!N393 * Tariffs_Baseline!N393) * days_in_year / hundred) / 'Typical volumes'!N329, 0)</f>
        <v>31.014252961105282</v>
      </c>
      <c r="O41" s="83">
        <f>IF('Typical volumes'!O329 &lt;&gt; 0, (('Typical volumes'!O233 * Tariffs_Baseline!O233 + 'Typical volumes'!O265 * Tariffs_Baseline!O265 + 'Typical volumes'!O297 * Tariffs_Baseline!O297 + 'Typical volumes'!O425 * Tariffs_Baseline!O425) * (thousand / hundred) + ('Typical volumes'!O329 * Tariffs_Baseline!O329 + 'Typical volumes'!O361 * Tariffs_Baseline!O361 + 'Typical volumes'!O393 * Tariffs_Baseline!O393) * days_in_year / hundred) / 'Typical volumes'!O329, 0)</f>
        <v>34.104148317195587</v>
      </c>
      <c r="P41" s="83">
        <f>IF('Typical volumes'!P329 &lt;&gt; 0, (('Typical volumes'!P233 * Tariffs_Baseline!P233 + 'Typical volumes'!P265 * Tariffs_Baseline!P265 + 'Typical volumes'!P297 * Tariffs_Baseline!P297 + 'Typical volumes'!P425 * Tariffs_Baseline!P425) * (thousand / hundred) + ('Typical volumes'!P329 * Tariffs_Baseline!P329 + 'Typical volumes'!P361 * Tariffs_Baseline!P361 + 'Typical volumes'!P393 * Tariffs_Baseline!P393) * days_in_year / hundred) / 'Typical volumes'!P329, 0)</f>
        <v>32.151769692933158</v>
      </c>
      <c r="Q41" s="83">
        <f>IF('Typical volumes'!Q329 &lt;&gt; 0, (('Typical volumes'!Q233 * Tariffs_Baseline!Q233 + 'Typical volumes'!Q265 * Tariffs_Baseline!Q265 + 'Typical volumes'!Q297 * Tariffs_Baseline!Q297 + 'Typical volumes'!Q425 * Tariffs_Baseline!Q425) * (thousand / hundred) + ('Typical volumes'!Q329 * Tariffs_Baseline!Q329 + 'Typical volumes'!Q361 * Tariffs_Baseline!Q361 + 'Typical volumes'!Q393 * Tariffs_Baseline!Q393) * days_in_year / hundred) / 'Typical volumes'!Q329, 0)</f>
        <v>121.2549757601618</v>
      </c>
      <c r="R41" s="83">
        <f>IF('Typical volumes'!R329 &lt;&gt; 0, (('Typical volumes'!R233 * Tariffs_Baseline!R233 + 'Typical volumes'!R265 * Tariffs_Baseline!R265 + 'Typical volumes'!R297 * Tariffs_Baseline!R297 + 'Typical volumes'!R425 * Tariffs_Baseline!R425) * (thousand / hundred) + ('Typical volumes'!R329 * Tariffs_Baseline!R329 + 'Typical volumes'!R361 * Tariffs_Baseline!R361 + 'Typical volumes'!R393 * Tariffs_Baseline!R393) * days_in_year / hundred) / 'Typical volumes'!R329, 0)</f>
        <v>47.061796536084472</v>
      </c>
      <c r="S41" s="83">
        <f>IF('Typical volumes'!S329 &lt;&gt; 0, (('Typical volumes'!S233 * Tariffs_Baseline!S233 + 'Typical volumes'!S265 * Tariffs_Baseline!S265 + 'Typical volumes'!S297 * Tariffs_Baseline!S297 + 'Typical volumes'!S425 * Tariffs_Baseline!S425) * (thousand / hundred) + ('Typical volumes'!S329 * Tariffs_Baseline!S329 + 'Typical volumes'!S361 * Tariffs_Baseline!S361 + 'Typical volumes'!S393 * Tariffs_Baseline!S393) * days_in_year / hundred) / 'Typical volumes'!S329, 0)</f>
        <v>66.390544997272301</v>
      </c>
      <c r="T41" s="83">
        <f>IF('Typical volumes'!T329 &lt;&gt; 0, (('Typical volumes'!T233 * Tariffs_Baseline!T233 + 'Typical volumes'!T265 * Tariffs_Baseline!T265 + 'Typical volumes'!T297 * Tariffs_Baseline!T297 + 'Typical volumes'!T425 * Tariffs_Baseline!T425) * (thousand / hundred) + ('Typical volumes'!T329 * Tariffs_Baseline!T329 + 'Typical volumes'!T361 * Tariffs_Baseline!T361 + 'Typical volumes'!T393 * Tariffs_Baseline!T393) * days_in_year / hundred) / 'Typical volumes'!T329, 0)</f>
        <v>75.820842320110344</v>
      </c>
      <c r="U41" s="83">
        <f>IF('Typical volumes'!U329 &lt;&gt; 0, (('Typical volumes'!U233 * Tariffs_Baseline!U233 + 'Typical volumes'!U265 * Tariffs_Baseline!U265 + 'Typical volumes'!U297 * Tariffs_Baseline!U297 + 'Typical volumes'!U425 * Tariffs_Baseline!U425) * (thousand / hundred) + ('Typical volumes'!U329 * Tariffs_Baseline!U329 + 'Typical volumes'!U361 * Tariffs_Baseline!U361 + 'Typical volumes'!U393 * Tariffs_Baseline!U393) * days_in_year / hundred) / 'Typical volumes'!U329, 0)</f>
        <v>20.783363839506372</v>
      </c>
      <c r="V41" s="83">
        <f>IF('Typical volumes'!V329 &lt;&gt; 0, (('Typical volumes'!V233 * Tariffs_Baseline!V233 + 'Typical volumes'!V265 * Tariffs_Baseline!V265 + 'Typical volumes'!V297 * Tariffs_Baseline!V297 + 'Typical volumes'!V425 * Tariffs_Baseline!V425) * (thousand / hundred) + ('Typical volumes'!V329 * Tariffs_Baseline!V329 + 'Typical volumes'!V361 * Tariffs_Baseline!V361 + 'Typical volumes'!V393 * Tariffs_Baseline!V393) * days_in_year / hundred) / 'Typical volumes'!V329, 0)</f>
        <v>23.714089985981246</v>
      </c>
      <c r="W41" s="83">
        <f>IF('Typical volumes'!W329 &lt;&gt; 0, (('Typical volumes'!W233 * Tariffs_Baseline!W233 + 'Typical volumes'!W265 * Tariffs_Baseline!W265 + 'Typical volumes'!W297 * Tariffs_Baseline!W297 + 'Typical volumes'!W425 * Tariffs_Baseline!W425) * (thousand / hundred) + ('Typical volumes'!W329 * Tariffs_Baseline!W329 + 'Typical volumes'!W361 * Tariffs_Baseline!W361 + 'Typical volumes'!W393 * Tariffs_Baseline!W393) * days_in_year / hundred) / 'Typical volumes'!W329, 0)</f>
        <v>20.469963663876083</v>
      </c>
      <c r="X41" s="83">
        <f>IF('Typical volumes'!X329 &lt;&gt; 0, (('Typical volumes'!X233 * Tariffs_Baseline!X233 + 'Typical volumes'!X265 * Tariffs_Baseline!X265 + 'Typical volumes'!X297 * Tariffs_Baseline!X297 + 'Typical volumes'!X425 * Tariffs_Baseline!X425) * (thousand / hundred) + ('Typical volumes'!X329 * Tariffs_Baseline!X329 + 'Typical volumes'!X361 * Tariffs_Baseline!X361 + 'Typical volumes'!X393 * Tariffs_Baseline!X393) * days_in_year / hundred) / 'Typical volumes'!X329, 0)</f>
        <v>38.930450442975662</v>
      </c>
      <c r="Y41" s="83">
        <f>IF('Typical volumes'!Y329 &lt;&gt; 0, (('Typical volumes'!Y233 * Tariffs_Baseline!Y233 + 'Typical volumes'!Y265 * Tariffs_Baseline!Y265 + 'Typical volumes'!Y297 * Tariffs_Baseline!Y297 + 'Typical volumes'!Y425 * Tariffs_Baseline!Y425) * (thousand / hundred) + ('Typical volumes'!Y329 * Tariffs_Baseline!Y329 + 'Typical volumes'!Y361 * Tariffs_Baseline!Y361 + 'Typical volumes'!Y393 * Tariffs_Baseline!Y393) * days_in_year / hundred) / 'Typical volumes'!Y329, 0)</f>
        <v>48.850617743085678</v>
      </c>
      <c r="Z41" s="83">
        <f>IF('Typical volumes'!Z329 &lt;&gt; 0, (('Typical volumes'!Z233 * Tariffs_Baseline!Z233 + 'Typical volumes'!Z265 * Tariffs_Baseline!Z265 + 'Typical volumes'!Z297 * Tariffs_Baseline!Z297 + 'Typical volumes'!Z425 * Tariffs_Baseline!Z425) * (thousand / hundred) + ('Typical volumes'!Z329 * Tariffs_Baseline!Z329 + 'Typical volumes'!Z361 * Tariffs_Baseline!Z361 + 'Typical volumes'!Z393 * Tariffs_Baseline!Z393) * days_in_year / hundred) / 'Typical volumes'!Z329, 0)</f>
        <v>45.645229223060326</v>
      </c>
      <c r="AA41" s="83">
        <f>IF('Typical volumes'!AA329 &lt;&gt; 0, (('Typical volumes'!AA233 * Tariffs_Baseline!AA233 + 'Typical volumes'!AA265 * Tariffs_Baseline!AA265 + 'Typical volumes'!AA297 * Tariffs_Baseline!AA297 + 'Typical volumes'!AA425 * Tariffs_Baseline!AA425) * (thousand / hundred) + ('Typical volumes'!AA329 * Tariffs_Baseline!AA329 + 'Typical volumes'!AA361 * Tariffs_Baseline!AA361 + 'Typical volumes'!AA393 * Tariffs_Baseline!AA393) * days_in_year / hundred) / 'Typical volumes'!AA329, 0)</f>
        <v>42.340474685177909</v>
      </c>
      <c r="AB41" s="21"/>
    </row>
    <row r="42" spans="4:28" x14ac:dyDescent="0.45">
      <c r="D42" s="39" t="str">
        <f t="shared" si="0"/>
        <v>Net revenue summary_LDNO LV_Non-Domestic Aggregated or CT Band 2_</v>
      </c>
      <c r="E42" s="12" t="s">
        <v>56</v>
      </c>
      <c r="F42" s="19" t="s">
        <v>94</v>
      </c>
      <c r="G42" s="14"/>
      <c r="H42" s="19" t="s">
        <v>130</v>
      </c>
      <c r="I42" s="5"/>
      <c r="J42" s="5"/>
      <c r="K42" s="19" t="s">
        <v>33</v>
      </c>
      <c r="L42" s="21"/>
      <c r="M42" s="21"/>
      <c r="N42" s="83">
        <f>IF('Typical volumes'!N330 &lt;&gt; 0, (('Typical volumes'!N234 * Tariffs_Baseline!N234 + 'Typical volumes'!N266 * Tariffs_Baseline!N266 + 'Typical volumes'!N298 * Tariffs_Baseline!N298 + 'Typical volumes'!N426 * Tariffs_Baseline!N426) * (thousand / hundred) + ('Typical volumes'!N330 * Tariffs_Baseline!N330 + 'Typical volumes'!N362 * Tariffs_Baseline!N362 + 'Typical volumes'!N394 * Tariffs_Baseline!N394) * days_in_year / hundred) / 'Typical volumes'!N330, 0)</f>
        <v>99.758551008443902</v>
      </c>
      <c r="O42" s="83">
        <f>IF('Typical volumes'!O330 &lt;&gt; 0, (('Typical volumes'!O234 * Tariffs_Baseline!O234 + 'Typical volumes'!O266 * Tariffs_Baseline!O266 + 'Typical volumes'!O298 * Tariffs_Baseline!O298 + 'Typical volumes'!O426 * Tariffs_Baseline!O426) * (thousand / hundred) + ('Typical volumes'!O330 * Tariffs_Baseline!O330 + 'Typical volumes'!O362 * Tariffs_Baseline!O362 + 'Typical volumes'!O394 * Tariffs_Baseline!O394) * days_in_year / hundred) / 'Typical volumes'!O330, 0)</f>
        <v>111.39016716826475</v>
      </c>
      <c r="P42" s="83">
        <f>IF('Typical volumes'!P330 &lt;&gt; 0, (('Typical volumes'!P234 * Tariffs_Baseline!P234 + 'Typical volumes'!P266 * Tariffs_Baseline!P266 + 'Typical volumes'!P298 * Tariffs_Baseline!P298 + 'Typical volumes'!P426 * Tariffs_Baseline!P426) * (thousand / hundred) + ('Typical volumes'!P330 * Tariffs_Baseline!P330 + 'Typical volumes'!P362 * Tariffs_Baseline!P362 + 'Typical volumes'!P394 * Tariffs_Baseline!P394) * days_in_year / hundred) / 'Typical volumes'!P330, 0)</f>
        <v>97.845655132118353</v>
      </c>
      <c r="Q42" s="83">
        <f>IF('Typical volumes'!Q330 &lt;&gt; 0, (('Typical volumes'!Q234 * Tariffs_Baseline!Q234 + 'Typical volumes'!Q266 * Tariffs_Baseline!Q266 + 'Typical volumes'!Q298 * Tariffs_Baseline!Q298 + 'Typical volumes'!Q426 * Tariffs_Baseline!Q426) * (thousand / hundred) + ('Typical volumes'!Q330 * Tariffs_Baseline!Q330 + 'Typical volumes'!Q362 * Tariffs_Baseline!Q362 + 'Typical volumes'!Q394 * Tariffs_Baseline!Q394) * days_in_year / hundred) / 'Typical volumes'!Q330, 0)</f>
        <v>297.26306231187033</v>
      </c>
      <c r="R42" s="83">
        <f>IF('Typical volumes'!R330 &lt;&gt; 0, (('Typical volumes'!R234 * Tariffs_Baseline!R234 + 'Typical volumes'!R266 * Tariffs_Baseline!R266 + 'Typical volumes'!R298 * Tariffs_Baseline!R298 + 'Typical volumes'!R426 * Tariffs_Baseline!R426) * (thousand / hundred) + ('Typical volumes'!R330 * Tariffs_Baseline!R330 + 'Typical volumes'!R362 * Tariffs_Baseline!R362 + 'Typical volumes'!R394 * Tariffs_Baseline!R394) * days_in_year / hundred) / 'Typical volumes'!R330, 0)</f>
        <v>110.0097999838997</v>
      </c>
      <c r="S42" s="83">
        <f>IF('Typical volumes'!S330 &lt;&gt; 0, (('Typical volumes'!S234 * Tariffs_Baseline!S234 + 'Typical volumes'!S266 * Tariffs_Baseline!S266 + 'Typical volumes'!S298 * Tariffs_Baseline!S298 + 'Typical volumes'!S426 * Tariffs_Baseline!S426) * (thousand / hundred) + ('Typical volumes'!S330 * Tariffs_Baseline!S330 + 'Typical volumes'!S362 * Tariffs_Baseline!S362 + 'Typical volumes'!S394 * Tariffs_Baseline!S394) * days_in_year / hundred) / 'Typical volumes'!S330, 0)</f>
        <v>146.79442685245616</v>
      </c>
      <c r="T42" s="83">
        <f>IF('Typical volumes'!T330 &lt;&gt; 0, (('Typical volumes'!T234 * Tariffs_Baseline!T234 + 'Typical volumes'!T266 * Tariffs_Baseline!T266 + 'Typical volumes'!T298 * Tariffs_Baseline!T298 + 'Typical volumes'!T426 * Tariffs_Baseline!T426) * (thousand / hundred) + ('Typical volumes'!T330 * Tariffs_Baseline!T330 + 'Typical volumes'!T362 * Tariffs_Baseline!T362 + 'Typical volumes'!T394 * Tariffs_Baseline!T394) * days_in_year / hundred) / 'Typical volumes'!T330, 0)</f>
        <v>169.78686546512245</v>
      </c>
      <c r="U42" s="83">
        <f>IF('Typical volumes'!U330 &lt;&gt; 0, (('Typical volumes'!U234 * Tariffs_Baseline!U234 + 'Typical volumes'!U266 * Tariffs_Baseline!U266 + 'Typical volumes'!U298 * Tariffs_Baseline!U298 + 'Typical volumes'!U426 * Tariffs_Baseline!U426) * (thousand / hundred) + ('Typical volumes'!U330 * Tariffs_Baseline!U330 + 'Typical volumes'!U362 * Tariffs_Baseline!U362 + 'Typical volumes'!U394 * Tariffs_Baseline!U394) * days_in_year / hundred) / 'Typical volumes'!U330, 0)</f>
        <v>81.368293401584808</v>
      </c>
      <c r="V42" s="83">
        <f>IF('Typical volumes'!V330 &lt;&gt; 0, (('Typical volumes'!V234 * Tariffs_Baseline!V234 + 'Typical volumes'!V266 * Tariffs_Baseline!V266 + 'Typical volumes'!V298 * Tariffs_Baseline!V298 + 'Typical volumes'!V426 * Tariffs_Baseline!V426) * (thousand / hundred) + ('Typical volumes'!V330 * Tariffs_Baseline!V330 + 'Typical volumes'!V362 * Tariffs_Baseline!V362 + 'Typical volumes'!V394 * Tariffs_Baseline!V394) * days_in_year / hundred) / 'Typical volumes'!V330, 0)</f>
        <v>87.038967146502884</v>
      </c>
      <c r="W42" s="83">
        <f>IF('Typical volumes'!W330 &lt;&gt; 0, (('Typical volumes'!W234 * Tariffs_Baseline!W234 + 'Typical volumes'!W266 * Tariffs_Baseline!W266 + 'Typical volumes'!W298 * Tariffs_Baseline!W298 + 'Typical volumes'!W426 * Tariffs_Baseline!W426) * (thousand / hundred) + ('Typical volumes'!W330 * Tariffs_Baseline!W330 + 'Typical volumes'!W362 * Tariffs_Baseline!W362 + 'Typical volumes'!W394 * Tariffs_Baseline!W394) * days_in_year / hundred) / 'Typical volumes'!W330, 0)</f>
        <v>63.222928022646748</v>
      </c>
      <c r="X42" s="83">
        <f>IF('Typical volumes'!X330 &lt;&gt; 0, (('Typical volumes'!X234 * Tariffs_Baseline!X234 + 'Typical volumes'!X266 * Tariffs_Baseline!X266 + 'Typical volumes'!X298 * Tariffs_Baseline!X298 + 'Typical volumes'!X426 * Tariffs_Baseline!X426) * (thousand / hundred) + ('Typical volumes'!X330 * Tariffs_Baseline!X330 + 'Typical volumes'!X362 * Tariffs_Baseline!X362 + 'Typical volumes'!X394 * Tariffs_Baseline!X394) * days_in_year / hundred) / 'Typical volumes'!X330, 0)</f>
        <v>100.14970450608935</v>
      </c>
      <c r="Y42" s="83">
        <f>IF('Typical volumes'!Y330 &lt;&gt; 0, (('Typical volumes'!Y234 * Tariffs_Baseline!Y234 + 'Typical volumes'!Y266 * Tariffs_Baseline!Y266 + 'Typical volumes'!Y298 * Tariffs_Baseline!Y298 + 'Typical volumes'!Y426 * Tariffs_Baseline!Y426) * (thousand / hundred) + ('Typical volumes'!Y330 * Tariffs_Baseline!Y330 + 'Typical volumes'!Y362 * Tariffs_Baseline!Y362 + 'Typical volumes'!Y394 * Tariffs_Baseline!Y394) * days_in_year / hundred) / 'Typical volumes'!Y330, 0)</f>
        <v>142.04603362407306</v>
      </c>
      <c r="Z42" s="83">
        <f>IF('Typical volumes'!Z330 &lt;&gt; 0, (('Typical volumes'!Z234 * Tariffs_Baseline!Z234 + 'Typical volumes'!Z266 * Tariffs_Baseline!Z266 + 'Typical volumes'!Z298 * Tariffs_Baseline!Z298 + 'Typical volumes'!Z426 * Tariffs_Baseline!Z426) * (thousand / hundred) + ('Typical volumes'!Z330 * Tariffs_Baseline!Z330 + 'Typical volumes'!Z362 * Tariffs_Baseline!Z362 + 'Typical volumes'!Z394 * Tariffs_Baseline!Z394) * days_in_year / hundred) / 'Typical volumes'!Z330, 0)</f>
        <v>121.03762914671037</v>
      </c>
      <c r="AA42" s="83">
        <f>IF('Typical volumes'!AA330 &lt;&gt; 0, (('Typical volumes'!AA234 * Tariffs_Baseline!AA234 + 'Typical volumes'!AA266 * Tariffs_Baseline!AA266 + 'Typical volumes'!AA298 * Tariffs_Baseline!AA298 + 'Typical volumes'!AA426 * Tariffs_Baseline!AA426) * (thousand / hundred) + ('Typical volumes'!AA330 * Tariffs_Baseline!AA330 + 'Typical volumes'!AA362 * Tariffs_Baseline!AA362 + 'Typical volumes'!AA394 * Tariffs_Baseline!AA394) * days_in_year / hundred) / 'Typical volumes'!AA330, 0)</f>
        <v>91.478231869415609</v>
      </c>
      <c r="AB42" s="21"/>
    </row>
    <row r="43" spans="4:28" x14ac:dyDescent="0.45">
      <c r="D43" s="39" t="str">
        <f t="shared" si="0"/>
        <v>Net revenue summary_LDNO LV_Non-Domestic Aggregated or CT Band 3_</v>
      </c>
      <c r="E43" s="12" t="s">
        <v>56</v>
      </c>
      <c r="F43" s="19" t="s">
        <v>94</v>
      </c>
      <c r="G43" s="14"/>
      <c r="H43" s="19" t="s">
        <v>131</v>
      </c>
      <c r="I43" s="5"/>
      <c r="J43" s="5"/>
      <c r="K43" s="19" t="s">
        <v>33</v>
      </c>
      <c r="L43" s="21"/>
      <c r="M43" s="21"/>
      <c r="N43" s="83">
        <f>IF('Typical volumes'!N331 &lt;&gt; 0, (('Typical volumes'!N235 * Tariffs_Baseline!N235 + 'Typical volumes'!N267 * Tariffs_Baseline!N267 + 'Typical volumes'!N299 * Tariffs_Baseline!N299 + 'Typical volumes'!N427 * Tariffs_Baseline!N427) * (thousand / hundred) + ('Typical volumes'!N331 * Tariffs_Baseline!N331 + 'Typical volumes'!N363 * Tariffs_Baseline!N363 + 'Typical volumes'!N395 * Tariffs_Baseline!N395) * days_in_year / hundred) / 'Typical volumes'!N331, 0)</f>
        <v>227.18213680862399</v>
      </c>
      <c r="O43" s="83">
        <f>IF('Typical volumes'!O331 &lt;&gt; 0, (('Typical volumes'!O235 * Tariffs_Baseline!O235 + 'Typical volumes'!O267 * Tariffs_Baseline!O267 + 'Typical volumes'!O299 * Tariffs_Baseline!O299 + 'Typical volumes'!O427 * Tariffs_Baseline!O427) * (thousand / hundred) + ('Typical volumes'!O331 * Tariffs_Baseline!O331 + 'Typical volumes'!O363 * Tariffs_Baseline!O363 + 'Typical volumes'!O395 * Tariffs_Baseline!O395) * days_in_year / hundred) / 'Typical volumes'!O331, 0)</f>
        <v>253.18714147350065</v>
      </c>
      <c r="P43" s="83">
        <f>IF('Typical volumes'!P331 &lt;&gt; 0, (('Typical volumes'!P235 * Tariffs_Baseline!P235 + 'Typical volumes'!P267 * Tariffs_Baseline!P267 + 'Typical volumes'!P299 * Tariffs_Baseline!P299 + 'Typical volumes'!P427 * Tariffs_Baseline!P427) * (thousand / hundred) + ('Typical volumes'!P331 * Tariffs_Baseline!P331 + 'Typical volumes'!P363 * Tariffs_Baseline!P363 + 'Typical volumes'!P395 * Tariffs_Baseline!P395) * days_in_year / hundred) / 'Typical volumes'!P331, 0)</f>
        <v>220.65776193950634</v>
      </c>
      <c r="Q43" s="83">
        <f>IF('Typical volumes'!Q331 &lt;&gt; 0, (('Typical volumes'!Q235 * Tariffs_Baseline!Q235 + 'Typical volumes'!Q267 * Tariffs_Baseline!Q267 + 'Typical volumes'!Q299 * Tariffs_Baseline!Q299 + 'Typical volumes'!Q427 * Tariffs_Baseline!Q427) * (thousand / hundred) + ('Typical volumes'!Q331 * Tariffs_Baseline!Q331 + 'Typical volumes'!Q363 * Tariffs_Baseline!Q363 + 'Typical volumes'!Q395 * Tariffs_Baseline!Q395) * days_in_year / hundred) / 'Typical volumes'!Q331, 0)</f>
        <v>556.57064066977739</v>
      </c>
      <c r="R43" s="83">
        <f>IF('Typical volumes'!R331 &lt;&gt; 0, (('Typical volumes'!R235 * Tariffs_Baseline!R235 + 'Typical volumes'!R267 * Tariffs_Baseline!R267 + 'Typical volumes'!R299 * Tariffs_Baseline!R299 + 'Typical volumes'!R427 * Tariffs_Baseline!R427) * (thousand / hundred) + ('Typical volumes'!R331 * Tariffs_Baseline!R331 + 'Typical volumes'!R363 * Tariffs_Baseline!R363 + 'Typical volumes'!R395 * Tariffs_Baseline!R395) * days_in_year / hundred) / 'Typical volumes'!R331, 0)</f>
        <v>224.66286153973607</v>
      </c>
      <c r="S43" s="83">
        <f>IF('Typical volumes'!S331 &lt;&gt; 0, (('Typical volumes'!S235 * Tariffs_Baseline!S235 + 'Typical volumes'!S267 * Tariffs_Baseline!S267 + 'Typical volumes'!S299 * Tariffs_Baseline!S299 + 'Typical volumes'!S427 * Tariffs_Baseline!S427) * (thousand / hundred) + ('Typical volumes'!S331 * Tariffs_Baseline!S331 + 'Typical volumes'!S363 * Tariffs_Baseline!S363 + 'Typical volumes'!S395 * Tariffs_Baseline!S395) * days_in_year / hundred) / 'Typical volumes'!S331, 0)</f>
        <v>310.10276175561785</v>
      </c>
      <c r="T43" s="83">
        <f>IF('Typical volumes'!T331 &lt;&gt; 0, (('Typical volumes'!T235 * Tariffs_Baseline!T235 + 'Typical volumes'!T267 * Tariffs_Baseline!T267 + 'Typical volumes'!T299 * Tariffs_Baseline!T299 + 'Typical volumes'!T427 * Tariffs_Baseline!T427) * (thousand / hundred) + ('Typical volumes'!T331 * Tariffs_Baseline!T331 + 'Typical volumes'!T363 * Tariffs_Baseline!T363 + 'Typical volumes'!T395 * Tariffs_Baseline!T395) * days_in_year / hundred) / 'Typical volumes'!T331, 0)</f>
        <v>360.10290556624022</v>
      </c>
      <c r="U43" s="83">
        <f>IF('Typical volumes'!U331 &lt;&gt; 0, (('Typical volumes'!U235 * Tariffs_Baseline!U235 + 'Typical volumes'!U267 * Tariffs_Baseline!U267 + 'Typical volumes'!U299 * Tariffs_Baseline!U299 + 'Typical volumes'!U427 * Tariffs_Baseline!U427) * (thousand / hundred) + ('Typical volumes'!U331 * Tariffs_Baseline!U331 + 'Typical volumes'!U363 * Tariffs_Baseline!U363 + 'Typical volumes'!U395 * Tariffs_Baseline!U395) * days_in_year / hundred) / 'Typical volumes'!U331, 0)</f>
        <v>182.03161366877919</v>
      </c>
      <c r="V43" s="83">
        <f>IF('Typical volumes'!V331 &lt;&gt; 0, (('Typical volumes'!V235 * Tariffs_Baseline!V235 + 'Typical volumes'!V267 * Tariffs_Baseline!V267 + 'Typical volumes'!V299 * Tariffs_Baseline!V299 + 'Typical volumes'!V427 * Tariffs_Baseline!V427) * (thousand / hundred) + ('Typical volumes'!V331 * Tariffs_Baseline!V331 + 'Typical volumes'!V363 * Tariffs_Baseline!V363 + 'Typical volumes'!V395 * Tariffs_Baseline!V395) * days_in_year / hundred) / 'Typical volumes'!V331, 0)</f>
        <v>198.9489401185356</v>
      </c>
      <c r="W43" s="83">
        <f>IF('Typical volumes'!W331 &lt;&gt; 0, (('Typical volumes'!W235 * Tariffs_Baseline!W235 + 'Typical volumes'!W267 * Tariffs_Baseline!W267 + 'Typical volumes'!W299 * Tariffs_Baseline!W299 + 'Typical volumes'!W427 * Tariffs_Baseline!W427) * (thousand / hundred) + ('Typical volumes'!W331 * Tariffs_Baseline!W331 + 'Typical volumes'!W363 * Tariffs_Baseline!W363 + 'Typical volumes'!W395 * Tariffs_Baseline!W395) * days_in_year / hundred) / 'Typical volumes'!W331, 0)</f>
        <v>141.06066180257525</v>
      </c>
      <c r="X43" s="83">
        <f>IF('Typical volumes'!X331 &lt;&gt; 0, (('Typical volumes'!X235 * Tariffs_Baseline!X235 + 'Typical volumes'!X267 * Tariffs_Baseline!X267 + 'Typical volumes'!X299 * Tariffs_Baseline!X299 + 'Typical volumes'!X427 * Tariffs_Baseline!X427) * (thousand / hundred) + ('Typical volumes'!X331 * Tariffs_Baseline!X331 + 'Typical volumes'!X363 * Tariffs_Baseline!X363 + 'Typical volumes'!X395 * Tariffs_Baseline!X395) * days_in_year / hundred) / 'Typical volumes'!X331, 0)</f>
        <v>213.53522345262442</v>
      </c>
      <c r="Y43" s="83">
        <f>IF('Typical volumes'!Y331 &lt;&gt; 0, (('Typical volumes'!Y235 * Tariffs_Baseline!Y235 + 'Typical volumes'!Y267 * Tariffs_Baseline!Y267 + 'Typical volumes'!Y299 * Tariffs_Baseline!Y299 + 'Typical volumes'!Y427 * Tariffs_Baseline!Y427) * (thousand / hundred) + ('Typical volumes'!Y331 * Tariffs_Baseline!Y331 + 'Typical volumes'!Y363 * Tariffs_Baseline!Y363 + 'Typical volumes'!Y395 * Tariffs_Baseline!Y395) * days_in_year / hundred) / 'Typical volumes'!Y331, 0)</f>
        <v>304.16257319830811</v>
      </c>
      <c r="Z43" s="83">
        <f>IF('Typical volumes'!Z331 &lt;&gt; 0, (('Typical volumes'!Z235 * Tariffs_Baseline!Z235 + 'Typical volumes'!Z267 * Tariffs_Baseline!Z267 + 'Typical volumes'!Z299 * Tariffs_Baseline!Z299 + 'Typical volumes'!Z427 * Tariffs_Baseline!Z427) * (thousand / hundred) + ('Typical volumes'!Z331 * Tariffs_Baseline!Z331 + 'Typical volumes'!Z363 * Tariffs_Baseline!Z363 + 'Typical volumes'!Z395 * Tariffs_Baseline!Z395) * days_in_year / hundred) / 'Typical volumes'!Z331, 0)</f>
        <v>247.33432873839078</v>
      </c>
      <c r="AA43" s="83">
        <f>IF('Typical volumes'!AA331 &lt;&gt; 0, (('Typical volumes'!AA235 * Tariffs_Baseline!AA235 + 'Typical volumes'!AA267 * Tariffs_Baseline!AA267 + 'Typical volumes'!AA299 * Tariffs_Baseline!AA299 + 'Typical volumes'!AA427 * Tariffs_Baseline!AA427) * (thousand / hundred) + ('Typical volumes'!AA331 * Tariffs_Baseline!AA331 + 'Typical volumes'!AA363 * Tariffs_Baseline!AA363 + 'Typical volumes'!AA395 * Tariffs_Baseline!AA395) * days_in_year / hundred) / 'Typical volumes'!AA331, 0)</f>
        <v>179.85518093333346</v>
      </c>
      <c r="AB43" s="21"/>
    </row>
    <row r="44" spans="4:28" x14ac:dyDescent="0.45">
      <c r="D44" s="39" t="str">
        <f t="shared" si="0"/>
        <v>Net revenue summary_LDNO LV_Non-Domestic Aggregated or CT Band 4_</v>
      </c>
      <c r="E44" s="12" t="s">
        <v>56</v>
      </c>
      <c r="F44" s="19" t="s">
        <v>94</v>
      </c>
      <c r="G44" s="14"/>
      <c r="H44" s="19" t="s">
        <v>132</v>
      </c>
      <c r="I44" s="5"/>
      <c r="J44" s="5"/>
      <c r="K44" s="19" t="s">
        <v>33</v>
      </c>
      <c r="L44" s="21"/>
      <c r="M44" s="21"/>
      <c r="N44" s="83">
        <f>IF('Typical volumes'!N332 &lt;&gt; 0, (('Typical volumes'!N236 * Tariffs_Baseline!N236 + 'Typical volumes'!N268 * Tariffs_Baseline!N268 + 'Typical volumes'!N300 * Tariffs_Baseline!N300 + 'Typical volumes'!N428 * Tariffs_Baseline!N428) * (thousand / hundred) + ('Typical volumes'!N332 * Tariffs_Baseline!N332 + 'Typical volumes'!N364 * Tariffs_Baseline!N364 + 'Typical volumes'!N396 * Tariffs_Baseline!N396) * days_in_year / hundred) / 'Typical volumes'!N332, 0)</f>
        <v>678.81159861299602</v>
      </c>
      <c r="O44" s="83">
        <f>IF('Typical volumes'!O332 &lt;&gt; 0, (('Typical volumes'!O236 * Tariffs_Baseline!O236 + 'Typical volumes'!O268 * Tariffs_Baseline!O268 + 'Typical volumes'!O300 * Tariffs_Baseline!O300 + 'Typical volumes'!O428 * Tariffs_Baseline!O428) * (thousand / hundred) + ('Typical volumes'!O332 * Tariffs_Baseline!O332 + 'Typical volumes'!O364 * Tariffs_Baseline!O364 + 'Typical volumes'!O396 * Tariffs_Baseline!O396) * days_in_year / hundred) / 'Typical volumes'!O332, 0)</f>
        <v>733.53244589930159</v>
      </c>
      <c r="P44" s="83">
        <f>IF('Typical volumes'!P332 &lt;&gt; 0, (('Typical volumes'!P236 * Tariffs_Baseline!P236 + 'Typical volumes'!P268 * Tariffs_Baseline!P268 + 'Typical volumes'!P300 * Tariffs_Baseline!P300 + 'Typical volumes'!P428 * Tariffs_Baseline!P428) * (thousand / hundred) + ('Typical volumes'!P332 * Tariffs_Baseline!P332 + 'Typical volumes'!P364 * Tariffs_Baseline!P364 + 'Typical volumes'!P396 * Tariffs_Baseline!P396) * days_in_year / hundred) / 'Typical volumes'!P332, 0)</f>
        <v>660.47003926633727</v>
      </c>
      <c r="Q44" s="83">
        <f>IF('Typical volumes'!Q332 &lt;&gt; 0, (('Typical volumes'!Q236 * Tariffs_Baseline!Q236 + 'Typical volumes'!Q268 * Tariffs_Baseline!Q268 + 'Typical volumes'!Q300 * Tariffs_Baseline!Q300 + 'Typical volumes'!Q428 * Tariffs_Baseline!Q428) * (thousand / hundred) + ('Typical volumes'!Q332 * Tariffs_Baseline!Q332 + 'Typical volumes'!Q364 * Tariffs_Baseline!Q364 + 'Typical volumes'!Q396 * Tariffs_Baseline!Q396) * days_in_year / hundred) / 'Typical volumes'!Q332, 0)</f>
        <v>1411.94206193683</v>
      </c>
      <c r="R44" s="83">
        <f>IF('Typical volumes'!R332 &lt;&gt; 0, (('Typical volumes'!R236 * Tariffs_Baseline!R236 + 'Typical volumes'!R268 * Tariffs_Baseline!R268 + 'Typical volumes'!R300 * Tariffs_Baseline!R300 + 'Typical volumes'!R428 * Tariffs_Baseline!R428) * (thousand / hundred) + ('Typical volumes'!R332 * Tariffs_Baseline!R332 + 'Typical volumes'!R364 * Tariffs_Baseline!R364 + 'Typical volumes'!R396 * Tariffs_Baseline!R396) * days_in_year / hundred) / 'Typical volumes'!R332, 0)</f>
        <v>577.73409433594634</v>
      </c>
      <c r="S44" s="83">
        <f>IF('Typical volumes'!S332 &lt;&gt; 0, (('Typical volumes'!S236 * Tariffs_Baseline!S236 + 'Typical volumes'!S268 * Tariffs_Baseline!S268 + 'Typical volumes'!S300 * Tariffs_Baseline!S300 + 'Typical volumes'!S428 * Tariffs_Baseline!S428) * (thousand / hundred) + ('Typical volumes'!S332 * Tariffs_Baseline!S332 + 'Typical volumes'!S364 * Tariffs_Baseline!S364 + 'Typical volumes'!S396 * Tariffs_Baseline!S396) * days_in_year / hundred) / 'Typical volumes'!S332, 0)</f>
        <v>891.36675397411193</v>
      </c>
      <c r="T44" s="83">
        <f>IF('Typical volumes'!T332 &lt;&gt; 0, (('Typical volumes'!T236 * Tariffs_Baseline!T236 + 'Typical volumes'!T268 * Tariffs_Baseline!T268 + 'Typical volumes'!T300 * Tariffs_Baseline!T300 + 'Typical volumes'!T428 * Tariffs_Baseline!T428) * (thousand / hundred) + ('Typical volumes'!T332 * Tariffs_Baseline!T332 + 'Typical volumes'!T364 * Tariffs_Baseline!T364 + 'Typical volumes'!T396 * Tariffs_Baseline!T396) * days_in_year / hundred) / 'Typical volumes'!T332, 0)</f>
        <v>1089.7688560083445</v>
      </c>
      <c r="U44" s="83">
        <f>IF('Typical volumes'!U332 &lt;&gt; 0, (('Typical volumes'!U236 * Tariffs_Baseline!U236 + 'Typical volumes'!U268 * Tariffs_Baseline!U268 + 'Typical volumes'!U300 * Tariffs_Baseline!U300 + 'Typical volumes'!U428 * Tariffs_Baseline!U428) * (thousand / hundred) + ('Typical volumes'!U332 * Tariffs_Baseline!U332 + 'Typical volumes'!U364 * Tariffs_Baseline!U364 + 'Typical volumes'!U396 * Tariffs_Baseline!U396) * days_in_year / hundred) / 'Typical volumes'!U332, 0)</f>
        <v>591.97572182414842</v>
      </c>
      <c r="V44" s="83">
        <f>IF('Typical volumes'!V332 &lt;&gt; 0, (('Typical volumes'!V236 * Tariffs_Baseline!V236 + 'Typical volumes'!V268 * Tariffs_Baseline!V268 + 'Typical volumes'!V300 * Tariffs_Baseline!V300 + 'Typical volumes'!V428 * Tariffs_Baseline!V428) * (thousand / hundred) + ('Typical volumes'!V332 * Tariffs_Baseline!V332 + 'Typical volumes'!V364 * Tariffs_Baseline!V364 + 'Typical volumes'!V396 * Tariffs_Baseline!V396) * days_in_year / hundred) / 'Typical volumes'!V332, 0)</f>
        <v>560.43898811447468</v>
      </c>
      <c r="W44" s="83">
        <f>IF('Typical volumes'!W332 &lt;&gt; 0, (('Typical volumes'!W236 * Tariffs_Baseline!W236 + 'Typical volumes'!W268 * Tariffs_Baseline!W268 + 'Typical volumes'!W300 * Tariffs_Baseline!W300 + 'Typical volumes'!W428 * Tariffs_Baseline!W428) * (thousand / hundred) + ('Typical volumes'!W332 * Tariffs_Baseline!W332 + 'Typical volumes'!W364 * Tariffs_Baseline!W364 + 'Typical volumes'!W396 * Tariffs_Baseline!W396) * days_in_year / hundred) / 'Typical volumes'!W332, 0)</f>
        <v>412.30868673326006</v>
      </c>
      <c r="X44" s="83">
        <f>IF('Typical volumes'!X332 &lt;&gt; 0, (('Typical volumes'!X236 * Tariffs_Baseline!X236 + 'Typical volumes'!X268 * Tariffs_Baseline!X268 + 'Typical volumes'!X300 * Tariffs_Baseline!X300 + 'Typical volumes'!X428 * Tariffs_Baseline!X428) * (thousand / hundred) + ('Typical volumes'!X332 * Tariffs_Baseline!X332 + 'Typical volumes'!X364 * Tariffs_Baseline!X364 + 'Typical volumes'!X396 * Tariffs_Baseline!X396) * days_in_year / hundred) / 'Typical volumes'!X332, 0)</f>
        <v>630.41136421018643</v>
      </c>
      <c r="Y44" s="83">
        <f>IF('Typical volumes'!Y332 &lt;&gt; 0, (('Typical volumes'!Y236 * Tariffs_Baseline!Y236 + 'Typical volumes'!Y268 * Tariffs_Baseline!Y268 + 'Typical volumes'!Y300 * Tariffs_Baseline!Y300 + 'Typical volumes'!Y428 * Tariffs_Baseline!Y428) * (thousand / hundred) + ('Typical volumes'!Y332 * Tariffs_Baseline!Y332 + 'Typical volumes'!Y364 * Tariffs_Baseline!Y364 + 'Typical volumes'!Y396 * Tariffs_Baseline!Y396) * days_in_year / hundred) / 'Typical volumes'!Y332, 0)</f>
        <v>948.38169478001396</v>
      </c>
      <c r="Z44" s="83">
        <f>IF('Typical volumes'!Z332 &lt;&gt; 0, (('Typical volumes'!Z236 * Tariffs_Baseline!Z236 + 'Typical volumes'!Z268 * Tariffs_Baseline!Z268 + 'Typical volumes'!Z300 * Tariffs_Baseline!Z300 + 'Typical volumes'!Z428 * Tariffs_Baseline!Z428) * (thousand / hundred) + ('Typical volumes'!Z332 * Tariffs_Baseline!Z332 + 'Typical volumes'!Z364 * Tariffs_Baseline!Z364 + 'Typical volumes'!Z396 * Tariffs_Baseline!Z396) * days_in_year / hundred) / 'Typical volumes'!Z332, 0)</f>
        <v>748.78430251396446</v>
      </c>
      <c r="AA44" s="83">
        <f>IF('Typical volumes'!AA332 &lt;&gt; 0, (('Typical volumes'!AA236 * Tariffs_Baseline!AA236 + 'Typical volumes'!AA268 * Tariffs_Baseline!AA268 + 'Typical volumes'!AA300 * Tariffs_Baseline!AA300 + 'Typical volumes'!AA428 * Tariffs_Baseline!AA428) * (thousand / hundred) + ('Typical volumes'!AA332 * Tariffs_Baseline!AA332 + 'Typical volumes'!AA364 * Tariffs_Baseline!AA364 + 'Typical volumes'!AA396 * Tariffs_Baseline!AA396) * days_in_year / hundred) / 'Typical volumes'!AA332, 0)</f>
        <v>509.37269466669363</v>
      </c>
      <c r="AB44" s="21"/>
    </row>
    <row r="45" spans="4:28" x14ac:dyDescent="0.45">
      <c r="D45" s="39" t="str">
        <f t="shared" si="0"/>
        <v>Net revenue summary_LDNO LV_Non-Domestic Aggregated or CT (Related MPAN)_</v>
      </c>
      <c r="E45" s="12" t="s">
        <v>56</v>
      </c>
      <c r="F45" s="19" t="s">
        <v>94</v>
      </c>
      <c r="G45" s="14"/>
      <c r="H45" s="19" t="s">
        <v>133</v>
      </c>
      <c r="I45" s="5"/>
      <c r="J45" s="5"/>
      <c r="K45" s="19" t="s">
        <v>33</v>
      </c>
      <c r="L45" s="21"/>
      <c r="M45" s="21"/>
      <c r="N45" s="83">
        <f>IF('Typical volumes'!N333 &lt;&gt; 0, (('Typical volumes'!N237 * Tariffs_Baseline!N237 + 'Typical volumes'!N269 * Tariffs_Baseline!N269 + 'Typical volumes'!N301 * Tariffs_Baseline!N301 + 'Typical volumes'!N429 * Tariffs_Baseline!N429) * (thousand / hundred) + ('Typical volumes'!N333 * Tariffs_Baseline!N333 + 'Typical volumes'!N365 * Tariffs_Baseline!N365 + 'Typical volumes'!N397 * Tariffs_Baseline!N397) * days_in_year / hundred) / 'Typical volumes'!N333, 0)</f>
        <v>0</v>
      </c>
      <c r="O45" s="83">
        <f>IF('Typical volumes'!O333 &lt;&gt; 0, (('Typical volumes'!O237 * Tariffs_Baseline!O237 + 'Typical volumes'!O269 * Tariffs_Baseline!O269 + 'Typical volumes'!O301 * Tariffs_Baseline!O301 + 'Typical volumes'!O429 * Tariffs_Baseline!O429) * (thousand / hundred) + ('Typical volumes'!O333 * Tariffs_Baseline!O333 + 'Typical volumes'!O365 * Tariffs_Baseline!O365 + 'Typical volumes'!O397 * Tariffs_Baseline!O397) * days_in_year / hundred) / 'Typical volumes'!O333, 0)</f>
        <v>0</v>
      </c>
      <c r="P45" s="83">
        <f>IF('Typical volumes'!P333 &lt;&gt; 0, (('Typical volumes'!P237 * Tariffs_Baseline!P237 + 'Typical volumes'!P269 * Tariffs_Baseline!P269 + 'Typical volumes'!P301 * Tariffs_Baseline!P301 + 'Typical volumes'!P429 * Tariffs_Baseline!P429) * (thousand / hundred) + ('Typical volumes'!P333 * Tariffs_Baseline!P333 + 'Typical volumes'!P365 * Tariffs_Baseline!P365 + 'Typical volumes'!P397 * Tariffs_Baseline!P397) * days_in_year / hundred) / 'Typical volumes'!P333, 0)</f>
        <v>0</v>
      </c>
      <c r="Q45" s="83">
        <f>IF('Typical volumes'!Q333 &lt;&gt; 0, (('Typical volumes'!Q237 * Tariffs_Baseline!Q237 + 'Typical volumes'!Q269 * Tariffs_Baseline!Q269 + 'Typical volumes'!Q301 * Tariffs_Baseline!Q301 + 'Typical volumes'!Q429 * Tariffs_Baseline!Q429) * (thousand / hundred) + ('Typical volumes'!Q333 * Tariffs_Baseline!Q333 + 'Typical volumes'!Q365 * Tariffs_Baseline!Q365 + 'Typical volumes'!Q397 * Tariffs_Baseline!Q397) * days_in_year / hundred) / 'Typical volumes'!Q333, 0)</f>
        <v>0</v>
      </c>
      <c r="R45" s="83">
        <f>IF('Typical volumes'!R333 &lt;&gt; 0, (('Typical volumes'!R237 * Tariffs_Baseline!R237 + 'Typical volumes'!R269 * Tariffs_Baseline!R269 + 'Typical volumes'!R301 * Tariffs_Baseline!R301 + 'Typical volumes'!R429 * Tariffs_Baseline!R429) * (thousand / hundred) + ('Typical volumes'!R333 * Tariffs_Baseline!R333 + 'Typical volumes'!R365 * Tariffs_Baseline!R365 + 'Typical volumes'!R397 * Tariffs_Baseline!R397) * days_in_year / hundred) / 'Typical volumes'!R333, 0)</f>
        <v>649.90940287319427</v>
      </c>
      <c r="S45" s="83">
        <f>IF('Typical volumes'!S333 &lt;&gt; 0, (('Typical volumes'!S237 * Tariffs_Baseline!S237 + 'Typical volumes'!S269 * Tariffs_Baseline!S269 + 'Typical volumes'!S301 * Tariffs_Baseline!S301 + 'Typical volumes'!S429 * Tariffs_Baseline!S429) * (thousand / hundred) + ('Typical volumes'!S333 * Tariffs_Baseline!S333 + 'Typical volumes'!S365 * Tariffs_Baseline!S365 + 'Typical volumes'!S397 * Tariffs_Baseline!S397) * days_in_year / hundred) / 'Typical volumes'!S333, 0)</f>
        <v>0</v>
      </c>
      <c r="T45" s="83">
        <f>IF('Typical volumes'!T333 &lt;&gt; 0, (('Typical volumes'!T237 * Tariffs_Baseline!T237 + 'Typical volumes'!T269 * Tariffs_Baseline!T269 + 'Typical volumes'!T301 * Tariffs_Baseline!T301 + 'Typical volumes'!T429 * Tariffs_Baseline!T429) * (thousand / hundred) + ('Typical volumes'!T333 * Tariffs_Baseline!T333 + 'Typical volumes'!T365 * Tariffs_Baseline!T365 + 'Typical volumes'!T397 * Tariffs_Baseline!T397) * days_in_year / hundred) / 'Typical volumes'!T333, 0)</f>
        <v>0</v>
      </c>
      <c r="U45" s="83">
        <f>IF('Typical volumes'!U333 &lt;&gt; 0, (('Typical volumes'!U237 * Tariffs_Baseline!U237 + 'Typical volumes'!U269 * Tariffs_Baseline!U269 + 'Typical volumes'!U301 * Tariffs_Baseline!U301 + 'Typical volumes'!U429 * Tariffs_Baseline!U429) * (thousand / hundred) + ('Typical volumes'!U333 * Tariffs_Baseline!U333 + 'Typical volumes'!U365 * Tariffs_Baseline!U365 + 'Typical volumes'!U397 * Tariffs_Baseline!U397) * days_in_year / hundred) / 'Typical volumes'!U333, 0)</f>
        <v>0</v>
      </c>
      <c r="V45" s="83">
        <f>IF('Typical volumes'!V333 &lt;&gt; 0, (('Typical volumes'!V237 * Tariffs_Baseline!V237 + 'Typical volumes'!V269 * Tariffs_Baseline!V269 + 'Typical volumes'!V301 * Tariffs_Baseline!V301 + 'Typical volumes'!V429 * Tariffs_Baseline!V429) * (thousand / hundred) + ('Typical volumes'!V333 * Tariffs_Baseline!V333 + 'Typical volumes'!V365 * Tariffs_Baseline!V365 + 'Typical volumes'!V397 * Tariffs_Baseline!V397) * days_in_year / hundred) / 'Typical volumes'!V333, 0)</f>
        <v>0</v>
      </c>
      <c r="W45" s="83">
        <f>IF('Typical volumes'!W333 &lt;&gt; 0, (('Typical volumes'!W237 * Tariffs_Baseline!W237 + 'Typical volumes'!W269 * Tariffs_Baseline!W269 + 'Typical volumes'!W301 * Tariffs_Baseline!W301 + 'Typical volumes'!W429 * Tariffs_Baseline!W429) * (thousand / hundred) + ('Typical volumes'!W333 * Tariffs_Baseline!W333 + 'Typical volumes'!W365 * Tariffs_Baseline!W365 + 'Typical volumes'!W397 * Tariffs_Baseline!W397) * days_in_year / hundred) / 'Typical volumes'!W333, 0)</f>
        <v>0</v>
      </c>
      <c r="X45" s="83">
        <f>IF('Typical volumes'!X333 &lt;&gt; 0, (('Typical volumes'!X237 * Tariffs_Baseline!X237 + 'Typical volumes'!X269 * Tariffs_Baseline!X269 + 'Typical volumes'!X301 * Tariffs_Baseline!X301 + 'Typical volumes'!X429 * Tariffs_Baseline!X429) * (thousand / hundred) + ('Typical volumes'!X333 * Tariffs_Baseline!X333 + 'Typical volumes'!X365 * Tariffs_Baseline!X365 + 'Typical volumes'!X397 * Tariffs_Baseline!X397) * days_in_year / hundred) / 'Typical volumes'!X333, 0)</f>
        <v>0</v>
      </c>
      <c r="Y45" s="83">
        <f>IF('Typical volumes'!Y333 &lt;&gt; 0, (('Typical volumes'!Y237 * Tariffs_Baseline!Y237 + 'Typical volumes'!Y269 * Tariffs_Baseline!Y269 + 'Typical volumes'!Y301 * Tariffs_Baseline!Y301 + 'Typical volumes'!Y429 * Tariffs_Baseline!Y429) * (thousand / hundred) + ('Typical volumes'!Y333 * Tariffs_Baseline!Y333 + 'Typical volumes'!Y365 * Tariffs_Baseline!Y365 + 'Typical volumes'!Y397 * Tariffs_Baseline!Y397) * days_in_year / hundred) / 'Typical volumes'!Y333, 0)</f>
        <v>0</v>
      </c>
      <c r="Z45" s="83">
        <f>IF('Typical volumes'!Z333 &lt;&gt; 0, (('Typical volumes'!Z237 * Tariffs_Baseline!Z237 + 'Typical volumes'!Z269 * Tariffs_Baseline!Z269 + 'Typical volumes'!Z301 * Tariffs_Baseline!Z301 + 'Typical volumes'!Z429 * Tariffs_Baseline!Z429) * (thousand / hundred) + ('Typical volumes'!Z333 * Tariffs_Baseline!Z333 + 'Typical volumes'!Z365 * Tariffs_Baseline!Z365 + 'Typical volumes'!Z397 * Tariffs_Baseline!Z397) * days_in_year / hundred) / 'Typical volumes'!Z333, 0)</f>
        <v>0</v>
      </c>
      <c r="AA45" s="83">
        <f>IF('Typical volumes'!AA333 &lt;&gt; 0, (('Typical volumes'!AA237 * Tariffs_Baseline!AA237 + 'Typical volumes'!AA269 * Tariffs_Baseline!AA269 + 'Typical volumes'!AA301 * Tariffs_Baseline!AA301 + 'Typical volumes'!AA429 * Tariffs_Baseline!AA429) * (thousand / hundred) + ('Typical volumes'!AA333 * Tariffs_Baseline!AA333 + 'Typical volumes'!AA365 * Tariffs_Baseline!AA365 + 'Typical volumes'!AA397 * Tariffs_Baseline!AA397) * days_in_year / hundred) / 'Typical volumes'!AA333, 0)</f>
        <v>0</v>
      </c>
      <c r="AB45" s="21"/>
    </row>
    <row r="46" spans="4:28" x14ac:dyDescent="0.45">
      <c r="D46" s="39" t="str">
        <f t="shared" si="0"/>
        <v>Net revenue summary_LDNO LV_LV Site Specific No Residual_</v>
      </c>
      <c r="E46" s="12" t="s">
        <v>56</v>
      </c>
      <c r="F46" s="19" t="s">
        <v>94</v>
      </c>
      <c r="G46" s="14"/>
      <c r="H46" s="19" t="s">
        <v>78</v>
      </c>
      <c r="I46" s="5"/>
      <c r="J46" s="5"/>
      <c r="K46" s="19" t="s">
        <v>33</v>
      </c>
      <c r="L46" s="21"/>
      <c r="M46" s="21"/>
      <c r="N46" s="83">
        <f>IF('Typical volumes'!N334 &lt;&gt; 0, (('Typical volumes'!N238 * Tariffs_Baseline!N238 + 'Typical volumes'!N270 * Tariffs_Baseline!N270 + 'Typical volumes'!N302 * Tariffs_Baseline!N302 + 'Typical volumes'!N430 * Tariffs_Baseline!N430) * (thousand / hundred) + ('Typical volumes'!N334 * Tariffs_Baseline!N334 + 'Typical volumes'!N366 * Tariffs_Baseline!N366 + 'Typical volumes'!N398 * Tariffs_Baseline!N398) * days_in_year / hundred) / 'Typical volumes'!N334, 0)</f>
        <v>0</v>
      </c>
      <c r="O46" s="83">
        <f>IF('Typical volumes'!O334 &lt;&gt; 0, (('Typical volumes'!O238 * Tariffs_Baseline!O238 + 'Typical volumes'!O270 * Tariffs_Baseline!O270 + 'Typical volumes'!O302 * Tariffs_Baseline!O302 + 'Typical volumes'!O430 * Tariffs_Baseline!O430) * (thousand / hundred) + ('Typical volumes'!O334 * Tariffs_Baseline!O334 + 'Typical volumes'!O366 * Tariffs_Baseline!O366 + 'Typical volumes'!O398 * Tariffs_Baseline!O398) * days_in_year / hundred) / 'Typical volumes'!O334, 0)</f>
        <v>730.94577401406593</v>
      </c>
      <c r="P46" s="83">
        <f>IF('Typical volumes'!P334 &lt;&gt; 0, (('Typical volumes'!P238 * Tariffs_Baseline!P238 + 'Typical volumes'!P270 * Tariffs_Baseline!P270 + 'Typical volumes'!P302 * Tariffs_Baseline!P302 + 'Typical volumes'!P430 * Tariffs_Baseline!P430) * (thousand / hundred) + ('Typical volumes'!P334 * Tariffs_Baseline!P334 + 'Typical volumes'!P366 * Tariffs_Baseline!P366 + 'Typical volumes'!P398 * Tariffs_Baseline!P398) * days_in_year / hundred) / 'Typical volumes'!P334, 0)</f>
        <v>151.39600775854575</v>
      </c>
      <c r="Q46" s="83">
        <f>IF('Typical volumes'!Q334 &lt;&gt; 0, (('Typical volumes'!Q238 * Tariffs_Baseline!Q238 + 'Typical volumes'!Q270 * Tariffs_Baseline!Q270 + 'Typical volumes'!Q302 * Tariffs_Baseline!Q302 + 'Typical volumes'!Q430 * Tariffs_Baseline!Q430) * (thousand / hundred) + ('Typical volumes'!Q334 * Tariffs_Baseline!Q334 + 'Typical volumes'!Q366 * Tariffs_Baseline!Q366 + 'Typical volumes'!Q398 * Tariffs_Baseline!Q398) * days_in_year / hundred) / 'Typical volumes'!Q334, 0)</f>
        <v>155.57886657832785</v>
      </c>
      <c r="R46" s="83">
        <f>IF('Typical volumes'!R334 &lt;&gt; 0, (('Typical volumes'!R238 * Tariffs_Baseline!R238 + 'Typical volumes'!R270 * Tariffs_Baseline!R270 + 'Typical volumes'!R302 * Tariffs_Baseline!R302 + 'Typical volumes'!R430 * Tariffs_Baseline!R430) * (thousand / hundred) + ('Typical volumes'!R334 * Tariffs_Baseline!R334 + 'Typical volumes'!R366 * Tariffs_Baseline!R366 + 'Typical volumes'!R398 * Tariffs_Baseline!R398) * days_in_year / hundred) / 'Typical volumes'!R334, 0)</f>
        <v>736.98148415163087</v>
      </c>
      <c r="S46" s="83">
        <f>IF('Typical volumes'!S334 &lt;&gt; 0, (('Typical volumes'!S238 * Tariffs_Baseline!S238 + 'Typical volumes'!S270 * Tariffs_Baseline!S270 + 'Typical volumes'!S302 * Tariffs_Baseline!S302 + 'Typical volumes'!S430 * Tariffs_Baseline!S430) * (thousand / hundred) + ('Typical volumes'!S334 * Tariffs_Baseline!S334 + 'Typical volumes'!S366 * Tariffs_Baseline!S366 + 'Typical volumes'!S398 * Tariffs_Baseline!S398) * days_in_year / hundred) / 'Typical volumes'!S334, 0)</f>
        <v>0</v>
      </c>
      <c r="T46" s="83">
        <f>IF('Typical volumes'!T334 &lt;&gt; 0, (('Typical volumes'!T238 * Tariffs_Baseline!T238 + 'Typical volumes'!T270 * Tariffs_Baseline!T270 + 'Typical volumes'!T302 * Tariffs_Baseline!T302 + 'Typical volumes'!T430 * Tariffs_Baseline!T430) * (thousand / hundred) + ('Typical volumes'!T334 * Tariffs_Baseline!T334 + 'Typical volumes'!T366 * Tariffs_Baseline!T366 + 'Typical volumes'!T398 * Tariffs_Baseline!T398) * days_in_year / hundred) / 'Typical volumes'!T334, 0)</f>
        <v>0</v>
      </c>
      <c r="U46" s="83">
        <f>IF('Typical volumes'!U334 &lt;&gt; 0, (('Typical volumes'!U238 * Tariffs_Baseline!U238 + 'Typical volumes'!U270 * Tariffs_Baseline!U270 + 'Typical volumes'!U302 * Tariffs_Baseline!U302 + 'Typical volumes'!U430 * Tariffs_Baseline!U430) * (thousand / hundred) + ('Typical volumes'!U334 * Tariffs_Baseline!U334 + 'Typical volumes'!U366 * Tariffs_Baseline!U366 + 'Typical volumes'!U398 * Tariffs_Baseline!U398) * days_in_year / hundred) / 'Typical volumes'!U334, 0)</f>
        <v>0</v>
      </c>
      <c r="V46" s="83">
        <f>IF('Typical volumes'!V334 &lt;&gt; 0, (('Typical volumes'!V238 * Tariffs_Baseline!V238 + 'Typical volumes'!V270 * Tariffs_Baseline!V270 + 'Typical volumes'!V302 * Tariffs_Baseline!V302 + 'Typical volumes'!V430 * Tariffs_Baseline!V430) * (thousand / hundred) + ('Typical volumes'!V334 * Tariffs_Baseline!V334 + 'Typical volumes'!V366 * Tariffs_Baseline!V366 + 'Typical volumes'!V398 * Tariffs_Baseline!V398) * days_in_year / hundred) / 'Typical volumes'!V334, 0)</f>
        <v>0</v>
      </c>
      <c r="W46" s="83">
        <f>IF('Typical volumes'!W334 &lt;&gt; 0, (('Typical volumes'!W238 * Tariffs_Baseline!W238 + 'Typical volumes'!W270 * Tariffs_Baseline!W270 + 'Typical volumes'!W302 * Tariffs_Baseline!W302 + 'Typical volumes'!W430 * Tariffs_Baseline!W430) * (thousand / hundred) + ('Typical volumes'!W334 * Tariffs_Baseline!W334 + 'Typical volumes'!W366 * Tariffs_Baseline!W366 + 'Typical volumes'!W398 * Tariffs_Baseline!W398) * days_in_year / hundred) / 'Typical volumes'!W334, 0)</f>
        <v>0</v>
      </c>
      <c r="X46" s="83">
        <f>IF('Typical volumes'!X334 &lt;&gt; 0, (('Typical volumes'!X238 * Tariffs_Baseline!X238 + 'Typical volumes'!X270 * Tariffs_Baseline!X270 + 'Typical volumes'!X302 * Tariffs_Baseline!X302 + 'Typical volumes'!X430 * Tariffs_Baseline!X430) * (thousand / hundred) + ('Typical volumes'!X334 * Tariffs_Baseline!X334 + 'Typical volumes'!X366 * Tariffs_Baseline!X366 + 'Typical volumes'!X398 * Tariffs_Baseline!X398) * days_in_year / hundred) / 'Typical volumes'!X334, 0)</f>
        <v>0</v>
      </c>
      <c r="Y46" s="83">
        <f>IF('Typical volumes'!Y334 &lt;&gt; 0, (('Typical volumes'!Y238 * Tariffs_Baseline!Y238 + 'Typical volumes'!Y270 * Tariffs_Baseline!Y270 + 'Typical volumes'!Y302 * Tariffs_Baseline!Y302 + 'Typical volumes'!Y430 * Tariffs_Baseline!Y430) * (thousand / hundred) + ('Typical volumes'!Y334 * Tariffs_Baseline!Y334 + 'Typical volumes'!Y366 * Tariffs_Baseline!Y366 + 'Typical volumes'!Y398 * Tariffs_Baseline!Y398) * days_in_year / hundred) / 'Typical volumes'!Y334, 0)</f>
        <v>0</v>
      </c>
      <c r="Z46" s="83">
        <f>IF('Typical volumes'!Z334 &lt;&gt; 0, (('Typical volumes'!Z238 * Tariffs_Baseline!Z238 + 'Typical volumes'!Z270 * Tariffs_Baseline!Z270 + 'Typical volumes'!Z302 * Tariffs_Baseline!Z302 + 'Typical volumes'!Z430 * Tariffs_Baseline!Z430) * (thousand / hundred) + ('Typical volumes'!Z334 * Tariffs_Baseline!Z334 + 'Typical volumes'!Z366 * Tariffs_Baseline!Z366 + 'Typical volumes'!Z398 * Tariffs_Baseline!Z398) * days_in_year / hundred) / 'Typical volumes'!Z334, 0)</f>
        <v>0</v>
      </c>
      <c r="AA46" s="83">
        <f>IF('Typical volumes'!AA334 &lt;&gt; 0, (('Typical volumes'!AA238 * Tariffs_Baseline!AA238 + 'Typical volumes'!AA270 * Tariffs_Baseline!AA270 + 'Typical volumes'!AA302 * Tariffs_Baseline!AA302 + 'Typical volumes'!AA430 * Tariffs_Baseline!AA430) * (thousand / hundred) + ('Typical volumes'!AA334 * Tariffs_Baseline!AA334 + 'Typical volumes'!AA366 * Tariffs_Baseline!AA366 + 'Typical volumes'!AA398 * Tariffs_Baseline!AA398) * days_in_year / hundred) / 'Typical volumes'!AA334, 0)</f>
        <v>0</v>
      </c>
      <c r="AB46" s="21"/>
    </row>
    <row r="47" spans="4:28" x14ac:dyDescent="0.45">
      <c r="D47" s="39" t="str">
        <f t="shared" si="0"/>
        <v>Net revenue summary_LDNO LV_LV Site Specific Band 1_</v>
      </c>
      <c r="E47" s="12" t="s">
        <v>56</v>
      </c>
      <c r="F47" s="19" t="s">
        <v>94</v>
      </c>
      <c r="G47" s="14"/>
      <c r="H47" s="19" t="s">
        <v>79</v>
      </c>
      <c r="I47" s="5"/>
      <c r="J47" s="5"/>
      <c r="K47" s="19" t="s">
        <v>33</v>
      </c>
      <c r="L47" s="21"/>
      <c r="M47" s="21"/>
      <c r="N47" s="83">
        <f>IF('Typical volumes'!N335 &lt;&gt; 0, (('Typical volumes'!N239 * Tariffs_Baseline!N239 + 'Typical volumes'!N271 * Tariffs_Baseline!N271 + 'Typical volumes'!N303 * Tariffs_Baseline!N303 + 'Typical volumes'!N431 * Tariffs_Baseline!N431) * (thousand / hundred) + ('Typical volumes'!N335 * Tariffs_Baseline!N335 + 'Typical volumes'!N367 * Tariffs_Baseline!N367 + 'Typical volumes'!N399 * Tariffs_Baseline!N399) * days_in_year / hundred) / 'Typical volumes'!N335, 0)</f>
        <v>1162.0023830132639</v>
      </c>
      <c r="O47" s="83">
        <f>IF('Typical volumes'!O335 &lt;&gt; 0, (('Typical volumes'!O239 * Tariffs_Baseline!O239 + 'Typical volumes'!O271 * Tariffs_Baseline!O271 + 'Typical volumes'!O303 * Tariffs_Baseline!O303 + 'Typical volumes'!O431 * Tariffs_Baseline!O431) * (thousand / hundred) + ('Typical volumes'!O335 * Tariffs_Baseline!O335 + 'Typical volumes'!O367 * Tariffs_Baseline!O367 + 'Typical volumes'!O399 * Tariffs_Baseline!O399) * days_in_year / hundred) / 'Typical volumes'!O335, 0)</f>
        <v>1695.8140755969871</v>
      </c>
      <c r="P47" s="83">
        <f>IF('Typical volumes'!P335 &lt;&gt; 0, (('Typical volumes'!P239 * Tariffs_Baseline!P239 + 'Typical volumes'!P271 * Tariffs_Baseline!P271 + 'Typical volumes'!P303 * Tariffs_Baseline!P303 + 'Typical volumes'!P431 * Tariffs_Baseline!P431) * (thousand / hundred) + ('Typical volumes'!P335 * Tariffs_Baseline!P335 + 'Typical volumes'!P367 * Tariffs_Baseline!P367 + 'Typical volumes'!P399 * Tariffs_Baseline!P399) * days_in_year / hundred) / 'Typical volumes'!P335, 0)</f>
        <v>1076.7874459650438</v>
      </c>
      <c r="Q47" s="83">
        <f>IF('Typical volumes'!Q335 &lt;&gt; 0, (('Typical volumes'!Q239 * Tariffs_Baseline!Q239 + 'Typical volumes'!Q271 * Tariffs_Baseline!Q271 + 'Typical volumes'!Q303 * Tariffs_Baseline!Q303 + 'Typical volumes'!Q431 * Tariffs_Baseline!Q431) * (thousand / hundred) + ('Typical volumes'!Q335 * Tariffs_Baseline!Q335 + 'Typical volumes'!Q367 * Tariffs_Baseline!Q367 + 'Typical volumes'!Q399 * Tariffs_Baseline!Q399) * days_in_year / hundred) / 'Typical volumes'!Q335, 0)</f>
        <v>3301.1732408064972</v>
      </c>
      <c r="R47" s="83">
        <f>IF('Typical volumes'!R335 &lt;&gt; 0, (('Typical volumes'!R239 * Tariffs_Baseline!R239 + 'Typical volumes'!R271 * Tariffs_Baseline!R271 + 'Typical volumes'!R303 * Tariffs_Baseline!R303 + 'Typical volumes'!R431 * Tariffs_Baseline!R431) * (thousand / hundred) + ('Typical volumes'!R335 * Tariffs_Baseline!R335 + 'Typical volumes'!R367 * Tariffs_Baseline!R367 + 'Typical volumes'!R399 * Tariffs_Baseline!R399) * days_in_year / hundred) / 'Typical volumes'!R335, 0)</f>
        <v>1164.2363643872384</v>
      </c>
      <c r="S47" s="83">
        <f>IF('Typical volumes'!S335 &lt;&gt; 0, (('Typical volumes'!S239 * Tariffs_Baseline!S239 + 'Typical volumes'!S271 * Tariffs_Baseline!S271 + 'Typical volumes'!S303 * Tariffs_Baseline!S303 + 'Typical volumes'!S431 * Tariffs_Baseline!S431) * (thousand / hundred) + ('Typical volumes'!S335 * Tariffs_Baseline!S335 + 'Typical volumes'!S367 * Tariffs_Baseline!S367 + 'Typical volumes'!S399 * Tariffs_Baseline!S399) * days_in_year / hundred) / 'Typical volumes'!S335, 0)</f>
        <v>2046.5413197003377</v>
      </c>
      <c r="T47" s="83">
        <f>IF('Typical volumes'!T335 &lt;&gt; 0, (('Typical volumes'!T239 * Tariffs_Baseline!T239 + 'Typical volumes'!T271 * Tariffs_Baseline!T271 + 'Typical volumes'!T303 * Tariffs_Baseline!T303 + 'Typical volumes'!T431 * Tariffs_Baseline!T431) * (thousand / hundred) + ('Typical volumes'!T335 * Tariffs_Baseline!T335 + 'Typical volumes'!T367 * Tariffs_Baseline!T367 + 'Typical volumes'!T399 * Tariffs_Baseline!T399) * days_in_year / hundred) / 'Typical volumes'!T335, 0)</f>
        <v>2479.2438818333335</v>
      </c>
      <c r="U47" s="83">
        <f>IF('Typical volumes'!U335 &lt;&gt; 0, (('Typical volumes'!U239 * Tariffs_Baseline!U239 + 'Typical volumes'!U271 * Tariffs_Baseline!U271 + 'Typical volumes'!U303 * Tariffs_Baseline!U303 + 'Typical volumes'!U431 * Tariffs_Baseline!U431) * (thousand / hundred) + ('Typical volumes'!U335 * Tariffs_Baseline!U335 + 'Typical volumes'!U367 * Tariffs_Baseline!U367 + 'Typical volumes'!U399 * Tariffs_Baseline!U399) * days_in_year / hundred) / 'Typical volumes'!U335, 0)</f>
        <v>1055.4902216776593</v>
      </c>
      <c r="V47" s="83">
        <f>IF('Typical volumes'!V335 &lt;&gt; 0, (('Typical volumes'!V239 * Tariffs_Baseline!V239 + 'Typical volumes'!V271 * Tariffs_Baseline!V271 + 'Typical volumes'!V303 * Tariffs_Baseline!V303 + 'Typical volumes'!V431 * Tariffs_Baseline!V431) * (thousand / hundred) + ('Typical volumes'!V335 * Tariffs_Baseline!V335 + 'Typical volumes'!V367 * Tariffs_Baseline!V367 + 'Typical volumes'!V399 * Tariffs_Baseline!V399) * days_in_year / hundred) / 'Typical volumes'!V335, 0)</f>
        <v>1305.0368464278852</v>
      </c>
      <c r="W47" s="83">
        <f>IF('Typical volumes'!W335 &lt;&gt; 0, (('Typical volumes'!W239 * Tariffs_Baseline!W239 + 'Typical volumes'!W271 * Tariffs_Baseline!W271 + 'Typical volumes'!W303 * Tariffs_Baseline!W303 + 'Typical volumes'!W431 * Tariffs_Baseline!W431) * (thousand / hundred) + ('Typical volumes'!W335 * Tariffs_Baseline!W335 + 'Typical volumes'!W367 * Tariffs_Baseline!W367 + 'Typical volumes'!W399 * Tariffs_Baseline!W399) * days_in_year / hundred) / 'Typical volumes'!W335, 0)</f>
        <v>1164.1785157450647</v>
      </c>
      <c r="X47" s="83">
        <f>IF('Typical volumes'!X335 &lt;&gt; 0, (('Typical volumes'!X239 * Tariffs_Baseline!X239 + 'Typical volumes'!X271 * Tariffs_Baseline!X271 + 'Typical volumes'!X303 * Tariffs_Baseline!X303 + 'Typical volumes'!X431 * Tariffs_Baseline!X431) * (thousand / hundred) + ('Typical volumes'!X335 * Tariffs_Baseline!X335 + 'Typical volumes'!X367 * Tariffs_Baseline!X367 + 'Typical volumes'!X399 * Tariffs_Baseline!X399) * days_in_year / hundred) / 'Typical volumes'!X335, 0)</f>
        <v>1904.1357534722108</v>
      </c>
      <c r="Y47" s="83">
        <f>IF('Typical volumes'!Y335 &lt;&gt; 0, (('Typical volumes'!Y239 * Tariffs_Baseline!Y239 + 'Typical volumes'!Y271 * Tariffs_Baseline!Y271 + 'Typical volumes'!Y303 * Tariffs_Baseline!Y303 + 'Typical volumes'!Y431 * Tariffs_Baseline!Y431) * (thousand / hundred) + ('Typical volumes'!Y335 * Tariffs_Baseline!Y335 + 'Typical volumes'!Y367 * Tariffs_Baseline!Y367 + 'Typical volumes'!Y399 * Tariffs_Baseline!Y399) * days_in_year / hundred) / 'Typical volumes'!Y335, 0)</f>
        <v>2416.2795386994922</v>
      </c>
      <c r="Z47" s="83">
        <f>IF('Typical volumes'!Z335 &lt;&gt; 0, (('Typical volumes'!Z239 * Tariffs_Baseline!Z239 + 'Typical volumes'!Z271 * Tariffs_Baseline!Z271 + 'Typical volumes'!Z303 * Tariffs_Baseline!Z303 + 'Typical volumes'!Z431 * Tariffs_Baseline!Z431) * (thousand / hundred) + ('Typical volumes'!Z335 * Tariffs_Baseline!Z335 + 'Typical volumes'!Z367 * Tariffs_Baseline!Z367 + 'Typical volumes'!Z399 * Tariffs_Baseline!Z399) * days_in_year / hundred) / 'Typical volumes'!Z335, 0)</f>
        <v>1739.1269819171646</v>
      </c>
      <c r="AA47" s="83">
        <f>IF('Typical volumes'!AA335 &lt;&gt; 0, (('Typical volumes'!AA239 * Tariffs_Baseline!AA239 + 'Typical volumes'!AA271 * Tariffs_Baseline!AA271 + 'Typical volumes'!AA303 * Tariffs_Baseline!AA303 + 'Typical volumes'!AA431 * Tariffs_Baseline!AA431) * (thousand / hundred) + ('Typical volumes'!AA335 * Tariffs_Baseline!AA335 + 'Typical volumes'!AA367 * Tariffs_Baseline!AA367 + 'Typical volumes'!AA399 * Tariffs_Baseline!AA399) * days_in_year / hundred) / 'Typical volumes'!AA335, 0)</f>
        <v>1324.3651746848013</v>
      </c>
      <c r="AB47" s="21"/>
    </row>
    <row r="48" spans="4:28" x14ac:dyDescent="0.45">
      <c r="D48" s="39" t="str">
        <f t="shared" si="0"/>
        <v>Net revenue summary_LDNO LV_LV Site Specific Band 2_</v>
      </c>
      <c r="E48" s="12" t="s">
        <v>56</v>
      </c>
      <c r="F48" s="19" t="s">
        <v>94</v>
      </c>
      <c r="G48" s="14"/>
      <c r="H48" s="19" t="s">
        <v>80</v>
      </c>
      <c r="I48" s="5"/>
      <c r="J48" s="5"/>
      <c r="K48" s="19" t="s">
        <v>33</v>
      </c>
      <c r="L48" s="21"/>
      <c r="M48" s="21"/>
      <c r="N48" s="83">
        <f>IF('Typical volumes'!N336 &lt;&gt; 0, (('Typical volumes'!N240 * Tariffs_Baseline!N240 + 'Typical volumes'!N272 * Tariffs_Baseline!N272 + 'Typical volumes'!N304 * Tariffs_Baseline!N304 + 'Typical volumes'!N432 * Tariffs_Baseline!N432) * (thousand / hundred) + ('Typical volumes'!N336 * Tariffs_Baseline!N336 + 'Typical volumes'!N368 * Tariffs_Baseline!N368 + 'Typical volumes'!N400 * Tariffs_Baseline!N400) * days_in_year / hundred) / 'Typical volumes'!N336, 0)</f>
        <v>2817.0432278084513</v>
      </c>
      <c r="O48" s="83">
        <f>IF('Typical volumes'!O336 &lt;&gt; 0, (('Typical volumes'!O240 * Tariffs_Baseline!O240 + 'Typical volumes'!O272 * Tariffs_Baseline!O272 + 'Typical volumes'!O304 * Tariffs_Baseline!O304 + 'Typical volumes'!O432 * Tariffs_Baseline!O432) * (thousand / hundred) + ('Typical volumes'!O336 * Tariffs_Baseline!O336 + 'Typical volumes'!O368 * Tariffs_Baseline!O368 + 'Typical volumes'!O400 * Tariffs_Baseline!O400) * days_in_year / hundred) / 'Typical volumes'!O336, 0)</f>
        <v>3895.3754469884061</v>
      </c>
      <c r="P48" s="83">
        <f>IF('Typical volumes'!P336 &lt;&gt; 0, (('Typical volumes'!P240 * Tariffs_Baseline!P240 + 'Typical volumes'!P272 * Tariffs_Baseline!P272 + 'Typical volumes'!P304 * Tariffs_Baseline!P304 + 'Typical volumes'!P432 * Tariffs_Baseline!P432) * (thousand / hundred) + ('Typical volumes'!P336 * Tariffs_Baseline!P336 + 'Typical volumes'!P368 * Tariffs_Baseline!P368 + 'Typical volumes'!P400 * Tariffs_Baseline!P400) * days_in_year / hundred) / 'Typical volumes'!P336, 0)</f>
        <v>2244.6954621520167</v>
      </c>
      <c r="Q48" s="83">
        <f>IF('Typical volumes'!Q336 &lt;&gt; 0, (('Typical volumes'!Q240 * Tariffs_Baseline!Q240 + 'Typical volumes'!Q272 * Tariffs_Baseline!Q272 + 'Typical volumes'!Q304 * Tariffs_Baseline!Q304 + 'Typical volumes'!Q432 * Tariffs_Baseline!Q432) * (thousand / hundred) + ('Typical volumes'!Q336 * Tariffs_Baseline!Q336 + 'Typical volumes'!Q368 * Tariffs_Baseline!Q368 + 'Typical volumes'!Q400 * Tariffs_Baseline!Q400) * days_in_year / hundred) / 'Typical volumes'!Q336, 0)</f>
        <v>6012.432700554089</v>
      </c>
      <c r="R48" s="83">
        <f>IF('Typical volumes'!R336 &lt;&gt; 0, (('Typical volumes'!R240 * Tariffs_Baseline!R240 + 'Typical volumes'!R272 * Tariffs_Baseline!R272 + 'Typical volumes'!R304 * Tariffs_Baseline!R304 + 'Typical volumes'!R432 * Tariffs_Baseline!R432) * (thousand / hundred) + ('Typical volumes'!R336 * Tariffs_Baseline!R336 + 'Typical volumes'!R368 * Tariffs_Baseline!R368 + 'Typical volumes'!R400 * Tariffs_Baseline!R400) * days_in_year / hundred) / 'Typical volumes'!R336, 0)</f>
        <v>2111.0399816554773</v>
      </c>
      <c r="S48" s="83">
        <f>IF('Typical volumes'!S336 &lt;&gt; 0, (('Typical volumes'!S240 * Tariffs_Baseline!S240 + 'Typical volumes'!S272 * Tariffs_Baseline!S272 + 'Typical volumes'!S304 * Tariffs_Baseline!S304 + 'Typical volumes'!S432 * Tariffs_Baseline!S432) * (thousand / hundred) + ('Typical volumes'!S336 * Tariffs_Baseline!S336 + 'Typical volumes'!S368 * Tariffs_Baseline!S368 + 'Typical volumes'!S400 * Tariffs_Baseline!S400) * days_in_year / hundred) / 'Typical volumes'!S336, 0)</f>
        <v>3918.1806201779109</v>
      </c>
      <c r="T48" s="83">
        <f>IF('Typical volumes'!T336 &lt;&gt; 0, (('Typical volumes'!T240 * Tariffs_Baseline!T240 + 'Typical volumes'!T272 * Tariffs_Baseline!T272 + 'Typical volumes'!T304 * Tariffs_Baseline!T304 + 'Typical volumes'!T432 * Tariffs_Baseline!T432) * (thousand / hundred) + ('Typical volumes'!T336 * Tariffs_Baseline!T336 + 'Typical volumes'!T368 * Tariffs_Baseline!T368 + 'Typical volumes'!T400 * Tariffs_Baseline!T400) * days_in_year / hundred) / 'Typical volumes'!T336, 0)</f>
        <v>4705.1243890909091</v>
      </c>
      <c r="U48" s="83">
        <f>IF('Typical volumes'!U336 &lt;&gt; 0, (('Typical volumes'!U240 * Tariffs_Baseline!U240 + 'Typical volumes'!U272 * Tariffs_Baseline!U272 + 'Typical volumes'!U304 * Tariffs_Baseline!U304 + 'Typical volumes'!U432 * Tariffs_Baseline!U432) * (thousand / hundred) + ('Typical volumes'!U336 * Tariffs_Baseline!U336 + 'Typical volumes'!U368 * Tariffs_Baseline!U368 + 'Typical volumes'!U400 * Tariffs_Baseline!U400) * days_in_year / hundred) / 'Typical volumes'!U336, 0)</f>
        <v>1957.6195316502804</v>
      </c>
      <c r="V48" s="83">
        <f>IF('Typical volumes'!V336 &lt;&gt; 0, (('Typical volumes'!V240 * Tariffs_Baseline!V240 + 'Typical volumes'!V272 * Tariffs_Baseline!V272 + 'Typical volumes'!V304 * Tariffs_Baseline!V304 + 'Typical volumes'!V432 * Tariffs_Baseline!V432) * (thousand / hundred) + ('Typical volumes'!V336 * Tariffs_Baseline!V336 + 'Typical volumes'!V368 * Tariffs_Baseline!V368 + 'Typical volumes'!V400 * Tariffs_Baseline!V400) * days_in_year / hundred) / 'Typical volumes'!V336, 0)</f>
        <v>2288.0668140424809</v>
      </c>
      <c r="W48" s="83">
        <f>IF('Typical volumes'!W336 &lt;&gt; 0, (('Typical volumes'!W240 * Tariffs_Baseline!W240 + 'Typical volumes'!W272 * Tariffs_Baseline!W272 + 'Typical volumes'!W304 * Tariffs_Baseline!W304 + 'Typical volumes'!W432 * Tariffs_Baseline!W432) * (thousand / hundred) + ('Typical volumes'!W336 * Tariffs_Baseline!W336 + 'Typical volumes'!W368 * Tariffs_Baseline!W368 + 'Typical volumes'!W400 * Tariffs_Baseline!W400) * days_in_year / hundred) / 'Typical volumes'!W336, 0)</f>
        <v>1900.5550644701843</v>
      </c>
      <c r="X48" s="83">
        <f>IF('Typical volumes'!X336 &lt;&gt; 0, (('Typical volumes'!X240 * Tariffs_Baseline!X240 + 'Typical volumes'!X272 * Tariffs_Baseline!X272 + 'Typical volumes'!X304 * Tariffs_Baseline!X304 + 'Typical volumes'!X432 * Tariffs_Baseline!X432) * (thousand / hundred) + ('Typical volumes'!X336 * Tariffs_Baseline!X336 + 'Typical volumes'!X368 * Tariffs_Baseline!X368 + 'Typical volumes'!X400 * Tariffs_Baseline!X400) * days_in_year / hundred) / 'Typical volumes'!X336, 0)</f>
        <v>3578.4212175345797</v>
      </c>
      <c r="Y48" s="83">
        <f>IF('Typical volumes'!Y336 &lt;&gt; 0, (('Typical volumes'!Y240 * Tariffs_Baseline!Y240 + 'Typical volumes'!Y272 * Tariffs_Baseline!Y272 + 'Typical volumes'!Y304 * Tariffs_Baseline!Y304 + 'Typical volumes'!Y432 * Tariffs_Baseline!Y432) * (thousand / hundred) + ('Typical volumes'!Y336 * Tariffs_Baseline!Y336 + 'Typical volumes'!Y368 * Tariffs_Baseline!Y368 + 'Typical volumes'!Y400 * Tariffs_Baseline!Y400) * days_in_year / hundred) / 'Typical volumes'!Y336, 0)</f>
        <v>5024.5445067050487</v>
      </c>
      <c r="Z48" s="83">
        <f>IF('Typical volumes'!Z336 &lt;&gt; 0, (('Typical volumes'!Z240 * Tariffs_Baseline!Z240 + 'Typical volumes'!Z272 * Tariffs_Baseline!Z272 + 'Typical volumes'!Z304 * Tariffs_Baseline!Z304 + 'Typical volumes'!Z432 * Tariffs_Baseline!Z432) * (thousand / hundred) + ('Typical volumes'!Z336 * Tariffs_Baseline!Z336 + 'Typical volumes'!Z368 * Tariffs_Baseline!Z368 + 'Typical volumes'!Z400 * Tariffs_Baseline!Z400) * days_in_year / hundred) / 'Typical volumes'!Z336, 0)</f>
        <v>3592.255629012011</v>
      </c>
      <c r="AA48" s="83">
        <f>IF('Typical volumes'!AA336 &lt;&gt; 0, (('Typical volumes'!AA240 * Tariffs_Baseline!AA240 + 'Typical volumes'!AA272 * Tariffs_Baseline!AA272 + 'Typical volumes'!AA304 * Tariffs_Baseline!AA304 + 'Typical volumes'!AA432 * Tariffs_Baseline!AA432) * (thousand / hundred) + ('Typical volumes'!AA336 * Tariffs_Baseline!AA336 + 'Typical volumes'!AA368 * Tariffs_Baseline!AA368 + 'Typical volumes'!AA400 * Tariffs_Baseline!AA400) * days_in_year / hundred) / 'Typical volumes'!AA336, 0)</f>
        <v>2852.0452675234374</v>
      </c>
      <c r="AB48" s="21"/>
    </row>
    <row r="49" spans="4:28" x14ac:dyDescent="0.45">
      <c r="D49" s="39" t="str">
        <f t="shared" si="0"/>
        <v>Net revenue summary_LDNO LV_LV Site Specific Band 3_</v>
      </c>
      <c r="E49" s="12" t="s">
        <v>56</v>
      </c>
      <c r="F49" s="19" t="s">
        <v>94</v>
      </c>
      <c r="G49" s="14"/>
      <c r="H49" s="19" t="s">
        <v>81</v>
      </c>
      <c r="I49" s="5"/>
      <c r="J49" s="5"/>
      <c r="K49" s="19" t="s">
        <v>33</v>
      </c>
      <c r="L49" s="21"/>
      <c r="M49" s="21"/>
      <c r="N49" s="83">
        <f>IF('Typical volumes'!N337 &lt;&gt; 0, (('Typical volumes'!N241 * Tariffs_Baseline!N241 + 'Typical volumes'!N273 * Tariffs_Baseline!N273 + 'Typical volumes'!N305 * Tariffs_Baseline!N305 + 'Typical volumes'!N433 * Tariffs_Baseline!N433) * (thousand / hundred) + ('Typical volumes'!N337 * Tariffs_Baseline!N337 + 'Typical volumes'!N369 * Tariffs_Baseline!N369 + 'Typical volumes'!N401 * Tariffs_Baseline!N401) * days_in_year / hundred) / 'Typical volumes'!N337, 0)</f>
        <v>4560.7643360459742</v>
      </c>
      <c r="O49" s="83">
        <f>IF('Typical volumes'!O337 &lt;&gt; 0, (('Typical volumes'!O241 * Tariffs_Baseline!O241 + 'Typical volumes'!O273 * Tariffs_Baseline!O273 + 'Typical volumes'!O305 * Tariffs_Baseline!O305 + 'Typical volumes'!O433 * Tariffs_Baseline!O433) * (thousand / hundred) + ('Typical volumes'!O337 * Tariffs_Baseline!O337 + 'Typical volumes'!O369 * Tariffs_Baseline!O369 + 'Typical volumes'!O401 * Tariffs_Baseline!O401) * days_in_year / hundred) / 'Typical volumes'!O337, 0)</f>
        <v>5944.8089947244598</v>
      </c>
      <c r="P49" s="83">
        <f>IF('Typical volumes'!P337 &lt;&gt; 0, (('Typical volumes'!P241 * Tariffs_Baseline!P241 + 'Typical volumes'!P273 * Tariffs_Baseline!P273 + 'Typical volumes'!P305 * Tariffs_Baseline!P305 + 'Typical volumes'!P433 * Tariffs_Baseline!P433) * (thousand / hundred) + ('Typical volumes'!P337 * Tariffs_Baseline!P337 + 'Typical volumes'!P369 * Tariffs_Baseline!P369 + 'Typical volumes'!P401 * Tariffs_Baseline!P401) * days_in_year / hundred) / 'Typical volumes'!P337, 0)</f>
        <v>3564.2791375509264</v>
      </c>
      <c r="Q49" s="83">
        <f>IF('Typical volumes'!Q337 &lt;&gt; 0, (('Typical volumes'!Q241 * Tariffs_Baseline!Q241 + 'Typical volumes'!Q273 * Tariffs_Baseline!Q273 + 'Typical volumes'!Q305 * Tariffs_Baseline!Q305 + 'Typical volumes'!Q433 * Tariffs_Baseline!Q433) * (thousand / hundred) + ('Typical volumes'!Q337 * Tariffs_Baseline!Q337 + 'Typical volumes'!Q369 * Tariffs_Baseline!Q369 + 'Typical volumes'!Q401 * Tariffs_Baseline!Q401) * days_in_year / hundred) / 'Typical volumes'!Q337, 0)</f>
        <v>9842.508695597784</v>
      </c>
      <c r="R49" s="83">
        <f>IF('Typical volumes'!R337 &lt;&gt; 0, (('Typical volumes'!R241 * Tariffs_Baseline!R241 + 'Typical volumes'!R273 * Tariffs_Baseline!R273 + 'Typical volumes'!R305 * Tariffs_Baseline!R305 + 'Typical volumes'!R433 * Tariffs_Baseline!R433) * (thousand / hundred) + ('Typical volumes'!R337 * Tariffs_Baseline!R337 + 'Typical volumes'!R369 * Tariffs_Baseline!R369 + 'Typical volumes'!R401 * Tariffs_Baseline!R401) * days_in_year / hundred) / 'Typical volumes'!R337, 0)</f>
        <v>3243.5313189723411</v>
      </c>
      <c r="S49" s="83">
        <f>IF('Typical volumes'!S337 &lt;&gt; 0, (('Typical volumes'!S241 * Tariffs_Baseline!S241 + 'Typical volumes'!S273 * Tariffs_Baseline!S273 + 'Typical volumes'!S305 * Tariffs_Baseline!S305 + 'Typical volumes'!S433 * Tariffs_Baseline!S433) * (thousand / hundred) + ('Typical volumes'!S337 * Tariffs_Baseline!S337 + 'Typical volumes'!S369 * Tariffs_Baseline!S369 + 'Typical volumes'!S401 * Tariffs_Baseline!S401) * days_in_year / hundred) / 'Typical volumes'!S337, 0)</f>
        <v>6709.8784925005803</v>
      </c>
      <c r="T49" s="83">
        <f>IF('Typical volumes'!T337 &lt;&gt; 0, (('Typical volumes'!T241 * Tariffs_Baseline!T241 + 'Typical volumes'!T273 * Tariffs_Baseline!T273 + 'Typical volumes'!T305 * Tariffs_Baseline!T305 + 'Typical volumes'!T433 * Tariffs_Baseline!T433) * (thousand / hundred) + ('Typical volumes'!T337 * Tariffs_Baseline!T337 + 'Typical volumes'!T369 * Tariffs_Baseline!T369 + 'Typical volumes'!T401 * Tariffs_Baseline!T401) * days_in_year / hundred) / 'Typical volumes'!T337, 0)</f>
        <v>8033.0540166666678</v>
      </c>
      <c r="U49" s="83">
        <f>IF('Typical volumes'!U337 &lt;&gt; 0, (('Typical volumes'!U241 * Tariffs_Baseline!U241 + 'Typical volumes'!U273 * Tariffs_Baseline!U273 + 'Typical volumes'!U305 * Tariffs_Baseline!U305 + 'Typical volumes'!U433 * Tariffs_Baseline!U433) * (thousand / hundred) + ('Typical volumes'!U337 * Tariffs_Baseline!U337 + 'Typical volumes'!U369 * Tariffs_Baseline!U369 + 'Typical volumes'!U401 * Tariffs_Baseline!U401) * days_in_year / hundred) / 'Typical volumes'!U337, 0)</f>
        <v>3247.9023612856658</v>
      </c>
      <c r="V49" s="83">
        <f>IF('Typical volumes'!V337 &lt;&gt; 0, (('Typical volumes'!V241 * Tariffs_Baseline!V241 + 'Typical volumes'!V273 * Tariffs_Baseline!V273 + 'Typical volumes'!V305 * Tariffs_Baseline!V305 + 'Typical volumes'!V433 * Tariffs_Baseline!V433) * (thousand / hundred) + ('Typical volumes'!V337 * Tariffs_Baseline!V337 + 'Typical volumes'!V369 * Tariffs_Baseline!V369 + 'Typical volumes'!V401 * Tariffs_Baseline!V401) * days_in_year / hundred) / 'Typical volumes'!V337, 0)</f>
        <v>3699.6541988312315</v>
      </c>
      <c r="W49" s="83">
        <f>IF('Typical volumes'!W337 &lt;&gt; 0, (('Typical volumes'!W241 * Tariffs_Baseline!W241 + 'Typical volumes'!W273 * Tariffs_Baseline!W273 + 'Typical volumes'!W305 * Tariffs_Baseline!W305 + 'Typical volumes'!W433 * Tariffs_Baseline!W433) * (thousand / hundred) + ('Typical volumes'!W337 * Tariffs_Baseline!W337 + 'Typical volumes'!W369 * Tariffs_Baseline!W369 + 'Typical volumes'!W401 * Tariffs_Baseline!W401) * days_in_year / hundred) / 'Typical volumes'!W337, 0)</f>
        <v>3163.0509230205034</v>
      </c>
      <c r="X49" s="83">
        <f>IF('Typical volumes'!X337 &lt;&gt; 0, (('Typical volumes'!X241 * Tariffs_Baseline!X241 + 'Typical volumes'!X273 * Tariffs_Baseline!X273 + 'Typical volumes'!X305 * Tariffs_Baseline!X305 + 'Typical volumes'!X433 * Tariffs_Baseline!X433) * (thousand / hundred) + ('Typical volumes'!X337 * Tariffs_Baseline!X337 + 'Typical volumes'!X369 * Tariffs_Baseline!X369 + 'Typical volumes'!X401 * Tariffs_Baseline!X401) * days_in_year / hundred) / 'Typical volumes'!X337, 0)</f>
        <v>5707.4203152352338</v>
      </c>
      <c r="Y49" s="83">
        <f>IF('Typical volumes'!Y337 &lt;&gt; 0, (('Typical volumes'!Y241 * Tariffs_Baseline!Y241 + 'Typical volumes'!Y273 * Tariffs_Baseline!Y273 + 'Typical volumes'!Y305 * Tariffs_Baseline!Y305 + 'Typical volumes'!Y433 * Tariffs_Baseline!Y433) * (thousand / hundred) + ('Typical volumes'!Y337 * Tariffs_Baseline!Y337 + 'Typical volumes'!Y369 * Tariffs_Baseline!Y369 + 'Typical volumes'!Y401 * Tariffs_Baseline!Y401) * days_in_year / hundred) / 'Typical volumes'!Y337, 0)</f>
        <v>7972.2042536267827</v>
      </c>
      <c r="Z49" s="83">
        <f>IF('Typical volumes'!Z337 &lt;&gt; 0, (('Typical volumes'!Z241 * Tariffs_Baseline!Z241 + 'Typical volumes'!Z273 * Tariffs_Baseline!Z273 + 'Typical volumes'!Z305 * Tariffs_Baseline!Z305 + 'Typical volumes'!Z433 * Tariffs_Baseline!Z433) * (thousand / hundred) + ('Typical volumes'!Z337 * Tariffs_Baseline!Z337 + 'Typical volumes'!Z369 * Tariffs_Baseline!Z369 + 'Typical volumes'!Z401 * Tariffs_Baseline!Z401) * days_in_year / hundred) / 'Typical volumes'!Z337, 0)</f>
        <v>5619.3106087189162</v>
      </c>
      <c r="AA49" s="83">
        <f>IF('Typical volumes'!AA337 &lt;&gt; 0, (('Typical volumes'!AA241 * Tariffs_Baseline!AA241 + 'Typical volumes'!AA273 * Tariffs_Baseline!AA273 + 'Typical volumes'!AA305 * Tariffs_Baseline!AA305 + 'Typical volumes'!AA433 * Tariffs_Baseline!AA433) * (thousand / hundred) + ('Typical volumes'!AA337 * Tariffs_Baseline!AA337 + 'Typical volumes'!AA369 * Tariffs_Baseline!AA369 + 'Typical volumes'!AA401 * Tariffs_Baseline!AA401) * days_in_year / hundred) / 'Typical volumes'!AA337, 0)</f>
        <v>4604.4393371138412</v>
      </c>
      <c r="AB49" s="21"/>
    </row>
    <row r="50" spans="4:28" x14ac:dyDescent="0.45">
      <c r="D50" s="39" t="str">
        <f t="shared" si="0"/>
        <v>Net revenue summary_LDNO LV_LV Site Specific Band 4_</v>
      </c>
      <c r="E50" s="12" t="s">
        <v>56</v>
      </c>
      <c r="F50" s="19" t="s">
        <v>94</v>
      </c>
      <c r="G50" s="14"/>
      <c r="H50" s="19" t="s">
        <v>82</v>
      </c>
      <c r="I50" s="5"/>
      <c r="J50" s="5"/>
      <c r="K50" s="19" t="s">
        <v>33</v>
      </c>
      <c r="L50" s="21"/>
      <c r="M50" s="21"/>
      <c r="N50" s="83">
        <f>IF('Typical volumes'!N338 &lt;&gt; 0, (('Typical volumes'!N242 * Tariffs_Baseline!N242 + 'Typical volumes'!N274 * Tariffs_Baseline!N274 + 'Typical volumes'!N306 * Tariffs_Baseline!N306 + 'Typical volumes'!N434 * Tariffs_Baseline!N434) * (thousand / hundred) + ('Typical volumes'!N338 * Tariffs_Baseline!N338 + 'Typical volumes'!N370 * Tariffs_Baseline!N370 + 'Typical volumes'!N402 * Tariffs_Baseline!N402) * days_in_year / hundred) / 'Typical volumes'!N338, 0)</f>
        <v>9516.0652142144081</v>
      </c>
      <c r="O50" s="83">
        <f>IF('Typical volumes'!O338 &lt;&gt; 0, (('Typical volumes'!O242 * Tariffs_Baseline!O242 + 'Typical volumes'!O274 * Tariffs_Baseline!O274 + 'Typical volumes'!O306 * Tariffs_Baseline!O306 + 'Typical volumes'!O434 * Tariffs_Baseline!O434) * (thousand / hundred) + ('Typical volumes'!O338 * Tariffs_Baseline!O338 + 'Typical volumes'!O370 * Tariffs_Baseline!O370 + 'Typical volumes'!O402 * Tariffs_Baseline!O402) * days_in_year / hundred) / 'Typical volumes'!O338, 0)</f>
        <v>14000.094257417899</v>
      </c>
      <c r="P50" s="83">
        <f>IF('Typical volumes'!P338 &lt;&gt; 0, (('Typical volumes'!P242 * Tariffs_Baseline!P242 + 'Typical volumes'!P274 * Tariffs_Baseline!P274 + 'Typical volumes'!P306 * Tariffs_Baseline!P306 + 'Typical volumes'!P434 * Tariffs_Baseline!P434) * (thousand / hundred) + ('Typical volumes'!P338 * Tariffs_Baseline!P338 + 'Typical volumes'!P370 * Tariffs_Baseline!P370 + 'Typical volumes'!P402 * Tariffs_Baseline!P402) * days_in_year / hundred) / 'Typical volumes'!P338, 0)</f>
        <v>6890.5603825367152</v>
      </c>
      <c r="Q50" s="83">
        <f>IF('Typical volumes'!Q338 &lt;&gt; 0, (('Typical volumes'!Q242 * Tariffs_Baseline!Q242 + 'Typical volumes'!Q274 * Tariffs_Baseline!Q274 + 'Typical volumes'!Q306 * Tariffs_Baseline!Q306 + 'Typical volumes'!Q434 * Tariffs_Baseline!Q434) * (thousand / hundred) + ('Typical volumes'!Q338 * Tariffs_Baseline!Q338 + 'Typical volumes'!Q370 * Tariffs_Baseline!Q370 + 'Typical volumes'!Q402 * Tariffs_Baseline!Q402) * days_in_year / hundred) / 'Typical volumes'!Q338, 0)</f>
        <v>21778.58798383511</v>
      </c>
      <c r="R50" s="83">
        <f>IF('Typical volumes'!R338 &lt;&gt; 0, (('Typical volumes'!R242 * Tariffs_Baseline!R242 + 'Typical volumes'!R274 * Tariffs_Baseline!R274 + 'Typical volumes'!R306 * Tariffs_Baseline!R306 + 'Typical volumes'!R434 * Tariffs_Baseline!R434) * (thousand / hundred) + ('Typical volumes'!R338 * Tariffs_Baseline!R338 + 'Typical volumes'!R370 * Tariffs_Baseline!R370 + 'Typical volumes'!R402 * Tariffs_Baseline!R402) * days_in_year / hundred) / 'Typical volumes'!R338, 0)</f>
        <v>7896.648584283671</v>
      </c>
      <c r="S50" s="83">
        <f>IF('Typical volumes'!S338 &lt;&gt; 0, (('Typical volumes'!S242 * Tariffs_Baseline!S242 + 'Typical volumes'!S274 * Tariffs_Baseline!S274 + 'Typical volumes'!S306 * Tariffs_Baseline!S306 + 'Typical volumes'!S434 * Tariffs_Baseline!S434) * (thousand / hundred) + ('Typical volumes'!S338 * Tariffs_Baseline!S338 + 'Typical volumes'!S370 * Tariffs_Baseline!S370 + 'Typical volumes'!S402 * Tariffs_Baseline!S402) * days_in_year / hundred) / 'Typical volumes'!S338, 0)</f>
        <v>14367.503334959647</v>
      </c>
      <c r="T50" s="83">
        <f>IF('Typical volumes'!T338 &lt;&gt; 0, (('Typical volumes'!T242 * Tariffs_Baseline!T242 + 'Typical volumes'!T274 * Tariffs_Baseline!T274 + 'Typical volumes'!T306 * Tariffs_Baseline!T306 + 'Typical volumes'!T434 * Tariffs_Baseline!T434) * (thousand / hundred) + ('Typical volumes'!T338 * Tariffs_Baseline!T338 + 'Typical volumes'!T370 * Tariffs_Baseline!T370 + 'Typical volumes'!T402 * Tariffs_Baseline!T402) * days_in_year / hundred) / 'Typical volumes'!T338, 0)</f>
        <v>13622.093650800001</v>
      </c>
      <c r="U50" s="83">
        <f>IF('Typical volumes'!U338 &lt;&gt; 0, (('Typical volumes'!U242 * Tariffs_Baseline!U242 + 'Typical volumes'!U274 * Tariffs_Baseline!U274 + 'Typical volumes'!U306 * Tariffs_Baseline!U306 + 'Typical volumes'!U434 * Tariffs_Baseline!U434) * (thousand / hundred) + ('Typical volumes'!U338 * Tariffs_Baseline!U338 + 'Typical volumes'!U370 * Tariffs_Baseline!U370 + 'Typical volumes'!U402 * Tariffs_Baseline!U402) * days_in_year / hundred) / 'Typical volumes'!U338, 0)</f>
        <v>8404.2181155783437</v>
      </c>
      <c r="V50" s="83">
        <f>IF('Typical volumes'!V338 &lt;&gt; 0, (('Typical volumes'!V242 * Tariffs_Baseline!V242 + 'Typical volumes'!V274 * Tariffs_Baseline!V274 + 'Typical volumes'!V306 * Tariffs_Baseline!V306 + 'Typical volumes'!V434 * Tariffs_Baseline!V434) * (thousand / hundred) + ('Typical volumes'!V338 * Tariffs_Baseline!V338 + 'Typical volumes'!V370 * Tariffs_Baseline!V370 + 'Typical volumes'!V402 * Tariffs_Baseline!V402) * days_in_year / hundred) / 'Typical volumes'!V338, 0)</f>
        <v>7981.3330368232673</v>
      </c>
      <c r="W50" s="83">
        <f>IF('Typical volumes'!W338 &lt;&gt; 0, (('Typical volumes'!W242 * Tariffs_Baseline!W242 + 'Typical volumes'!W274 * Tariffs_Baseline!W274 + 'Typical volumes'!W306 * Tariffs_Baseline!W306 + 'Typical volumes'!W434 * Tariffs_Baseline!W434) * (thousand / hundred) + ('Typical volumes'!W338 * Tariffs_Baseline!W338 + 'Typical volumes'!W370 * Tariffs_Baseline!W370 + 'Typical volumes'!W402 * Tariffs_Baseline!W402) * days_in_year / hundred) / 'Typical volumes'!W338, 0)</f>
        <v>6635.0304747820182</v>
      </c>
      <c r="X50" s="83">
        <f>IF('Typical volumes'!X338 &lt;&gt; 0, (('Typical volumes'!X242 * Tariffs_Baseline!X242 + 'Typical volumes'!X274 * Tariffs_Baseline!X274 + 'Typical volumes'!X306 * Tariffs_Baseline!X306 + 'Typical volumes'!X434 * Tariffs_Baseline!X434) * (thousand / hundred) + ('Typical volumes'!X338 * Tariffs_Baseline!X338 + 'Typical volumes'!X370 * Tariffs_Baseline!X370 + 'Typical volumes'!X402 * Tariffs_Baseline!X402) * days_in_year / hundred) / 'Typical volumes'!X338, 0)</f>
        <v>11064.946291276445</v>
      </c>
      <c r="Y50" s="83">
        <f>IF('Typical volumes'!Y338 &lt;&gt; 0, (('Typical volumes'!Y242 * Tariffs_Baseline!Y242 + 'Typical volumes'!Y274 * Tariffs_Baseline!Y274 + 'Typical volumes'!Y306 * Tariffs_Baseline!Y306 + 'Typical volumes'!Y434 * Tariffs_Baseline!Y434) * (thousand / hundred) + ('Typical volumes'!Y338 * Tariffs_Baseline!Y338 + 'Typical volumes'!Y370 * Tariffs_Baseline!Y370 + 'Typical volumes'!Y402 * Tariffs_Baseline!Y402) * days_in_year / hundred) / 'Typical volumes'!Y338, 0)</f>
        <v>13385.278019381754</v>
      </c>
      <c r="Z50" s="83">
        <f>IF('Typical volumes'!Z338 &lt;&gt; 0, (('Typical volumes'!Z242 * Tariffs_Baseline!Z242 + 'Typical volumes'!Z274 * Tariffs_Baseline!Z274 + 'Typical volumes'!Z306 * Tariffs_Baseline!Z306 + 'Typical volumes'!Z434 * Tariffs_Baseline!Z434) * (thousand / hundred) + ('Typical volumes'!Z338 * Tariffs_Baseline!Z338 + 'Typical volumes'!Z370 * Tariffs_Baseline!Z370 + 'Typical volumes'!Z402 * Tariffs_Baseline!Z402) * days_in_year / hundred) / 'Typical volumes'!Z338, 0)</f>
        <v>11099.59874495134</v>
      </c>
      <c r="AA50" s="83">
        <f>IF('Typical volumes'!AA338 &lt;&gt; 0, (('Typical volumes'!AA242 * Tariffs_Baseline!AA242 + 'Typical volumes'!AA274 * Tariffs_Baseline!AA274 + 'Typical volumes'!AA306 * Tariffs_Baseline!AA306 + 'Typical volumes'!AA434 * Tariffs_Baseline!AA434) * (thousand / hundred) + ('Typical volumes'!AA338 * Tariffs_Baseline!AA338 + 'Typical volumes'!AA370 * Tariffs_Baseline!AA370 + 'Typical volumes'!AA402 * Tariffs_Baseline!AA402) * days_in_year / hundred) / 'Typical volumes'!AA338, 0)</f>
        <v>10214.312355535605</v>
      </c>
      <c r="AB50" s="21"/>
    </row>
    <row r="51" spans="4:28" x14ac:dyDescent="0.45">
      <c r="D51" s="39" t="str">
        <f t="shared" si="0"/>
        <v>Net revenue summary_LDNO LV_LV Sub Site Specific No Residual_</v>
      </c>
      <c r="E51" s="12" t="s">
        <v>56</v>
      </c>
      <c r="F51" s="19" t="s">
        <v>94</v>
      </c>
      <c r="G51" s="14"/>
      <c r="H51" s="19" t="s">
        <v>83</v>
      </c>
      <c r="I51" s="5"/>
      <c r="J51" s="5"/>
      <c r="K51" s="19" t="s">
        <v>33</v>
      </c>
      <c r="L51" s="21"/>
      <c r="M51" s="21"/>
      <c r="N51" s="84">
        <f>IF('Typical volumes'!N339 &lt;&gt; 0, (('Typical volumes'!N243 * Tariffs_Baseline!N243 + 'Typical volumes'!N275 * Tariffs_Baseline!N275 + 'Typical volumes'!N307 * Tariffs_Baseline!N307 + 'Typical volumes'!N435 * Tariffs_Baseline!N435) * (thousand / hundred) + ('Typical volumes'!N339 * Tariffs_Baseline!N339 + 'Typical volumes'!N371 * Tariffs_Baseline!N371 + 'Typical volumes'!N403 * Tariffs_Baseline!N403) * days_in_year / hundred) / 'Typical volumes'!N339, 0)</f>
        <v>0</v>
      </c>
      <c r="O51" s="84">
        <f>IF('Typical volumes'!O339 &lt;&gt; 0, (('Typical volumes'!O243 * Tariffs_Baseline!O243 + 'Typical volumes'!O275 * Tariffs_Baseline!O275 + 'Typical volumes'!O307 * Tariffs_Baseline!O307 + 'Typical volumes'!O435 * Tariffs_Baseline!O435) * (thousand / hundred) + ('Typical volumes'!O339 * Tariffs_Baseline!O339 + 'Typical volumes'!O371 * Tariffs_Baseline!O371 + 'Typical volumes'!O403 * Tariffs_Baseline!O403) * days_in_year / hundred) / 'Typical volumes'!O339, 0)</f>
        <v>0</v>
      </c>
      <c r="P51" s="84">
        <f>IF('Typical volumes'!P339 &lt;&gt; 0, (('Typical volumes'!P243 * Tariffs_Baseline!P243 + 'Typical volumes'!P275 * Tariffs_Baseline!P275 + 'Typical volumes'!P307 * Tariffs_Baseline!P307 + 'Typical volumes'!P435 * Tariffs_Baseline!P435) * (thousand / hundred) + ('Typical volumes'!P339 * Tariffs_Baseline!P339 + 'Typical volumes'!P371 * Tariffs_Baseline!P371 + 'Typical volumes'!P403 * Tariffs_Baseline!P403) * days_in_year / hundred) / 'Typical volumes'!P339, 0)</f>
        <v>0</v>
      </c>
      <c r="Q51" s="84">
        <f>IF('Typical volumes'!Q339 &lt;&gt; 0, (('Typical volumes'!Q243 * Tariffs_Baseline!Q243 + 'Typical volumes'!Q275 * Tariffs_Baseline!Q275 + 'Typical volumes'!Q307 * Tariffs_Baseline!Q307 + 'Typical volumes'!Q435 * Tariffs_Baseline!Q435) * (thousand / hundred) + ('Typical volumes'!Q339 * Tariffs_Baseline!Q339 + 'Typical volumes'!Q371 * Tariffs_Baseline!Q371 + 'Typical volumes'!Q403 * Tariffs_Baseline!Q403) * days_in_year / hundred) / 'Typical volumes'!Q339, 0)</f>
        <v>0</v>
      </c>
      <c r="R51" s="84">
        <f>IF('Typical volumes'!R339 &lt;&gt; 0, (('Typical volumes'!R243 * Tariffs_Baseline!R243 + 'Typical volumes'!R275 * Tariffs_Baseline!R275 + 'Typical volumes'!R307 * Tariffs_Baseline!R307 + 'Typical volumes'!R435 * Tariffs_Baseline!R435) * (thousand / hundred) + ('Typical volumes'!R339 * Tariffs_Baseline!R339 + 'Typical volumes'!R371 * Tariffs_Baseline!R371 + 'Typical volumes'!R403 * Tariffs_Baseline!R403) * days_in_year / hundred) / 'Typical volumes'!R339, 0)</f>
        <v>0</v>
      </c>
      <c r="S51" s="84">
        <f>IF('Typical volumes'!S339 &lt;&gt; 0, (('Typical volumes'!S243 * Tariffs_Baseline!S243 + 'Typical volumes'!S275 * Tariffs_Baseline!S275 + 'Typical volumes'!S307 * Tariffs_Baseline!S307 + 'Typical volumes'!S435 * Tariffs_Baseline!S435) * (thousand / hundred) + ('Typical volumes'!S339 * Tariffs_Baseline!S339 + 'Typical volumes'!S371 * Tariffs_Baseline!S371 + 'Typical volumes'!S403 * Tariffs_Baseline!S403) * days_in_year / hundred) / 'Typical volumes'!S339, 0)</f>
        <v>0</v>
      </c>
      <c r="T51" s="84">
        <f>IF('Typical volumes'!T339 &lt;&gt; 0, (('Typical volumes'!T243 * Tariffs_Baseline!T243 + 'Typical volumes'!T275 * Tariffs_Baseline!T275 + 'Typical volumes'!T307 * Tariffs_Baseline!T307 + 'Typical volumes'!T435 * Tariffs_Baseline!T435) * (thousand / hundred) + ('Typical volumes'!T339 * Tariffs_Baseline!T339 + 'Typical volumes'!T371 * Tariffs_Baseline!T371 + 'Typical volumes'!T403 * Tariffs_Baseline!T403) * days_in_year / hundred) / 'Typical volumes'!T339, 0)</f>
        <v>0</v>
      </c>
      <c r="U51" s="84">
        <f>IF('Typical volumes'!U339 &lt;&gt; 0, (('Typical volumes'!U243 * Tariffs_Baseline!U243 + 'Typical volumes'!U275 * Tariffs_Baseline!U275 + 'Typical volumes'!U307 * Tariffs_Baseline!U307 + 'Typical volumes'!U435 * Tariffs_Baseline!U435) * (thousand / hundred) + ('Typical volumes'!U339 * Tariffs_Baseline!U339 + 'Typical volumes'!U371 * Tariffs_Baseline!U371 + 'Typical volumes'!U403 * Tariffs_Baseline!U403) * days_in_year / hundred) / 'Typical volumes'!U339, 0)</f>
        <v>0</v>
      </c>
      <c r="V51" s="84">
        <f>IF('Typical volumes'!V339 &lt;&gt; 0, (('Typical volumes'!V243 * Tariffs_Baseline!V243 + 'Typical volumes'!V275 * Tariffs_Baseline!V275 + 'Typical volumes'!V307 * Tariffs_Baseline!V307 + 'Typical volumes'!V435 * Tariffs_Baseline!V435) * (thousand / hundred) + ('Typical volumes'!V339 * Tariffs_Baseline!V339 + 'Typical volumes'!V371 * Tariffs_Baseline!V371 + 'Typical volumes'!V403 * Tariffs_Baseline!V403) * days_in_year / hundred) / 'Typical volumes'!V339, 0)</f>
        <v>0</v>
      </c>
      <c r="W51" s="84">
        <f>IF('Typical volumes'!W339 &lt;&gt; 0, (('Typical volumes'!W243 * Tariffs_Baseline!W243 + 'Typical volumes'!W275 * Tariffs_Baseline!W275 + 'Typical volumes'!W307 * Tariffs_Baseline!W307 + 'Typical volumes'!W435 * Tariffs_Baseline!W435) * (thousand / hundred) + ('Typical volumes'!W339 * Tariffs_Baseline!W339 + 'Typical volumes'!W371 * Tariffs_Baseline!W371 + 'Typical volumes'!W403 * Tariffs_Baseline!W403) * days_in_year / hundred) / 'Typical volumes'!W339, 0)</f>
        <v>0</v>
      </c>
      <c r="X51" s="84">
        <f>IF('Typical volumes'!X339 &lt;&gt; 0, (('Typical volumes'!X243 * Tariffs_Baseline!X243 + 'Typical volumes'!X275 * Tariffs_Baseline!X275 + 'Typical volumes'!X307 * Tariffs_Baseline!X307 + 'Typical volumes'!X435 * Tariffs_Baseline!X435) * (thousand / hundred) + ('Typical volumes'!X339 * Tariffs_Baseline!X339 + 'Typical volumes'!X371 * Tariffs_Baseline!X371 + 'Typical volumes'!X403 * Tariffs_Baseline!X403) * days_in_year / hundred) / 'Typical volumes'!X339, 0)</f>
        <v>0</v>
      </c>
      <c r="Y51" s="84">
        <f>IF('Typical volumes'!Y339 &lt;&gt; 0, (('Typical volumes'!Y243 * Tariffs_Baseline!Y243 + 'Typical volumes'!Y275 * Tariffs_Baseline!Y275 + 'Typical volumes'!Y307 * Tariffs_Baseline!Y307 + 'Typical volumes'!Y435 * Tariffs_Baseline!Y435) * (thousand / hundred) + ('Typical volumes'!Y339 * Tariffs_Baseline!Y339 + 'Typical volumes'!Y371 * Tariffs_Baseline!Y371 + 'Typical volumes'!Y403 * Tariffs_Baseline!Y403) * days_in_year / hundred) / 'Typical volumes'!Y339, 0)</f>
        <v>0</v>
      </c>
      <c r="Z51" s="84">
        <f>IF('Typical volumes'!Z339 &lt;&gt; 0, (('Typical volumes'!Z243 * Tariffs_Baseline!Z243 + 'Typical volumes'!Z275 * Tariffs_Baseline!Z275 + 'Typical volumes'!Z307 * Tariffs_Baseline!Z307 + 'Typical volumes'!Z435 * Tariffs_Baseline!Z435) * (thousand / hundred) + ('Typical volumes'!Z339 * Tariffs_Baseline!Z339 + 'Typical volumes'!Z371 * Tariffs_Baseline!Z371 + 'Typical volumes'!Z403 * Tariffs_Baseline!Z403) * days_in_year / hundred) / 'Typical volumes'!Z339, 0)</f>
        <v>0</v>
      </c>
      <c r="AA51" s="84">
        <f>IF('Typical volumes'!AA339 &lt;&gt; 0, (('Typical volumes'!AA243 * Tariffs_Baseline!AA243 + 'Typical volumes'!AA275 * Tariffs_Baseline!AA275 + 'Typical volumes'!AA307 * Tariffs_Baseline!AA307 + 'Typical volumes'!AA435 * Tariffs_Baseline!AA435) * (thousand / hundred) + ('Typical volumes'!AA339 * Tariffs_Baseline!AA339 + 'Typical volumes'!AA371 * Tariffs_Baseline!AA371 + 'Typical volumes'!AA403 * Tariffs_Baseline!AA403) * days_in_year / hundred) / 'Typical volumes'!AA339, 0)</f>
        <v>0</v>
      </c>
      <c r="AB51" s="21"/>
    </row>
    <row r="52" spans="4:28" x14ac:dyDescent="0.45">
      <c r="D52" s="39" t="str">
        <f t="shared" si="0"/>
        <v>Net revenue summary_LDNO LV_LV Sub Site Specific Band 1_</v>
      </c>
      <c r="E52" s="12" t="s">
        <v>56</v>
      </c>
      <c r="F52" s="19" t="s">
        <v>94</v>
      </c>
      <c r="G52" s="14"/>
      <c r="H52" s="19" t="s">
        <v>84</v>
      </c>
      <c r="I52" s="5"/>
      <c r="J52" s="5"/>
      <c r="K52" s="19" t="s">
        <v>33</v>
      </c>
      <c r="L52" s="21"/>
      <c r="M52" s="21"/>
      <c r="N52" s="84">
        <f>IF('Typical volumes'!N340 &lt;&gt; 0, (('Typical volumes'!N244 * Tariffs_Baseline!N244 + 'Typical volumes'!N276 * Tariffs_Baseline!N276 + 'Typical volumes'!N308 * Tariffs_Baseline!N308 + 'Typical volumes'!N436 * Tariffs_Baseline!N436) * (thousand / hundred) + ('Typical volumes'!N340 * Tariffs_Baseline!N340 + 'Typical volumes'!N372 * Tariffs_Baseline!N372 + 'Typical volumes'!N404 * Tariffs_Baseline!N404) * days_in_year / hundred) / 'Typical volumes'!N340, 0)</f>
        <v>0</v>
      </c>
      <c r="O52" s="84">
        <f>IF('Typical volumes'!O340 &lt;&gt; 0, (('Typical volumes'!O244 * Tariffs_Baseline!O244 + 'Typical volumes'!O276 * Tariffs_Baseline!O276 + 'Typical volumes'!O308 * Tariffs_Baseline!O308 + 'Typical volumes'!O436 * Tariffs_Baseline!O436) * (thousand / hundred) + ('Typical volumes'!O340 * Tariffs_Baseline!O340 + 'Typical volumes'!O372 * Tariffs_Baseline!O372 + 'Typical volumes'!O404 * Tariffs_Baseline!O404) * days_in_year / hundred) / 'Typical volumes'!O340, 0)</f>
        <v>0</v>
      </c>
      <c r="P52" s="84">
        <f>IF('Typical volumes'!P340 &lt;&gt; 0, (('Typical volumes'!P244 * Tariffs_Baseline!P244 + 'Typical volumes'!P276 * Tariffs_Baseline!P276 + 'Typical volumes'!P308 * Tariffs_Baseline!P308 + 'Typical volumes'!P436 * Tariffs_Baseline!P436) * (thousand / hundred) + ('Typical volumes'!P340 * Tariffs_Baseline!P340 + 'Typical volumes'!P372 * Tariffs_Baseline!P372 + 'Typical volumes'!P404 * Tariffs_Baseline!P404) * days_in_year / hundred) / 'Typical volumes'!P340, 0)</f>
        <v>0</v>
      </c>
      <c r="Q52" s="84">
        <f>IF('Typical volumes'!Q340 &lt;&gt; 0, (('Typical volumes'!Q244 * Tariffs_Baseline!Q244 + 'Typical volumes'!Q276 * Tariffs_Baseline!Q276 + 'Typical volumes'!Q308 * Tariffs_Baseline!Q308 + 'Typical volumes'!Q436 * Tariffs_Baseline!Q436) * (thousand / hundred) + ('Typical volumes'!Q340 * Tariffs_Baseline!Q340 + 'Typical volumes'!Q372 * Tariffs_Baseline!Q372 + 'Typical volumes'!Q404 * Tariffs_Baseline!Q404) * days_in_year / hundred) / 'Typical volumes'!Q340, 0)</f>
        <v>0</v>
      </c>
      <c r="R52" s="84">
        <f>IF('Typical volumes'!R340 &lt;&gt; 0, (('Typical volumes'!R244 * Tariffs_Baseline!R244 + 'Typical volumes'!R276 * Tariffs_Baseline!R276 + 'Typical volumes'!R308 * Tariffs_Baseline!R308 + 'Typical volumes'!R436 * Tariffs_Baseline!R436) * (thousand / hundred) + ('Typical volumes'!R340 * Tariffs_Baseline!R340 + 'Typical volumes'!R372 * Tariffs_Baseline!R372 + 'Typical volumes'!R404 * Tariffs_Baseline!R404) * days_in_year / hundred) / 'Typical volumes'!R340, 0)</f>
        <v>0</v>
      </c>
      <c r="S52" s="84">
        <f>IF('Typical volumes'!S340 &lt;&gt; 0, (('Typical volumes'!S244 * Tariffs_Baseline!S244 + 'Typical volumes'!S276 * Tariffs_Baseline!S276 + 'Typical volumes'!S308 * Tariffs_Baseline!S308 + 'Typical volumes'!S436 * Tariffs_Baseline!S436) * (thousand / hundred) + ('Typical volumes'!S340 * Tariffs_Baseline!S340 + 'Typical volumes'!S372 * Tariffs_Baseline!S372 + 'Typical volumes'!S404 * Tariffs_Baseline!S404) * days_in_year / hundred) / 'Typical volumes'!S340, 0)</f>
        <v>0</v>
      </c>
      <c r="T52" s="84">
        <f>IF('Typical volumes'!T340 &lt;&gt; 0, (('Typical volumes'!T244 * Tariffs_Baseline!T244 + 'Typical volumes'!T276 * Tariffs_Baseline!T276 + 'Typical volumes'!T308 * Tariffs_Baseline!T308 + 'Typical volumes'!T436 * Tariffs_Baseline!T436) * (thousand / hundred) + ('Typical volumes'!T340 * Tariffs_Baseline!T340 + 'Typical volumes'!T372 * Tariffs_Baseline!T372 + 'Typical volumes'!T404 * Tariffs_Baseline!T404) * days_in_year / hundred) / 'Typical volumes'!T340, 0)</f>
        <v>0</v>
      </c>
      <c r="U52" s="84">
        <f>IF('Typical volumes'!U340 &lt;&gt; 0, (('Typical volumes'!U244 * Tariffs_Baseline!U244 + 'Typical volumes'!U276 * Tariffs_Baseline!U276 + 'Typical volumes'!U308 * Tariffs_Baseline!U308 + 'Typical volumes'!U436 * Tariffs_Baseline!U436) * (thousand / hundred) + ('Typical volumes'!U340 * Tariffs_Baseline!U340 + 'Typical volumes'!U372 * Tariffs_Baseline!U372 + 'Typical volumes'!U404 * Tariffs_Baseline!U404) * days_in_year / hundred) / 'Typical volumes'!U340, 0)</f>
        <v>0</v>
      </c>
      <c r="V52" s="84">
        <f>IF('Typical volumes'!V340 &lt;&gt; 0, (('Typical volumes'!V244 * Tariffs_Baseline!V244 + 'Typical volumes'!V276 * Tariffs_Baseline!V276 + 'Typical volumes'!V308 * Tariffs_Baseline!V308 + 'Typical volumes'!V436 * Tariffs_Baseline!V436) * (thousand / hundred) + ('Typical volumes'!V340 * Tariffs_Baseline!V340 + 'Typical volumes'!V372 * Tariffs_Baseline!V372 + 'Typical volumes'!V404 * Tariffs_Baseline!V404) * days_in_year / hundred) / 'Typical volumes'!V340, 0)</f>
        <v>0</v>
      </c>
      <c r="W52" s="84">
        <f>IF('Typical volumes'!W340 &lt;&gt; 0, (('Typical volumes'!W244 * Tariffs_Baseline!W244 + 'Typical volumes'!W276 * Tariffs_Baseline!W276 + 'Typical volumes'!W308 * Tariffs_Baseline!W308 + 'Typical volumes'!W436 * Tariffs_Baseline!W436) * (thousand / hundred) + ('Typical volumes'!W340 * Tariffs_Baseline!W340 + 'Typical volumes'!W372 * Tariffs_Baseline!W372 + 'Typical volumes'!W404 * Tariffs_Baseline!W404) * days_in_year / hundred) / 'Typical volumes'!W340, 0)</f>
        <v>0</v>
      </c>
      <c r="X52" s="84">
        <f>IF('Typical volumes'!X340 &lt;&gt; 0, (('Typical volumes'!X244 * Tariffs_Baseline!X244 + 'Typical volumes'!X276 * Tariffs_Baseline!X276 + 'Typical volumes'!X308 * Tariffs_Baseline!X308 + 'Typical volumes'!X436 * Tariffs_Baseline!X436) * (thousand / hundred) + ('Typical volumes'!X340 * Tariffs_Baseline!X340 + 'Typical volumes'!X372 * Tariffs_Baseline!X372 + 'Typical volumes'!X404 * Tariffs_Baseline!X404) * days_in_year / hundred) / 'Typical volumes'!X340, 0)</f>
        <v>0</v>
      </c>
      <c r="Y52" s="84">
        <f>IF('Typical volumes'!Y340 &lt;&gt; 0, (('Typical volumes'!Y244 * Tariffs_Baseline!Y244 + 'Typical volumes'!Y276 * Tariffs_Baseline!Y276 + 'Typical volumes'!Y308 * Tariffs_Baseline!Y308 + 'Typical volumes'!Y436 * Tariffs_Baseline!Y436) * (thousand / hundred) + ('Typical volumes'!Y340 * Tariffs_Baseline!Y340 + 'Typical volumes'!Y372 * Tariffs_Baseline!Y372 + 'Typical volumes'!Y404 * Tariffs_Baseline!Y404) * days_in_year / hundred) / 'Typical volumes'!Y340, 0)</f>
        <v>0</v>
      </c>
      <c r="Z52" s="84">
        <f>IF('Typical volumes'!Z340 &lt;&gt; 0, (('Typical volumes'!Z244 * Tariffs_Baseline!Z244 + 'Typical volumes'!Z276 * Tariffs_Baseline!Z276 + 'Typical volumes'!Z308 * Tariffs_Baseline!Z308 + 'Typical volumes'!Z436 * Tariffs_Baseline!Z436) * (thousand / hundred) + ('Typical volumes'!Z340 * Tariffs_Baseline!Z340 + 'Typical volumes'!Z372 * Tariffs_Baseline!Z372 + 'Typical volumes'!Z404 * Tariffs_Baseline!Z404) * days_in_year / hundred) / 'Typical volumes'!Z340, 0)</f>
        <v>0</v>
      </c>
      <c r="AA52" s="84">
        <f>IF('Typical volumes'!AA340 &lt;&gt; 0, (('Typical volumes'!AA244 * Tariffs_Baseline!AA244 + 'Typical volumes'!AA276 * Tariffs_Baseline!AA276 + 'Typical volumes'!AA308 * Tariffs_Baseline!AA308 + 'Typical volumes'!AA436 * Tariffs_Baseline!AA436) * (thousand / hundred) + ('Typical volumes'!AA340 * Tariffs_Baseline!AA340 + 'Typical volumes'!AA372 * Tariffs_Baseline!AA372 + 'Typical volumes'!AA404 * Tariffs_Baseline!AA404) * days_in_year / hundred) / 'Typical volumes'!AA340, 0)</f>
        <v>0</v>
      </c>
      <c r="AB52" s="21"/>
    </row>
    <row r="53" spans="4:28" x14ac:dyDescent="0.45">
      <c r="D53" s="39" t="str">
        <f t="shared" si="0"/>
        <v>Net revenue summary_LDNO LV_LV Sub Site Specific Band 2_</v>
      </c>
      <c r="E53" s="12" t="s">
        <v>56</v>
      </c>
      <c r="F53" s="19" t="s">
        <v>94</v>
      </c>
      <c r="G53" s="14"/>
      <c r="H53" s="19" t="s">
        <v>85</v>
      </c>
      <c r="I53" s="5"/>
      <c r="J53" s="5"/>
      <c r="K53" s="19" t="s">
        <v>33</v>
      </c>
      <c r="L53" s="21"/>
      <c r="M53" s="21"/>
      <c r="N53" s="84">
        <f>IF('Typical volumes'!N341 &lt;&gt; 0, (('Typical volumes'!N245 * Tariffs_Baseline!N245 + 'Typical volumes'!N277 * Tariffs_Baseline!N277 + 'Typical volumes'!N309 * Tariffs_Baseline!N309 + 'Typical volumes'!N437 * Tariffs_Baseline!N437) * (thousand / hundred) + ('Typical volumes'!N341 * Tariffs_Baseline!N341 + 'Typical volumes'!N373 * Tariffs_Baseline!N373 + 'Typical volumes'!N405 * Tariffs_Baseline!N405) * days_in_year / hundred) / 'Typical volumes'!N341, 0)</f>
        <v>0</v>
      </c>
      <c r="O53" s="84">
        <f>IF('Typical volumes'!O341 &lt;&gt; 0, (('Typical volumes'!O245 * Tariffs_Baseline!O245 + 'Typical volumes'!O277 * Tariffs_Baseline!O277 + 'Typical volumes'!O309 * Tariffs_Baseline!O309 + 'Typical volumes'!O437 * Tariffs_Baseline!O437) * (thousand / hundred) + ('Typical volumes'!O341 * Tariffs_Baseline!O341 + 'Typical volumes'!O373 * Tariffs_Baseline!O373 + 'Typical volumes'!O405 * Tariffs_Baseline!O405) * days_in_year / hundred) / 'Typical volumes'!O341, 0)</f>
        <v>0</v>
      </c>
      <c r="P53" s="84">
        <f>IF('Typical volumes'!P341 &lt;&gt; 0, (('Typical volumes'!P245 * Tariffs_Baseline!P245 + 'Typical volumes'!P277 * Tariffs_Baseline!P277 + 'Typical volumes'!P309 * Tariffs_Baseline!P309 + 'Typical volumes'!P437 * Tariffs_Baseline!P437) * (thousand / hundred) + ('Typical volumes'!P341 * Tariffs_Baseline!P341 + 'Typical volumes'!P373 * Tariffs_Baseline!P373 + 'Typical volumes'!P405 * Tariffs_Baseline!P405) * days_in_year / hundred) / 'Typical volumes'!P341, 0)</f>
        <v>0</v>
      </c>
      <c r="Q53" s="84">
        <f>IF('Typical volumes'!Q341 &lt;&gt; 0, (('Typical volumes'!Q245 * Tariffs_Baseline!Q245 + 'Typical volumes'!Q277 * Tariffs_Baseline!Q277 + 'Typical volumes'!Q309 * Tariffs_Baseline!Q309 + 'Typical volumes'!Q437 * Tariffs_Baseline!Q437) * (thousand / hundred) + ('Typical volumes'!Q341 * Tariffs_Baseline!Q341 + 'Typical volumes'!Q373 * Tariffs_Baseline!Q373 + 'Typical volumes'!Q405 * Tariffs_Baseline!Q405) * days_in_year / hundred) / 'Typical volumes'!Q341, 0)</f>
        <v>0</v>
      </c>
      <c r="R53" s="84">
        <f>IF('Typical volumes'!R341 &lt;&gt; 0, (('Typical volumes'!R245 * Tariffs_Baseline!R245 + 'Typical volumes'!R277 * Tariffs_Baseline!R277 + 'Typical volumes'!R309 * Tariffs_Baseline!R309 + 'Typical volumes'!R437 * Tariffs_Baseline!R437) * (thousand / hundred) + ('Typical volumes'!R341 * Tariffs_Baseline!R341 + 'Typical volumes'!R373 * Tariffs_Baseline!R373 + 'Typical volumes'!R405 * Tariffs_Baseline!R405) * days_in_year / hundred) / 'Typical volumes'!R341, 0)</f>
        <v>0</v>
      </c>
      <c r="S53" s="84">
        <f>IF('Typical volumes'!S341 &lt;&gt; 0, (('Typical volumes'!S245 * Tariffs_Baseline!S245 + 'Typical volumes'!S277 * Tariffs_Baseline!S277 + 'Typical volumes'!S309 * Tariffs_Baseline!S309 + 'Typical volumes'!S437 * Tariffs_Baseline!S437) * (thousand / hundred) + ('Typical volumes'!S341 * Tariffs_Baseline!S341 + 'Typical volumes'!S373 * Tariffs_Baseline!S373 + 'Typical volumes'!S405 * Tariffs_Baseline!S405) * days_in_year / hundred) / 'Typical volumes'!S341, 0)</f>
        <v>0</v>
      </c>
      <c r="T53" s="84">
        <f>IF('Typical volumes'!T341 &lt;&gt; 0, (('Typical volumes'!T245 * Tariffs_Baseline!T245 + 'Typical volumes'!T277 * Tariffs_Baseline!T277 + 'Typical volumes'!T309 * Tariffs_Baseline!T309 + 'Typical volumes'!T437 * Tariffs_Baseline!T437) * (thousand / hundred) + ('Typical volumes'!T341 * Tariffs_Baseline!T341 + 'Typical volumes'!T373 * Tariffs_Baseline!T373 + 'Typical volumes'!T405 * Tariffs_Baseline!T405) * days_in_year / hundred) / 'Typical volumes'!T341, 0)</f>
        <v>0</v>
      </c>
      <c r="U53" s="84">
        <f>IF('Typical volumes'!U341 &lt;&gt; 0, (('Typical volumes'!U245 * Tariffs_Baseline!U245 + 'Typical volumes'!U277 * Tariffs_Baseline!U277 + 'Typical volumes'!U309 * Tariffs_Baseline!U309 + 'Typical volumes'!U437 * Tariffs_Baseline!U437) * (thousand / hundred) + ('Typical volumes'!U341 * Tariffs_Baseline!U341 + 'Typical volumes'!U373 * Tariffs_Baseline!U373 + 'Typical volumes'!U405 * Tariffs_Baseline!U405) * days_in_year / hundred) / 'Typical volumes'!U341, 0)</f>
        <v>0</v>
      </c>
      <c r="V53" s="84">
        <f>IF('Typical volumes'!V341 &lt;&gt; 0, (('Typical volumes'!V245 * Tariffs_Baseline!V245 + 'Typical volumes'!V277 * Tariffs_Baseline!V277 + 'Typical volumes'!V309 * Tariffs_Baseline!V309 + 'Typical volumes'!V437 * Tariffs_Baseline!V437) * (thousand / hundred) + ('Typical volumes'!V341 * Tariffs_Baseline!V341 + 'Typical volumes'!V373 * Tariffs_Baseline!V373 + 'Typical volumes'!V405 * Tariffs_Baseline!V405) * days_in_year / hundred) / 'Typical volumes'!V341, 0)</f>
        <v>0</v>
      </c>
      <c r="W53" s="84">
        <f>IF('Typical volumes'!W341 &lt;&gt; 0, (('Typical volumes'!W245 * Tariffs_Baseline!W245 + 'Typical volumes'!W277 * Tariffs_Baseline!W277 + 'Typical volumes'!W309 * Tariffs_Baseline!W309 + 'Typical volumes'!W437 * Tariffs_Baseline!W437) * (thousand / hundred) + ('Typical volumes'!W341 * Tariffs_Baseline!W341 + 'Typical volumes'!W373 * Tariffs_Baseline!W373 + 'Typical volumes'!W405 * Tariffs_Baseline!W405) * days_in_year / hundred) / 'Typical volumes'!W341, 0)</f>
        <v>0</v>
      </c>
      <c r="X53" s="84">
        <f>IF('Typical volumes'!X341 &lt;&gt; 0, (('Typical volumes'!X245 * Tariffs_Baseline!X245 + 'Typical volumes'!X277 * Tariffs_Baseline!X277 + 'Typical volumes'!X309 * Tariffs_Baseline!X309 + 'Typical volumes'!X437 * Tariffs_Baseline!X437) * (thousand / hundred) + ('Typical volumes'!X341 * Tariffs_Baseline!X341 + 'Typical volumes'!X373 * Tariffs_Baseline!X373 + 'Typical volumes'!X405 * Tariffs_Baseline!X405) * days_in_year / hundred) / 'Typical volumes'!X341, 0)</f>
        <v>0</v>
      </c>
      <c r="Y53" s="84">
        <f>IF('Typical volumes'!Y341 &lt;&gt; 0, (('Typical volumes'!Y245 * Tariffs_Baseline!Y245 + 'Typical volumes'!Y277 * Tariffs_Baseline!Y277 + 'Typical volumes'!Y309 * Tariffs_Baseline!Y309 + 'Typical volumes'!Y437 * Tariffs_Baseline!Y437) * (thousand / hundred) + ('Typical volumes'!Y341 * Tariffs_Baseline!Y341 + 'Typical volumes'!Y373 * Tariffs_Baseline!Y373 + 'Typical volumes'!Y405 * Tariffs_Baseline!Y405) * days_in_year / hundred) / 'Typical volumes'!Y341, 0)</f>
        <v>0</v>
      </c>
      <c r="Z53" s="84">
        <f>IF('Typical volumes'!Z341 &lt;&gt; 0, (('Typical volumes'!Z245 * Tariffs_Baseline!Z245 + 'Typical volumes'!Z277 * Tariffs_Baseline!Z277 + 'Typical volumes'!Z309 * Tariffs_Baseline!Z309 + 'Typical volumes'!Z437 * Tariffs_Baseline!Z437) * (thousand / hundred) + ('Typical volumes'!Z341 * Tariffs_Baseline!Z341 + 'Typical volumes'!Z373 * Tariffs_Baseline!Z373 + 'Typical volumes'!Z405 * Tariffs_Baseline!Z405) * days_in_year / hundred) / 'Typical volumes'!Z341, 0)</f>
        <v>0</v>
      </c>
      <c r="AA53" s="84">
        <f>IF('Typical volumes'!AA341 &lt;&gt; 0, (('Typical volumes'!AA245 * Tariffs_Baseline!AA245 + 'Typical volumes'!AA277 * Tariffs_Baseline!AA277 + 'Typical volumes'!AA309 * Tariffs_Baseline!AA309 + 'Typical volumes'!AA437 * Tariffs_Baseline!AA437) * (thousand / hundred) + ('Typical volumes'!AA341 * Tariffs_Baseline!AA341 + 'Typical volumes'!AA373 * Tariffs_Baseline!AA373 + 'Typical volumes'!AA405 * Tariffs_Baseline!AA405) * days_in_year / hundred) / 'Typical volumes'!AA341, 0)</f>
        <v>0</v>
      </c>
      <c r="AB53" s="21"/>
    </row>
    <row r="54" spans="4:28" x14ac:dyDescent="0.45">
      <c r="D54" s="39" t="str">
        <f t="shared" si="0"/>
        <v>Net revenue summary_LDNO LV_LV Sub Site Specific Band 3_</v>
      </c>
      <c r="E54" s="12" t="s">
        <v>56</v>
      </c>
      <c r="F54" s="19" t="s">
        <v>94</v>
      </c>
      <c r="G54" s="14"/>
      <c r="H54" s="19" t="s">
        <v>86</v>
      </c>
      <c r="I54" s="5"/>
      <c r="J54" s="5"/>
      <c r="K54" s="19" t="s">
        <v>33</v>
      </c>
      <c r="L54" s="21"/>
      <c r="M54" s="21"/>
      <c r="N54" s="84">
        <f>IF('Typical volumes'!N342 &lt;&gt; 0, (('Typical volumes'!N246 * Tariffs_Baseline!N246 + 'Typical volumes'!N278 * Tariffs_Baseline!N278 + 'Typical volumes'!N310 * Tariffs_Baseline!N310 + 'Typical volumes'!N438 * Tariffs_Baseline!N438) * (thousand / hundred) + ('Typical volumes'!N342 * Tariffs_Baseline!N342 + 'Typical volumes'!N374 * Tariffs_Baseline!N374 + 'Typical volumes'!N406 * Tariffs_Baseline!N406) * days_in_year / hundred) / 'Typical volumes'!N342, 0)</f>
        <v>0</v>
      </c>
      <c r="O54" s="84">
        <f>IF('Typical volumes'!O342 &lt;&gt; 0, (('Typical volumes'!O246 * Tariffs_Baseline!O246 + 'Typical volumes'!O278 * Tariffs_Baseline!O278 + 'Typical volumes'!O310 * Tariffs_Baseline!O310 + 'Typical volumes'!O438 * Tariffs_Baseline!O438) * (thousand / hundred) + ('Typical volumes'!O342 * Tariffs_Baseline!O342 + 'Typical volumes'!O374 * Tariffs_Baseline!O374 + 'Typical volumes'!O406 * Tariffs_Baseline!O406) * days_in_year / hundred) / 'Typical volumes'!O342, 0)</f>
        <v>0</v>
      </c>
      <c r="P54" s="84">
        <f>IF('Typical volumes'!P342 &lt;&gt; 0, (('Typical volumes'!P246 * Tariffs_Baseline!P246 + 'Typical volumes'!P278 * Tariffs_Baseline!P278 + 'Typical volumes'!P310 * Tariffs_Baseline!P310 + 'Typical volumes'!P438 * Tariffs_Baseline!P438) * (thousand / hundred) + ('Typical volumes'!P342 * Tariffs_Baseline!P342 + 'Typical volumes'!P374 * Tariffs_Baseline!P374 + 'Typical volumes'!P406 * Tariffs_Baseline!P406) * days_in_year / hundred) / 'Typical volumes'!P342, 0)</f>
        <v>0</v>
      </c>
      <c r="Q54" s="84">
        <f>IF('Typical volumes'!Q342 &lt;&gt; 0, (('Typical volumes'!Q246 * Tariffs_Baseline!Q246 + 'Typical volumes'!Q278 * Tariffs_Baseline!Q278 + 'Typical volumes'!Q310 * Tariffs_Baseline!Q310 + 'Typical volumes'!Q438 * Tariffs_Baseline!Q438) * (thousand / hundred) + ('Typical volumes'!Q342 * Tariffs_Baseline!Q342 + 'Typical volumes'!Q374 * Tariffs_Baseline!Q374 + 'Typical volumes'!Q406 * Tariffs_Baseline!Q406) * days_in_year / hundred) / 'Typical volumes'!Q342, 0)</f>
        <v>0</v>
      </c>
      <c r="R54" s="84">
        <f>IF('Typical volumes'!R342 &lt;&gt; 0, (('Typical volumes'!R246 * Tariffs_Baseline!R246 + 'Typical volumes'!R278 * Tariffs_Baseline!R278 + 'Typical volumes'!R310 * Tariffs_Baseline!R310 + 'Typical volumes'!R438 * Tariffs_Baseline!R438) * (thousand / hundred) + ('Typical volumes'!R342 * Tariffs_Baseline!R342 + 'Typical volumes'!R374 * Tariffs_Baseline!R374 + 'Typical volumes'!R406 * Tariffs_Baseline!R406) * days_in_year / hundred) / 'Typical volumes'!R342, 0)</f>
        <v>0</v>
      </c>
      <c r="S54" s="84">
        <f>IF('Typical volumes'!S342 &lt;&gt; 0, (('Typical volumes'!S246 * Tariffs_Baseline!S246 + 'Typical volumes'!S278 * Tariffs_Baseline!S278 + 'Typical volumes'!S310 * Tariffs_Baseline!S310 + 'Typical volumes'!S438 * Tariffs_Baseline!S438) * (thousand / hundred) + ('Typical volumes'!S342 * Tariffs_Baseline!S342 + 'Typical volumes'!S374 * Tariffs_Baseline!S374 + 'Typical volumes'!S406 * Tariffs_Baseline!S406) * days_in_year / hundred) / 'Typical volumes'!S342, 0)</f>
        <v>0</v>
      </c>
      <c r="T54" s="84">
        <f>IF('Typical volumes'!T342 &lt;&gt; 0, (('Typical volumes'!T246 * Tariffs_Baseline!T246 + 'Typical volumes'!T278 * Tariffs_Baseline!T278 + 'Typical volumes'!T310 * Tariffs_Baseline!T310 + 'Typical volumes'!T438 * Tariffs_Baseline!T438) * (thousand / hundred) + ('Typical volumes'!T342 * Tariffs_Baseline!T342 + 'Typical volumes'!T374 * Tariffs_Baseline!T374 + 'Typical volumes'!T406 * Tariffs_Baseline!T406) * days_in_year / hundred) / 'Typical volumes'!T342, 0)</f>
        <v>0</v>
      </c>
      <c r="U54" s="84">
        <f>IF('Typical volumes'!U342 &lt;&gt; 0, (('Typical volumes'!U246 * Tariffs_Baseline!U246 + 'Typical volumes'!U278 * Tariffs_Baseline!U278 + 'Typical volumes'!U310 * Tariffs_Baseline!U310 + 'Typical volumes'!U438 * Tariffs_Baseline!U438) * (thousand / hundred) + ('Typical volumes'!U342 * Tariffs_Baseline!U342 + 'Typical volumes'!U374 * Tariffs_Baseline!U374 + 'Typical volumes'!U406 * Tariffs_Baseline!U406) * days_in_year / hundred) / 'Typical volumes'!U342, 0)</f>
        <v>0</v>
      </c>
      <c r="V54" s="84">
        <f>IF('Typical volumes'!V342 &lt;&gt; 0, (('Typical volumes'!V246 * Tariffs_Baseline!V246 + 'Typical volumes'!V278 * Tariffs_Baseline!V278 + 'Typical volumes'!V310 * Tariffs_Baseline!V310 + 'Typical volumes'!V438 * Tariffs_Baseline!V438) * (thousand / hundred) + ('Typical volumes'!V342 * Tariffs_Baseline!V342 + 'Typical volumes'!V374 * Tariffs_Baseline!V374 + 'Typical volumes'!V406 * Tariffs_Baseline!V406) * days_in_year / hundred) / 'Typical volumes'!V342, 0)</f>
        <v>0</v>
      </c>
      <c r="W54" s="84">
        <f>IF('Typical volumes'!W342 &lt;&gt; 0, (('Typical volumes'!W246 * Tariffs_Baseline!W246 + 'Typical volumes'!W278 * Tariffs_Baseline!W278 + 'Typical volumes'!W310 * Tariffs_Baseline!W310 + 'Typical volumes'!W438 * Tariffs_Baseline!W438) * (thousand / hundred) + ('Typical volumes'!W342 * Tariffs_Baseline!W342 + 'Typical volumes'!W374 * Tariffs_Baseline!W374 + 'Typical volumes'!W406 * Tariffs_Baseline!W406) * days_in_year / hundred) / 'Typical volumes'!W342, 0)</f>
        <v>0</v>
      </c>
      <c r="X54" s="84">
        <f>IF('Typical volumes'!X342 &lt;&gt; 0, (('Typical volumes'!X246 * Tariffs_Baseline!X246 + 'Typical volumes'!X278 * Tariffs_Baseline!X278 + 'Typical volumes'!X310 * Tariffs_Baseline!X310 + 'Typical volumes'!X438 * Tariffs_Baseline!X438) * (thousand / hundred) + ('Typical volumes'!X342 * Tariffs_Baseline!X342 + 'Typical volumes'!X374 * Tariffs_Baseline!X374 + 'Typical volumes'!X406 * Tariffs_Baseline!X406) * days_in_year / hundred) / 'Typical volumes'!X342, 0)</f>
        <v>0</v>
      </c>
      <c r="Y54" s="84">
        <f>IF('Typical volumes'!Y342 &lt;&gt; 0, (('Typical volumes'!Y246 * Tariffs_Baseline!Y246 + 'Typical volumes'!Y278 * Tariffs_Baseline!Y278 + 'Typical volumes'!Y310 * Tariffs_Baseline!Y310 + 'Typical volumes'!Y438 * Tariffs_Baseline!Y438) * (thousand / hundred) + ('Typical volumes'!Y342 * Tariffs_Baseline!Y342 + 'Typical volumes'!Y374 * Tariffs_Baseline!Y374 + 'Typical volumes'!Y406 * Tariffs_Baseline!Y406) * days_in_year / hundred) / 'Typical volumes'!Y342, 0)</f>
        <v>0</v>
      </c>
      <c r="Z54" s="84">
        <f>IF('Typical volumes'!Z342 &lt;&gt; 0, (('Typical volumes'!Z246 * Tariffs_Baseline!Z246 + 'Typical volumes'!Z278 * Tariffs_Baseline!Z278 + 'Typical volumes'!Z310 * Tariffs_Baseline!Z310 + 'Typical volumes'!Z438 * Tariffs_Baseline!Z438) * (thousand / hundred) + ('Typical volumes'!Z342 * Tariffs_Baseline!Z342 + 'Typical volumes'!Z374 * Tariffs_Baseline!Z374 + 'Typical volumes'!Z406 * Tariffs_Baseline!Z406) * days_in_year / hundred) / 'Typical volumes'!Z342, 0)</f>
        <v>0</v>
      </c>
      <c r="AA54" s="84">
        <f>IF('Typical volumes'!AA342 &lt;&gt; 0, (('Typical volumes'!AA246 * Tariffs_Baseline!AA246 + 'Typical volumes'!AA278 * Tariffs_Baseline!AA278 + 'Typical volumes'!AA310 * Tariffs_Baseline!AA310 + 'Typical volumes'!AA438 * Tariffs_Baseline!AA438) * (thousand / hundred) + ('Typical volumes'!AA342 * Tariffs_Baseline!AA342 + 'Typical volumes'!AA374 * Tariffs_Baseline!AA374 + 'Typical volumes'!AA406 * Tariffs_Baseline!AA406) * days_in_year / hundred) / 'Typical volumes'!AA342, 0)</f>
        <v>0</v>
      </c>
      <c r="AB54" s="21"/>
    </row>
    <row r="55" spans="4:28" x14ac:dyDescent="0.45">
      <c r="D55" s="39" t="str">
        <f t="shared" si="0"/>
        <v>Net revenue summary_LDNO LV_LV Sub Site Specific Band 4_</v>
      </c>
      <c r="E55" s="12" t="s">
        <v>56</v>
      </c>
      <c r="F55" s="19" t="s">
        <v>94</v>
      </c>
      <c r="G55" s="14"/>
      <c r="H55" s="19" t="s">
        <v>87</v>
      </c>
      <c r="I55" s="5"/>
      <c r="J55" s="5"/>
      <c r="K55" s="19" t="s">
        <v>33</v>
      </c>
      <c r="L55" s="21"/>
      <c r="M55" s="21"/>
      <c r="N55" s="84">
        <f>IF('Typical volumes'!N343 &lt;&gt; 0, (('Typical volumes'!N247 * Tariffs_Baseline!N247 + 'Typical volumes'!N279 * Tariffs_Baseline!N279 + 'Typical volumes'!N311 * Tariffs_Baseline!N311 + 'Typical volumes'!N439 * Tariffs_Baseline!N439) * (thousand / hundred) + ('Typical volumes'!N343 * Tariffs_Baseline!N343 + 'Typical volumes'!N375 * Tariffs_Baseline!N375 + 'Typical volumes'!N407 * Tariffs_Baseline!N407) * days_in_year / hundred) / 'Typical volumes'!N343, 0)</f>
        <v>0</v>
      </c>
      <c r="O55" s="84">
        <f>IF('Typical volumes'!O343 &lt;&gt; 0, (('Typical volumes'!O247 * Tariffs_Baseline!O247 + 'Typical volumes'!O279 * Tariffs_Baseline!O279 + 'Typical volumes'!O311 * Tariffs_Baseline!O311 + 'Typical volumes'!O439 * Tariffs_Baseline!O439) * (thousand / hundred) + ('Typical volumes'!O343 * Tariffs_Baseline!O343 + 'Typical volumes'!O375 * Tariffs_Baseline!O375 + 'Typical volumes'!O407 * Tariffs_Baseline!O407) * days_in_year / hundred) / 'Typical volumes'!O343, 0)</f>
        <v>0</v>
      </c>
      <c r="P55" s="84">
        <f>IF('Typical volumes'!P343 &lt;&gt; 0, (('Typical volumes'!P247 * Tariffs_Baseline!P247 + 'Typical volumes'!P279 * Tariffs_Baseline!P279 + 'Typical volumes'!P311 * Tariffs_Baseline!P311 + 'Typical volumes'!P439 * Tariffs_Baseline!P439) * (thousand / hundred) + ('Typical volumes'!P343 * Tariffs_Baseline!P343 + 'Typical volumes'!P375 * Tariffs_Baseline!P375 + 'Typical volumes'!P407 * Tariffs_Baseline!P407) * days_in_year / hundred) / 'Typical volumes'!P343, 0)</f>
        <v>0</v>
      </c>
      <c r="Q55" s="84">
        <f>IF('Typical volumes'!Q343 &lt;&gt; 0, (('Typical volumes'!Q247 * Tariffs_Baseline!Q247 + 'Typical volumes'!Q279 * Tariffs_Baseline!Q279 + 'Typical volumes'!Q311 * Tariffs_Baseline!Q311 + 'Typical volumes'!Q439 * Tariffs_Baseline!Q439) * (thousand / hundred) + ('Typical volumes'!Q343 * Tariffs_Baseline!Q343 + 'Typical volumes'!Q375 * Tariffs_Baseline!Q375 + 'Typical volumes'!Q407 * Tariffs_Baseline!Q407) * days_in_year / hundred) / 'Typical volumes'!Q343, 0)</f>
        <v>0</v>
      </c>
      <c r="R55" s="84">
        <f>IF('Typical volumes'!R343 &lt;&gt; 0, (('Typical volumes'!R247 * Tariffs_Baseline!R247 + 'Typical volumes'!R279 * Tariffs_Baseline!R279 + 'Typical volumes'!R311 * Tariffs_Baseline!R311 + 'Typical volumes'!R439 * Tariffs_Baseline!R439) * (thousand / hundred) + ('Typical volumes'!R343 * Tariffs_Baseline!R343 + 'Typical volumes'!R375 * Tariffs_Baseline!R375 + 'Typical volumes'!R407 * Tariffs_Baseline!R407) * days_in_year / hundred) / 'Typical volumes'!R343, 0)</f>
        <v>0</v>
      </c>
      <c r="S55" s="84">
        <f>IF('Typical volumes'!S343 &lt;&gt; 0, (('Typical volumes'!S247 * Tariffs_Baseline!S247 + 'Typical volumes'!S279 * Tariffs_Baseline!S279 + 'Typical volumes'!S311 * Tariffs_Baseline!S311 + 'Typical volumes'!S439 * Tariffs_Baseline!S439) * (thousand / hundred) + ('Typical volumes'!S343 * Tariffs_Baseline!S343 + 'Typical volumes'!S375 * Tariffs_Baseline!S375 + 'Typical volumes'!S407 * Tariffs_Baseline!S407) * days_in_year / hundred) / 'Typical volumes'!S343, 0)</f>
        <v>0</v>
      </c>
      <c r="T55" s="84">
        <f>IF('Typical volumes'!T343 &lt;&gt; 0, (('Typical volumes'!T247 * Tariffs_Baseline!T247 + 'Typical volumes'!T279 * Tariffs_Baseline!T279 + 'Typical volumes'!T311 * Tariffs_Baseline!T311 + 'Typical volumes'!T439 * Tariffs_Baseline!T439) * (thousand / hundred) + ('Typical volumes'!T343 * Tariffs_Baseline!T343 + 'Typical volumes'!T375 * Tariffs_Baseline!T375 + 'Typical volumes'!T407 * Tariffs_Baseline!T407) * days_in_year / hundred) / 'Typical volumes'!T343, 0)</f>
        <v>0</v>
      </c>
      <c r="U55" s="84">
        <f>IF('Typical volumes'!U343 &lt;&gt; 0, (('Typical volumes'!U247 * Tariffs_Baseline!U247 + 'Typical volumes'!U279 * Tariffs_Baseline!U279 + 'Typical volumes'!U311 * Tariffs_Baseline!U311 + 'Typical volumes'!U439 * Tariffs_Baseline!U439) * (thousand / hundred) + ('Typical volumes'!U343 * Tariffs_Baseline!U343 + 'Typical volumes'!U375 * Tariffs_Baseline!U375 + 'Typical volumes'!U407 * Tariffs_Baseline!U407) * days_in_year / hundred) / 'Typical volumes'!U343, 0)</f>
        <v>0</v>
      </c>
      <c r="V55" s="84">
        <f>IF('Typical volumes'!V343 &lt;&gt; 0, (('Typical volumes'!V247 * Tariffs_Baseline!V247 + 'Typical volumes'!V279 * Tariffs_Baseline!V279 + 'Typical volumes'!V311 * Tariffs_Baseline!V311 + 'Typical volumes'!V439 * Tariffs_Baseline!V439) * (thousand / hundred) + ('Typical volumes'!V343 * Tariffs_Baseline!V343 + 'Typical volumes'!V375 * Tariffs_Baseline!V375 + 'Typical volumes'!V407 * Tariffs_Baseline!V407) * days_in_year / hundred) / 'Typical volumes'!V343, 0)</f>
        <v>0</v>
      </c>
      <c r="W55" s="84">
        <f>IF('Typical volumes'!W343 &lt;&gt; 0, (('Typical volumes'!W247 * Tariffs_Baseline!W247 + 'Typical volumes'!W279 * Tariffs_Baseline!W279 + 'Typical volumes'!W311 * Tariffs_Baseline!W311 + 'Typical volumes'!W439 * Tariffs_Baseline!W439) * (thousand / hundred) + ('Typical volumes'!W343 * Tariffs_Baseline!W343 + 'Typical volumes'!W375 * Tariffs_Baseline!W375 + 'Typical volumes'!W407 * Tariffs_Baseline!W407) * days_in_year / hundred) / 'Typical volumes'!W343, 0)</f>
        <v>0</v>
      </c>
      <c r="X55" s="84">
        <f>IF('Typical volumes'!X343 &lt;&gt; 0, (('Typical volumes'!X247 * Tariffs_Baseline!X247 + 'Typical volumes'!X279 * Tariffs_Baseline!X279 + 'Typical volumes'!X311 * Tariffs_Baseline!X311 + 'Typical volumes'!X439 * Tariffs_Baseline!X439) * (thousand / hundred) + ('Typical volumes'!X343 * Tariffs_Baseline!X343 + 'Typical volumes'!X375 * Tariffs_Baseline!X375 + 'Typical volumes'!X407 * Tariffs_Baseline!X407) * days_in_year / hundred) / 'Typical volumes'!X343, 0)</f>
        <v>0</v>
      </c>
      <c r="Y55" s="84">
        <f>IF('Typical volumes'!Y343 &lt;&gt; 0, (('Typical volumes'!Y247 * Tariffs_Baseline!Y247 + 'Typical volumes'!Y279 * Tariffs_Baseline!Y279 + 'Typical volumes'!Y311 * Tariffs_Baseline!Y311 + 'Typical volumes'!Y439 * Tariffs_Baseline!Y439) * (thousand / hundred) + ('Typical volumes'!Y343 * Tariffs_Baseline!Y343 + 'Typical volumes'!Y375 * Tariffs_Baseline!Y375 + 'Typical volumes'!Y407 * Tariffs_Baseline!Y407) * days_in_year / hundred) / 'Typical volumes'!Y343, 0)</f>
        <v>0</v>
      </c>
      <c r="Z55" s="84">
        <f>IF('Typical volumes'!Z343 &lt;&gt; 0, (('Typical volumes'!Z247 * Tariffs_Baseline!Z247 + 'Typical volumes'!Z279 * Tariffs_Baseline!Z279 + 'Typical volumes'!Z311 * Tariffs_Baseline!Z311 + 'Typical volumes'!Z439 * Tariffs_Baseline!Z439) * (thousand / hundred) + ('Typical volumes'!Z343 * Tariffs_Baseline!Z343 + 'Typical volumes'!Z375 * Tariffs_Baseline!Z375 + 'Typical volumes'!Z407 * Tariffs_Baseline!Z407) * days_in_year / hundred) / 'Typical volumes'!Z343, 0)</f>
        <v>0</v>
      </c>
      <c r="AA55" s="84">
        <f>IF('Typical volumes'!AA343 &lt;&gt; 0, (('Typical volumes'!AA247 * Tariffs_Baseline!AA247 + 'Typical volumes'!AA279 * Tariffs_Baseline!AA279 + 'Typical volumes'!AA311 * Tariffs_Baseline!AA311 + 'Typical volumes'!AA439 * Tariffs_Baseline!AA439) * (thousand / hundred) + ('Typical volumes'!AA343 * Tariffs_Baseline!AA343 + 'Typical volumes'!AA375 * Tariffs_Baseline!AA375 + 'Typical volumes'!AA407 * Tariffs_Baseline!AA407) * days_in_year / hundred) / 'Typical volumes'!AA343, 0)</f>
        <v>0</v>
      </c>
      <c r="AB55" s="21"/>
    </row>
    <row r="56" spans="4:28" x14ac:dyDescent="0.45">
      <c r="D56" s="39" t="str">
        <f t="shared" si="0"/>
        <v>Net revenue summary_LDNO LV_HV Site Specific No Residual_</v>
      </c>
      <c r="E56" s="12" t="s">
        <v>56</v>
      </c>
      <c r="F56" s="19" t="s">
        <v>94</v>
      </c>
      <c r="G56" s="14"/>
      <c r="H56" s="19" t="s">
        <v>88</v>
      </c>
      <c r="I56" s="5"/>
      <c r="J56" s="5"/>
      <c r="K56" s="19" t="s">
        <v>33</v>
      </c>
      <c r="L56" s="21"/>
      <c r="M56" s="21"/>
      <c r="N56" s="84">
        <f>IF('Typical volumes'!N344 &lt;&gt; 0, (('Typical volumes'!N248 * Tariffs_Baseline!N248 + 'Typical volumes'!N280 * Tariffs_Baseline!N280 + 'Typical volumes'!N312 * Tariffs_Baseline!N312 + 'Typical volumes'!N440 * Tariffs_Baseline!N440) * (thousand / hundred) + ('Typical volumes'!N344 * Tariffs_Baseline!N344 + 'Typical volumes'!N376 * Tariffs_Baseline!N376 + 'Typical volumes'!N408 * Tariffs_Baseline!N408) * days_in_year / hundred) / 'Typical volumes'!N344, 0)</f>
        <v>0</v>
      </c>
      <c r="O56" s="84">
        <f>IF('Typical volumes'!O344 &lt;&gt; 0, (('Typical volumes'!O248 * Tariffs_Baseline!O248 + 'Typical volumes'!O280 * Tariffs_Baseline!O280 + 'Typical volumes'!O312 * Tariffs_Baseline!O312 + 'Typical volumes'!O440 * Tariffs_Baseline!O440) * (thousand / hundred) + ('Typical volumes'!O344 * Tariffs_Baseline!O344 + 'Typical volumes'!O376 * Tariffs_Baseline!O376 + 'Typical volumes'!O408 * Tariffs_Baseline!O408) * days_in_year / hundred) / 'Typical volumes'!O344, 0)</f>
        <v>0</v>
      </c>
      <c r="P56" s="84">
        <f>IF('Typical volumes'!P344 &lt;&gt; 0, (('Typical volumes'!P248 * Tariffs_Baseline!P248 + 'Typical volumes'!P280 * Tariffs_Baseline!P280 + 'Typical volumes'!P312 * Tariffs_Baseline!P312 + 'Typical volumes'!P440 * Tariffs_Baseline!P440) * (thousand / hundred) + ('Typical volumes'!P344 * Tariffs_Baseline!P344 + 'Typical volumes'!P376 * Tariffs_Baseline!P376 + 'Typical volumes'!P408 * Tariffs_Baseline!P408) * days_in_year / hundred) / 'Typical volumes'!P344, 0)</f>
        <v>0</v>
      </c>
      <c r="Q56" s="84">
        <f>IF('Typical volumes'!Q344 &lt;&gt; 0, (('Typical volumes'!Q248 * Tariffs_Baseline!Q248 + 'Typical volumes'!Q280 * Tariffs_Baseline!Q280 + 'Typical volumes'!Q312 * Tariffs_Baseline!Q312 + 'Typical volumes'!Q440 * Tariffs_Baseline!Q440) * (thousand / hundred) + ('Typical volumes'!Q344 * Tariffs_Baseline!Q344 + 'Typical volumes'!Q376 * Tariffs_Baseline!Q376 + 'Typical volumes'!Q408 * Tariffs_Baseline!Q408) * days_in_year / hundred) / 'Typical volumes'!Q344, 0)</f>
        <v>0</v>
      </c>
      <c r="R56" s="84">
        <f>IF('Typical volumes'!R344 &lt;&gt; 0, (('Typical volumes'!R248 * Tariffs_Baseline!R248 + 'Typical volumes'!R280 * Tariffs_Baseline!R280 + 'Typical volumes'!R312 * Tariffs_Baseline!R312 + 'Typical volumes'!R440 * Tariffs_Baseline!R440) * (thousand / hundred) + ('Typical volumes'!R344 * Tariffs_Baseline!R344 + 'Typical volumes'!R376 * Tariffs_Baseline!R376 + 'Typical volumes'!R408 * Tariffs_Baseline!R408) * days_in_year / hundred) / 'Typical volumes'!R344, 0)</f>
        <v>0</v>
      </c>
      <c r="S56" s="84">
        <f>IF('Typical volumes'!S344 &lt;&gt; 0, (('Typical volumes'!S248 * Tariffs_Baseline!S248 + 'Typical volumes'!S280 * Tariffs_Baseline!S280 + 'Typical volumes'!S312 * Tariffs_Baseline!S312 + 'Typical volumes'!S440 * Tariffs_Baseline!S440) * (thousand / hundred) + ('Typical volumes'!S344 * Tariffs_Baseline!S344 + 'Typical volumes'!S376 * Tariffs_Baseline!S376 + 'Typical volumes'!S408 * Tariffs_Baseline!S408) * days_in_year / hundred) / 'Typical volumes'!S344, 0)</f>
        <v>0</v>
      </c>
      <c r="T56" s="84">
        <f>IF('Typical volumes'!T344 &lt;&gt; 0, (('Typical volumes'!T248 * Tariffs_Baseline!T248 + 'Typical volumes'!T280 * Tariffs_Baseline!T280 + 'Typical volumes'!T312 * Tariffs_Baseline!T312 + 'Typical volumes'!T440 * Tariffs_Baseline!T440) * (thousand / hundred) + ('Typical volumes'!T344 * Tariffs_Baseline!T344 + 'Typical volumes'!T376 * Tariffs_Baseline!T376 + 'Typical volumes'!T408 * Tariffs_Baseline!T408) * days_in_year / hundred) / 'Typical volumes'!T344, 0)</f>
        <v>0</v>
      </c>
      <c r="U56" s="84">
        <f>IF('Typical volumes'!U344 &lt;&gt; 0, (('Typical volumes'!U248 * Tariffs_Baseline!U248 + 'Typical volumes'!U280 * Tariffs_Baseline!U280 + 'Typical volumes'!U312 * Tariffs_Baseline!U312 + 'Typical volumes'!U440 * Tariffs_Baseline!U440) * (thousand / hundred) + ('Typical volumes'!U344 * Tariffs_Baseline!U344 + 'Typical volumes'!U376 * Tariffs_Baseline!U376 + 'Typical volumes'!U408 * Tariffs_Baseline!U408) * days_in_year / hundred) / 'Typical volumes'!U344, 0)</f>
        <v>0</v>
      </c>
      <c r="V56" s="84">
        <f>IF('Typical volumes'!V344 &lt;&gt; 0, (('Typical volumes'!V248 * Tariffs_Baseline!V248 + 'Typical volumes'!V280 * Tariffs_Baseline!V280 + 'Typical volumes'!V312 * Tariffs_Baseline!V312 + 'Typical volumes'!V440 * Tariffs_Baseline!V440) * (thousand / hundred) + ('Typical volumes'!V344 * Tariffs_Baseline!V344 + 'Typical volumes'!V376 * Tariffs_Baseline!V376 + 'Typical volumes'!V408 * Tariffs_Baseline!V408) * days_in_year / hundred) / 'Typical volumes'!V344, 0)</f>
        <v>0</v>
      </c>
      <c r="W56" s="84">
        <f>IF('Typical volumes'!W344 &lt;&gt; 0, (('Typical volumes'!W248 * Tariffs_Baseline!W248 + 'Typical volumes'!W280 * Tariffs_Baseline!W280 + 'Typical volumes'!W312 * Tariffs_Baseline!W312 + 'Typical volumes'!W440 * Tariffs_Baseline!W440) * (thousand / hundred) + ('Typical volumes'!W344 * Tariffs_Baseline!W344 + 'Typical volumes'!W376 * Tariffs_Baseline!W376 + 'Typical volumes'!W408 * Tariffs_Baseline!W408) * days_in_year / hundred) / 'Typical volumes'!W344, 0)</f>
        <v>0</v>
      </c>
      <c r="X56" s="84">
        <f>IF('Typical volumes'!X344 &lt;&gt; 0, (('Typical volumes'!X248 * Tariffs_Baseline!X248 + 'Typical volumes'!X280 * Tariffs_Baseline!X280 + 'Typical volumes'!X312 * Tariffs_Baseline!X312 + 'Typical volumes'!X440 * Tariffs_Baseline!X440) * (thousand / hundred) + ('Typical volumes'!X344 * Tariffs_Baseline!X344 + 'Typical volumes'!X376 * Tariffs_Baseline!X376 + 'Typical volumes'!X408 * Tariffs_Baseline!X408) * days_in_year / hundred) / 'Typical volumes'!X344, 0)</f>
        <v>0</v>
      </c>
      <c r="Y56" s="84">
        <f>IF('Typical volumes'!Y344 &lt;&gt; 0, (('Typical volumes'!Y248 * Tariffs_Baseline!Y248 + 'Typical volumes'!Y280 * Tariffs_Baseline!Y280 + 'Typical volumes'!Y312 * Tariffs_Baseline!Y312 + 'Typical volumes'!Y440 * Tariffs_Baseline!Y440) * (thousand / hundred) + ('Typical volumes'!Y344 * Tariffs_Baseline!Y344 + 'Typical volumes'!Y376 * Tariffs_Baseline!Y376 + 'Typical volumes'!Y408 * Tariffs_Baseline!Y408) * days_in_year / hundred) / 'Typical volumes'!Y344, 0)</f>
        <v>0</v>
      </c>
      <c r="Z56" s="84">
        <f>IF('Typical volumes'!Z344 &lt;&gt; 0, (('Typical volumes'!Z248 * Tariffs_Baseline!Z248 + 'Typical volumes'!Z280 * Tariffs_Baseline!Z280 + 'Typical volumes'!Z312 * Tariffs_Baseline!Z312 + 'Typical volumes'!Z440 * Tariffs_Baseline!Z440) * (thousand / hundred) + ('Typical volumes'!Z344 * Tariffs_Baseline!Z344 + 'Typical volumes'!Z376 * Tariffs_Baseline!Z376 + 'Typical volumes'!Z408 * Tariffs_Baseline!Z408) * days_in_year / hundred) / 'Typical volumes'!Z344, 0)</f>
        <v>0</v>
      </c>
      <c r="AA56" s="84">
        <f>IF('Typical volumes'!AA344 &lt;&gt; 0, (('Typical volumes'!AA248 * Tariffs_Baseline!AA248 + 'Typical volumes'!AA280 * Tariffs_Baseline!AA280 + 'Typical volumes'!AA312 * Tariffs_Baseline!AA312 + 'Typical volumes'!AA440 * Tariffs_Baseline!AA440) * (thousand / hundred) + ('Typical volumes'!AA344 * Tariffs_Baseline!AA344 + 'Typical volumes'!AA376 * Tariffs_Baseline!AA376 + 'Typical volumes'!AA408 * Tariffs_Baseline!AA408) * days_in_year / hundred) / 'Typical volumes'!AA344, 0)</f>
        <v>0</v>
      </c>
      <c r="AB56" s="21"/>
    </row>
    <row r="57" spans="4:28" x14ac:dyDescent="0.45">
      <c r="D57" s="39" t="str">
        <f t="shared" si="0"/>
        <v>Net revenue summary_LDNO LV_HV Site Specific Band 1_</v>
      </c>
      <c r="E57" s="12" t="s">
        <v>56</v>
      </c>
      <c r="F57" s="19" t="s">
        <v>94</v>
      </c>
      <c r="G57" s="14"/>
      <c r="H57" s="19" t="s">
        <v>89</v>
      </c>
      <c r="I57" s="5"/>
      <c r="J57" s="5"/>
      <c r="K57" s="19" t="s">
        <v>33</v>
      </c>
      <c r="L57" s="21"/>
      <c r="M57" s="21"/>
      <c r="N57" s="84">
        <f>IF('Typical volumes'!N345 &lt;&gt; 0, (('Typical volumes'!N249 * Tariffs_Baseline!N249 + 'Typical volumes'!N281 * Tariffs_Baseline!N281 + 'Typical volumes'!N313 * Tariffs_Baseline!N313 + 'Typical volumes'!N441 * Tariffs_Baseline!N441) * (thousand / hundred) + ('Typical volumes'!N345 * Tariffs_Baseline!N345 + 'Typical volumes'!N377 * Tariffs_Baseline!N377 + 'Typical volumes'!N409 * Tariffs_Baseline!N409) * days_in_year / hundred) / 'Typical volumes'!N345, 0)</f>
        <v>0</v>
      </c>
      <c r="O57" s="84">
        <f>IF('Typical volumes'!O345 &lt;&gt; 0, (('Typical volumes'!O249 * Tariffs_Baseline!O249 + 'Typical volumes'!O281 * Tariffs_Baseline!O281 + 'Typical volumes'!O313 * Tariffs_Baseline!O313 + 'Typical volumes'!O441 * Tariffs_Baseline!O441) * (thousand / hundred) + ('Typical volumes'!O345 * Tariffs_Baseline!O345 + 'Typical volumes'!O377 * Tariffs_Baseline!O377 + 'Typical volumes'!O409 * Tariffs_Baseline!O409) * days_in_year / hundred) / 'Typical volumes'!O345, 0)</f>
        <v>0</v>
      </c>
      <c r="P57" s="84">
        <f>IF('Typical volumes'!P345 &lt;&gt; 0, (('Typical volumes'!P249 * Tariffs_Baseline!P249 + 'Typical volumes'!P281 * Tariffs_Baseline!P281 + 'Typical volumes'!P313 * Tariffs_Baseline!P313 + 'Typical volumes'!P441 * Tariffs_Baseline!P441) * (thousand / hundred) + ('Typical volumes'!P345 * Tariffs_Baseline!P345 + 'Typical volumes'!P377 * Tariffs_Baseline!P377 + 'Typical volumes'!P409 * Tariffs_Baseline!P409) * days_in_year / hundred) / 'Typical volumes'!P345, 0)</f>
        <v>0</v>
      </c>
      <c r="Q57" s="84">
        <f>IF('Typical volumes'!Q345 &lt;&gt; 0, (('Typical volumes'!Q249 * Tariffs_Baseline!Q249 + 'Typical volumes'!Q281 * Tariffs_Baseline!Q281 + 'Typical volumes'!Q313 * Tariffs_Baseline!Q313 + 'Typical volumes'!Q441 * Tariffs_Baseline!Q441) * (thousand / hundred) + ('Typical volumes'!Q345 * Tariffs_Baseline!Q345 + 'Typical volumes'!Q377 * Tariffs_Baseline!Q377 + 'Typical volumes'!Q409 * Tariffs_Baseline!Q409) * days_in_year / hundred) / 'Typical volumes'!Q345, 0)</f>
        <v>0</v>
      </c>
      <c r="R57" s="84">
        <f>IF('Typical volumes'!R345 &lt;&gt; 0, (('Typical volumes'!R249 * Tariffs_Baseline!R249 + 'Typical volumes'!R281 * Tariffs_Baseline!R281 + 'Typical volumes'!R313 * Tariffs_Baseline!R313 + 'Typical volumes'!R441 * Tariffs_Baseline!R441) * (thousand / hundred) + ('Typical volumes'!R345 * Tariffs_Baseline!R345 + 'Typical volumes'!R377 * Tariffs_Baseline!R377 + 'Typical volumes'!R409 * Tariffs_Baseline!R409) * days_in_year / hundred) / 'Typical volumes'!R345, 0)</f>
        <v>0</v>
      </c>
      <c r="S57" s="84">
        <f>IF('Typical volumes'!S345 &lt;&gt; 0, (('Typical volumes'!S249 * Tariffs_Baseline!S249 + 'Typical volumes'!S281 * Tariffs_Baseline!S281 + 'Typical volumes'!S313 * Tariffs_Baseline!S313 + 'Typical volumes'!S441 * Tariffs_Baseline!S441) * (thousand / hundred) + ('Typical volumes'!S345 * Tariffs_Baseline!S345 + 'Typical volumes'!S377 * Tariffs_Baseline!S377 + 'Typical volumes'!S409 * Tariffs_Baseline!S409) * days_in_year / hundred) / 'Typical volumes'!S345, 0)</f>
        <v>0</v>
      </c>
      <c r="T57" s="84">
        <f>IF('Typical volumes'!T345 &lt;&gt; 0, (('Typical volumes'!T249 * Tariffs_Baseline!T249 + 'Typical volumes'!T281 * Tariffs_Baseline!T281 + 'Typical volumes'!T313 * Tariffs_Baseline!T313 + 'Typical volumes'!T441 * Tariffs_Baseline!T441) * (thousand / hundred) + ('Typical volumes'!T345 * Tariffs_Baseline!T345 + 'Typical volumes'!T377 * Tariffs_Baseline!T377 + 'Typical volumes'!T409 * Tariffs_Baseline!T409) * days_in_year / hundred) / 'Typical volumes'!T345, 0)</f>
        <v>0</v>
      </c>
      <c r="U57" s="84">
        <f>IF('Typical volumes'!U345 &lt;&gt; 0, (('Typical volumes'!U249 * Tariffs_Baseline!U249 + 'Typical volumes'!U281 * Tariffs_Baseline!U281 + 'Typical volumes'!U313 * Tariffs_Baseline!U313 + 'Typical volumes'!U441 * Tariffs_Baseline!U441) * (thousand / hundred) + ('Typical volumes'!U345 * Tariffs_Baseline!U345 + 'Typical volumes'!U377 * Tariffs_Baseline!U377 + 'Typical volumes'!U409 * Tariffs_Baseline!U409) * days_in_year / hundred) / 'Typical volumes'!U345, 0)</f>
        <v>0</v>
      </c>
      <c r="V57" s="84">
        <f>IF('Typical volumes'!V345 &lt;&gt; 0, (('Typical volumes'!V249 * Tariffs_Baseline!V249 + 'Typical volumes'!V281 * Tariffs_Baseline!V281 + 'Typical volumes'!V313 * Tariffs_Baseline!V313 + 'Typical volumes'!V441 * Tariffs_Baseline!V441) * (thousand / hundred) + ('Typical volumes'!V345 * Tariffs_Baseline!V345 + 'Typical volumes'!V377 * Tariffs_Baseline!V377 + 'Typical volumes'!V409 * Tariffs_Baseline!V409) * days_in_year / hundred) / 'Typical volumes'!V345, 0)</f>
        <v>0</v>
      </c>
      <c r="W57" s="84">
        <f>IF('Typical volumes'!W345 &lt;&gt; 0, (('Typical volumes'!W249 * Tariffs_Baseline!W249 + 'Typical volumes'!W281 * Tariffs_Baseline!W281 + 'Typical volumes'!W313 * Tariffs_Baseline!W313 + 'Typical volumes'!W441 * Tariffs_Baseline!W441) * (thousand / hundred) + ('Typical volumes'!W345 * Tariffs_Baseline!W345 + 'Typical volumes'!W377 * Tariffs_Baseline!W377 + 'Typical volumes'!W409 * Tariffs_Baseline!W409) * days_in_year / hundred) / 'Typical volumes'!W345, 0)</f>
        <v>0</v>
      </c>
      <c r="X57" s="84">
        <f>IF('Typical volumes'!X345 &lt;&gt; 0, (('Typical volumes'!X249 * Tariffs_Baseline!X249 + 'Typical volumes'!X281 * Tariffs_Baseline!X281 + 'Typical volumes'!X313 * Tariffs_Baseline!X313 + 'Typical volumes'!X441 * Tariffs_Baseline!X441) * (thousand / hundred) + ('Typical volumes'!X345 * Tariffs_Baseline!X345 + 'Typical volumes'!X377 * Tariffs_Baseline!X377 + 'Typical volumes'!X409 * Tariffs_Baseline!X409) * days_in_year / hundred) / 'Typical volumes'!X345, 0)</f>
        <v>0</v>
      </c>
      <c r="Y57" s="84">
        <f>IF('Typical volumes'!Y345 &lt;&gt; 0, (('Typical volumes'!Y249 * Tariffs_Baseline!Y249 + 'Typical volumes'!Y281 * Tariffs_Baseline!Y281 + 'Typical volumes'!Y313 * Tariffs_Baseline!Y313 + 'Typical volumes'!Y441 * Tariffs_Baseline!Y441) * (thousand / hundred) + ('Typical volumes'!Y345 * Tariffs_Baseline!Y345 + 'Typical volumes'!Y377 * Tariffs_Baseline!Y377 + 'Typical volumes'!Y409 * Tariffs_Baseline!Y409) * days_in_year / hundred) / 'Typical volumes'!Y345, 0)</f>
        <v>0</v>
      </c>
      <c r="Z57" s="84">
        <f>IF('Typical volumes'!Z345 &lt;&gt; 0, (('Typical volumes'!Z249 * Tariffs_Baseline!Z249 + 'Typical volumes'!Z281 * Tariffs_Baseline!Z281 + 'Typical volumes'!Z313 * Tariffs_Baseline!Z313 + 'Typical volumes'!Z441 * Tariffs_Baseline!Z441) * (thousand / hundred) + ('Typical volumes'!Z345 * Tariffs_Baseline!Z345 + 'Typical volumes'!Z377 * Tariffs_Baseline!Z377 + 'Typical volumes'!Z409 * Tariffs_Baseline!Z409) * days_in_year / hundred) / 'Typical volumes'!Z345, 0)</f>
        <v>0</v>
      </c>
      <c r="AA57" s="84">
        <f>IF('Typical volumes'!AA345 &lt;&gt; 0, (('Typical volumes'!AA249 * Tariffs_Baseline!AA249 + 'Typical volumes'!AA281 * Tariffs_Baseline!AA281 + 'Typical volumes'!AA313 * Tariffs_Baseline!AA313 + 'Typical volumes'!AA441 * Tariffs_Baseline!AA441) * (thousand / hundred) + ('Typical volumes'!AA345 * Tariffs_Baseline!AA345 + 'Typical volumes'!AA377 * Tariffs_Baseline!AA377 + 'Typical volumes'!AA409 * Tariffs_Baseline!AA409) * days_in_year / hundred) / 'Typical volumes'!AA345, 0)</f>
        <v>0</v>
      </c>
      <c r="AB57" s="21"/>
    </row>
    <row r="58" spans="4:28" x14ac:dyDescent="0.45">
      <c r="D58" s="39" t="str">
        <f t="shared" si="0"/>
        <v>Net revenue summary_LDNO LV_HV Site Specific Band 2_</v>
      </c>
      <c r="E58" s="12" t="s">
        <v>56</v>
      </c>
      <c r="F58" s="19" t="s">
        <v>94</v>
      </c>
      <c r="G58" s="14"/>
      <c r="H58" s="19" t="s">
        <v>90</v>
      </c>
      <c r="I58" s="5"/>
      <c r="J58" s="5"/>
      <c r="K58" s="19" t="s">
        <v>33</v>
      </c>
      <c r="L58" s="21"/>
      <c r="M58" s="21"/>
      <c r="N58" s="84">
        <f>IF('Typical volumes'!N346 &lt;&gt; 0, (('Typical volumes'!N250 * Tariffs_Baseline!N250 + 'Typical volumes'!N282 * Tariffs_Baseline!N282 + 'Typical volumes'!N314 * Tariffs_Baseline!N314 + 'Typical volumes'!N442 * Tariffs_Baseline!N442) * (thousand / hundred) + ('Typical volumes'!N346 * Tariffs_Baseline!N346 + 'Typical volumes'!N378 * Tariffs_Baseline!N378 + 'Typical volumes'!N410 * Tariffs_Baseline!N410) * days_in_year / hundred) / 'Typical volumes'!N346, 0)</f>
        <v>0</v>
      </c>
      <c r="O58" s="84">
        <f>IF('Typical volumes'!O346 &lt;&gt; 0, (('Typical volumes'!O250 * Tariffs_Baseline!O250 + 'Typical volumes'!O282 * Tariffs_Baseline!O282 + 'Typical volumes'!O314 * Tariffs_Baseline!O314 + 'Typical volumes'!O442 * Tariffs_Baseline!O442) * (thousand / hundred) + ('Typical volumes'!O346 * Tariffs_Baseline!O346 + 'Typical volumes'!O378 * Tariffs_Baseline!O378 + 'Typical volumes'!O410 * Tariffs_Baseline!O410) * days_in_year / hundred) / 'Typical volumes'!O346, 0)</f>
        <v>0</v>
      </c>
      <c r="P58" s="84">
        <f>IF('Typical volumes'!P346 &lt;&gt; 0, (('Typical volumes'!P250 * Tariffs_Baseline!P250 + 'Typical volumes'!P282 * Tariffs_Baseline!P282 + 'Typical volumes'!P314 * Tariffs_Baseline!P314 + 'Typical volumes'!P442 * Tariffs_Baseline!P442) * (thousand / hundred) + ('Typical volumes'!P346 * Tariffs_Baseline!P346 + 'Typical volumes'!P378 * Tariffs_Baseline!P378 + 'Typical volumes'!P410 * Tariffs_Baseline!P410) * days_in_year / hundred) / 'Typical volumes'!P346, 0)</f>
        <v>0</v>
      </c>
      <c r="Q58" s="84">
        <f>IF('Typical volumes'!Q346 &lt;&gt; 0, (('Typical volumes'!Q250 * Tariffs_Baseline!Q250 + 'Typical volumes'!Q282 * Tariffs_Baseline!Q282 + 'Typical volumes'!Q314 * Tariffs_Baseline!Q314 + 'Typical volumes'!Q442 * Tariffs_Baseline!Q442) * (thousand / hundred) + ('Typical volumes'!Q346 * Tariffs_Baseline!Q346 + 'Typical volumes'!Q378 * Tariffs_Baseline!Q378 + 'Typical volumes'!Q410 * Tariffs_Baseline!Q410) * days_in_year / hundred) / 'Typical volumes'!Q346, 0)</f>
        <v>0</v>
      </c>
      <c r="R58" s="84">
        <f>IF('Typical volumes'!R346 &lt;&gt; 0, (('Typical volumes'!R250 * Tariffs_Baseline!R250 + 'Typical volumes'!R282 * Tariffs_Baseline!R282 + 'Typical volumes'!R314 * Tariffs_Baseline!R314 + 'Typical volumes'!R442 * Tariffs_Baseline!R442) * (thousand / hundred) + ('Typical volumes'!R346 * Tariffs_Baseline!R346 + 'Typical volumes'!R378 * Tariffs_Baseline!R378 + 'Typical volumes'!R410 * Tariffs_Baseline!R410) * days_in_year / hundred) / 'Typical volumes'!R346, 0)</f>
        <v>0</v>
      </c>
      <c r="S58" s="84">
        <f>IF('Typical volumes'!S346 &lt;&gt; 0, (('Typical volumes'!S250 * Tariffs_Baseline!S250 + 'Typical volumes'!S282 * Tariffs_Baseline!S282 + 'Typical volumes'!S314 * Tariffs_Baseline!S314 + 'Typical volumes'!S442 * Tariffs_Baseline!S442) * (thousand / hundred) + ('Typical volumes'!S346 * Tariffs_Baseline!S346 + 'Typical volumes'!S378 * Tariffs_Baseline!S378 + 'Typical volumes'!S410 * Tariffs_Baseline!S410) * days_in_year / hundred) / 'Typical volumes'!S346, 0)</f>
        <v>0</v>
      </c>
      <c r="T58" s="84">
        <f>IF('Typical volumes'!T346 &lt;&gt; 0, (('Typical volumes'!T250 * Tariffs_Baseline!T250 + 'Typical volumes'!T282 * Tariffs_Baseline!T282 + 'Typical volumes'!T314 * Tariffs_Baseline!T314 + 'Typical volumes'!T442 * Tariffs_Baseline!T442) * (thousand / hundred) + ('Typical volumes'!T346 * Tariffs_Baseline!T346 + 'Typical volumes'!T378 * Tariffs_Baseline!T378 + 'Typical volumes'!T410 * Tariffs_Baseline!T410) * days_in_year / hundred) / 'Typical volumes'!T346, 0)</f>
        <v>0</v>
      </c>
      <c r="U58" s="84">
        <f>IF('Typical volumes'!U346 &lt;&gt; 0, (('Typical volumes'!U250 * Tariffs_Baseline!U250 + 'Typical volumes'!U282 * Tariffs_Baseline!U282 + 'Typical volumes'!U314 * Tariffs_Baseline!U314 + 'Typical volumes'!U442 * Tariffs_Baseline!U442) * (thousand / hundred) + ('Typical volumes'!U346 * Tariffs_Baseline!U346 + 'Typical volumes'!U378 * Tariffs_Baseline!U378 + 'Typical volumes'!U410 * Tariffs_Baseline!U410) * days_in_year / hundred) / 'Typical volumes'!U346, 0)</f>
        <v>0</v>
      </c>
      <c r="V58" s="84">
        <f>IF('Typical volumes'!V346 &lt;&gt; 0, (('Typical volumes'!V250 * Tariffs_Baseline!V250 + 'Typical volumes'!V282 * Tariffs_Baseline!V282 + 'Typical volumes'!V314 * Tariffs_Baseline!V314 + 'Typical volumes'!V442 * Tariffs_Baseline!V442) * (thousand / hundred) + ('Typical volumes'!V346 * Tariffs_Baseline!V346 + 'Typical volumes'!V378 * Tariffs_Baseline!V378 + 'Typical volumes'!V410 * Tariffs_Baseline!V410) * days_in_year / hundred) / 'Typical volumes'!V346, 0)</f>
        <v>0</v>
      </c>
      <c r="W58" s="84">
        <f>IF('Typical volumes'!W346 &lt;&gt; 0, (('Typical volumes'!W250 * Tariffs_Baseline!W250 + 'Typical volumes'!W282 * Tariffs_Baseline!W282 + 'Typical volumes'!W314 * Tariffs_Baseline!W314 + 'Typical volumes'!W442 * Tariffs_Baseline!W442) * (thousand / hundred) + ('Typical volumes'!W346 * Tariffs_Baseline!W346 + 'Typical volumes'!W378 * Tariffs_Baseline!W378 + 'Typical volumes'!W410 * Tariffs_Baseline!W410) * days_in_year / hundred) / 'Typical volumes'!W346, 0)</f>
        <v>0</v>
      </c>
      <c r="X58" s="84">
        <f>IF('Typical volumes'!X346 &lt;&gt; 0, (('Typical volumes'!X250 * Tariffs_Baseline!X250 + 'Typical volumes'!X282 * Tariffs_Baseline!X282 + 'Typical volumes'!X314 * Tariffs_Baseline!X314 + 'Typical volumes'!X442 * Tariffs_Baseline!X442) * (thousand / hundred) + ('Typical volumes'!X346 * Tariffs_Baseline!X346 + 'Typical volumes'!X378 * Tariffs_Baseline!X378 + 'Typical volumes'!X410 * Tariffs_Baseline!X410) * days_in_year / hundred) / 'Typical volumes'!X346, 0)</f>
        <v>0</v>
      </c>
      <c r="Y58" s="84">
        <f>IF('Typical volumes'!Y346 &lt;&gt; 0, (('Typical volumes'!Y250 * Tariffs_Baseline!Y250 + 'Typical volumes'!Y282 * Tariffs_Baseline!Y282 + 'Typical volumes'!Y314 * Tariffs_Baseline!Y314 + 'Typical volumes'!Y442 * Tariffs_Baseline!Y442) * (thousand / hundred) + ('Typical volumes'!Y346 * Tariffs_Baseline!Y346 + 'Typical volumes'!Y378 * Tariffs_Baseline!Y378 + 'Typical volumes'!Y410 * Tariffs_Baseline!Y410) * days_in_year / hundred) / 'Typical volumes'!Y346, 0)</f>
        <v>0</v>
      </c>
      <c r="Z58" s="84">
        <f>IF('Typical volumes'!Z346 &lt;&gt; 0, (('Typical volumes'!Z250 * Tariffs_Baseline!Z250 + 'Typical volumes'!Z282 * Tariffs_Baseline!Z282 + 'Typical volumes'!Z314 * Tariffs_Baseline!Z314 + 'Typical volumes'!Z442 * Tariffs_Baseline!Z442) * (thousand / hundred) + ('Typical volumes'!Z346 * Tariffs_Baseline!Z346 + 'Typical volumes'!Z378 * Tariffs_Baseline!Z378 + 'Typical volumes'!Z410 * Tariffs_Baseline!Z410) * days_in_year / hundred) / 'Typical volumes'!Z346, 0)</f>
        <v>0</v>
      </c>
      <c r="AA58" s="84">
        <f>IF('Typical volumes'!AA346 &lt;&gt; 0, (('Typical volumes'!AA250 * Tariffs_Baseline!AA250 + 'Typical volumes'!AA282 * Tariffs_Baseline!AA282 + 'Typical volumes'!AA314 * Tariffs_Baseline!AA314 + 'Typical volumes'!AA442 * Tariffs_Baseline!AA442) * (thousand / hundred) + ('Typical volumes'!AA346 * Tariffs_Baseline!AA346 + 'Typical volumes'!AA378 * Tariffs_Baseline!AA378 + 'Typical volumes'!AA410 * Tariffs_Baseline!AA410) * days_in_year / hundred) / 'Typical volumes'!AA346, 0)</f>
        <v>0</v>
      </c>
      <c r="AB58" s="21"/>
    </row>
    <row r="59" spans="4:28" x14ac:dyDescent="0.45">
      <c r="D59" s="39" t="str">
        <f t="shared" si="0"/>
        <v>Net revenue summary_LDNO LV_HV Site Specific Band 3_</v>
      </c>
      <c r="E59" s="12" t="s">
        <v>56</v>
      </c>
      <c r="F59" s="19" t="s">
        <v>94</v>
      </c>
      <c r="G59" s="14"/>
      <c r="H59" s="19" t="s">
        <v>91</v>
      </c>
      <c r="I59" s="5"/>
      <c r="J59" s="5"/>
      <c r="K59" s="19" t="s">
        <v>33</v>
      </c>
      <c r="L59" s="21"/>
      <c r="M59" s="21"/>
      <c r="N59" s="84">
        <f>IF('Typical volumes'!N347 &lt;&gt; 0, (('Typical volumes'!N251 * Tariffs_Baseline!N251 + 'Typical volumes'!N283 * Tariffs_Baseline!N283 + 'Typical volumes'!N315 * Tariffs_Baseline!N315 + 'Typical volumes'!N443 * Tariffs_Baseline!N443) * (thousand / hundred) + ('Typical volumes'!N347 * Tariffs_Baseline!N347 + 'Typical volumes'!N379 * Tariffs_Baseline!N379 + 'Typical volumes'!N411 * Tariffs_Baseline!N411) * days_in_year / hundred) / 'Typical volumes'!N347, 0)</f>
        <v>0</v>
      </c>
      <c r="O59" s="84">
        <f>IF('Typical volumes'!O347 &lt;&gt; 0, (('Typical volumes'!O251 * Tariffs_Baseline!O251 + 'Typical volumes'!O283 * Tariffs_Baseline!O283 + 'Typical volumes'!O315 * Tariffs_Baseline!O315 + 'Typical volumes'!O443 * Tariffs_Baseline!O443) * (thousand / hundred) + ('Typical volumes'!O347 * Tariffs_Baseline!O347 + 'Typical volumes'!O379 * Tariffs_Baseline!O379 + 'Typical volumes'!O411 * Tariffs_Baseline!O411) * days_in_year / hundred) / 'Typical volumes'!O347, 0)</f>
        <v>0</v>
      </c>
      <c r="P59" s="84">
        <f>IF('Typical volumes'!P347 &lt;&gt; 0, (('Typical volumes'!P251 * Tariffs_Baseline!P251 + 'Typical volumes'!P283 * Tariffs_Baseline!P283 + 'Typical volumes'!P315 * Tariffs_Baseline!P315 + 'Typical volumes'!P443 * Tariffs_Baseline!P443) * (thousand / hundred) + ('Typical volumes'!P347 * Tariffs_Baseline!P347 + 'Typical volumes'!P379 * Tariffs_Baseline!P379 + 'Typical volumes'!P411 * Tariffs_Baseline!P411) * days_in_year / hundred) / 'Typical volumes'!P347, 0)</f>
        <v>0</v>
      </c>
      <c r="Q59" s="84">
        <f>IF('Typical volumes'!Q347 &lt;&gt; 0, (('Typical volumes'!Q251 * Tariffs_Baseline!Q251 + 'Typical volumes'!Q283 * Tariffs_Baseline!Q283 + 'Typical volumes'!Q315 * Tariffs_Baseline!Q315 + 'Typical volumes'!Q443 * Tariffs_Baseline!Q443) * (thousand / hundred) + ('Typical volumes'!Q347 * Tariffs_Baseline!Q347 + 'Typical volumes'!Q379 * Tariffs_Baseline!Q379 + 'Typical volumes'!Q411 * Tariffs_Baseline!Q411) * days_in_year / hundred) / 'Typical volumes'!Q347, 0)</f>
        <v>0</v>
      </c>
      <c r="R59" s="84">
        <f>IF('Typical volumes'!R347 &lt;&gt; 0, (('Typical volumes'!R251 * Tariffs_Baseline!R251 + 'Typical volumes'!R283 * Tariffs_Baseline!R283 + 'Typical volumes'!R315 * Tariffs_Baseline!R315 + 'Typical volumes'!R443 * Tariffs_Baseline!R443) * (thousand / hundred) + ('Typical volumes'!R347 * Tariffs_Baseline!R347 + 'Typical volumes'!R379 * Tariffs_Baseline!R379 + 'Typical volumes'!R411 * Tariffs_Baseline!R411) * days_in_year / hundred) / 'Typical volumes'!R347, 0)</f>
        <v>0</v>
      </c>
      <c r="S59" s="84">
        <f>IF('Typical volumes'!S347 &lt;&gt; 0, (('Typical volumes'!S251 * Tariffs_Baseline!S251 + 'Typical volumes'!S283 * Tariffs_Baseline!S283 + 'Typical volumes'!S315 * Tariffs_Baseline!S315 + 'Typical volumes'!S443 * Tariffs_Baseline!S443) * (thousand / hundred) + ('Typical volumes'!S347 * Tariffs_Baseline!S347 + 'Typical volumes'!S379 * Tariffs_Baseline!S379 + 'Typical volumes'!S411 * Tariffs_Baseline!S411) * days_in_year / hundred) / 'Typical volumes'!S347, 0)</f>
        <v>0</v>
      </c>
      <c r="T59" s="84">
        <f>IF('Typical volumes'!T347 &lt;&gt; 0, (('Typical volumes'!T251 * Tariffs_Baseline!T251 + 'Typical volumes'!T283 * Tariffs_Baseline!T283 + 'Typical volumes'!T315 * Tariffs_Baseline!T315 + 'Typical volumes'!T443 * Tariffs_Baseline!T443) * (thousand / hundred) + ('Typical volumes'!T347 * Tariffs_Baseline!T347 + 'Typical volumes'!T379 * Tariffs_Baseline!T379 + 'Typical volumes'!T411 * Tariffs_Baseline!T411) * days_in_year / hundred) / 'Typical volumes'!T347, 0)</f>
        <v>0</v>
      </c>
      <c r="U59" s="84">
        <f>IF('Typical volumes'!U347 &lt;&gt; 0, (('Typical volumes'!U251 * Tariffs_Baseline!U251 + 'Typical volumes'!U283 * Tariffs_Baseline!U283 + 'Typical volumes'!U315 * Tariffs_Baseline!U315 + 'Typical volumes'!U443 * Tariffs_Baseline!U443) * (thousand / hundred) + ('Typical volumes'!U347 * Tariffs_Baseline!U347 + 'Typical volumes'!U379 * Tariffs_Baseline!U379 + 'Typical volumes'!U411 * Tariffs_Baseline!U411) * days_in_year / hundred) / 'Typical volumes'!U347, 0)</f>
        <v>0</v>
      </c>
      <c r="V59" s="84">
        <f>IF('Typical volumes'!V347 &lt;&gt; 0, (('Typical volumes'!V251 * Tariffs_Baseline!V251 + 'Typical volumes'!V283 * Tariffs_Baseline!V283 + 'Typical volumes'!V315 * Tariffs_Baseline!V315 + 'Typical volumes'!V443 * Tariffs_Baseline!V443) * (thousand / hundred) + ('Typical volumes'!V347 * Tariffs_Baseline!V347 + 'Typical volumes'!V379 * Tariffs_Baseline!V379 + 'Typical volumes'!V411 * Tariffs_Baseline!V411) * days_in_year / hundred) / 'Typical volumes'!V347, 0)</f>
        <v>0</v>
      </c>
      <c r="W59" s="84">
        <f>IF('Typical volumes'!W347 &lt;&gt; 0, (('Typical volumes'!W251 * Tariffs_Baseline!W251 + 'Typical volumes'!W283 * Tariffs_Baseline!W283 + 'Typical volumes'!W315 * Tariffs_Baseline!W315 + 'Typical volumes'!W443 * Tariffs_Baseline!W443) * (thousand / hundred) + ('Typical volumes'!W347 * Tariffs_Baseline!W347 + 'Typical volumes'!W379 * Tariffs_Baseline!W379 + 'Typical volumes'!W411 * Tariffs_Baseline!W411) * days_in_year / hundred) / 'Typical volumes'!W347, 0)</f>
        <v>0</v>
      </c>
      <c r="X59" s="84">
        <f>IF('Typical volumes'!X347 &lt;&gt; 0, (('Typical volumes'!X251 * Tariffs_Baseline!X251 + 'Typical volumes'!X283 * Tariffs_Baseline!X283 + 'Typical volumes'!X315 * Tariffs_Baseline!X315 + 'Typical volumes'!X443 * Tariffs_Baseline!X443) * (thousand / hundred) + ('Typical volumes'!X347 * Tariffs_Baseline!X347 + 'Typical volumes'!X379 * Tariffs_Baseline!X379 + 'Typical volumes'!X411 * Tariffs_Baseline!X411) * days_in_year / hundred) / 'Typical volumes'!X347, 0)</f>
        <v>0</v>
      </c>
      <c r="Y59" s="84">
        <f>IF('Typical volumes'!Y347 &lt;&gt; 0, (('Typical volumes'!Y251 * Tariffs_Baseline!Y251 + 'Typical volumes'!Y283 * Tariffs_Baseline!Y283 + 'Typical volumes'!Y315 * Tariffs_Baseline!Y315 + 'Typical volumes'!Y443 * Tariffs_Baseline!Y443) * (thousand / hundred) + ('Typical volumes'!Y347 * Tariffs_Baseline!Y347 + 'Typical volumes'!Y379 * Tariffs_Baseline!Y379 + 'Typical volumes'!Y411 * Tariffs_Baseline!Y411) * days_in_year / hundred) / 'Typical volumes'!Y347, 0)</f>
        <v>0</v>
      </c>
      <c r="Z59" s="84">
        <f>IF('Typical volumes'!Z347 &lt;&gt; 0, (('Typical volumes'!Z251 * Tariffs_Baseline!Z251 + 'Typical volumes'!Z283 * Tariffs_Baseline!Z283 + 'Typical volumes'!Z315 * Tariffs_Baseline!Z315 + 'Typical volumes'!Z443 * Tariffs_Baseline!Z443) * (thousand / hundred) + ('Typical volumes'!Z347 * Tariffs_Baseline!Z347 + 'Typical volumes'!Z379 * Tariffs_Baseline!Z379 + 'Typical volumes'!Z411 * Tariffs_Baseline!Z411) * days_in_year / hundred) / 'Typical volumes'!Z347, 0)</f>
        <v>0</v>
      </c>
      <c r="AA59" s="84">
        <f>IF('Typical volumes'!AA347 &lt;&gt; 0, (('Typical volumes'!AA251 * Tariffs_Baseline!AA251 + 'Typical volumes'!AA283 * Tariffs_Baseline!AA283 + 'Typical volumes'!AA315 * Tariffs_Baseline!AA315 + 'Typical volumes'!AA443 * Tariffs_Baseline!AA443) * (thousand / hundred) + ('Typical volumes'!AA347 * Tariffs_Baseline!AA347 + 'Typical volumes'!AA379 * Tariffs_Baseline!AA379 + 'Typical volumes'!AA411 * Tariffs_Baseline!AA411) * days_in_year / hundred) / 'Typical volumes'!AA347, 0)</f>
        <v>0</v>
      </c>
      <c r="AB59" s="21"/>
    </row>
    <row r="60" spans="4:28" x14ac:dyDescent="0.45">
      <c r="D60" s="39" t="str">
        <f t="shared" si="0"/>
        <v>Net revenue summary_LDNO LV_HV Site Specific Band 4_</v>
      </c>
      <c r="E60" s="12" t="s">
        <v>56</v>
      </c>
      <c r="F60" s="19" t="s">
        <v>94</v>
      </c>
      <c r="G60" s="14"/>
      <c r="H60" s="19" t="s">
        <v>92</v>
      </c>
      <c r="I60" s="5"/>
      <c r="J60" s="5"/>
      <c r="K60" s="19" t="s">
        <v>33</v>
      </c>
      <c r="L60" s="21"/>
      <c r="M60" s="21"/>
      <c r="N60" s="84">
        <f>IF('Typical volumes'!N348 &lt;&gt; 0, (('Typical volumes'!N252 * Tariffs_Baseline!N252 + 'Typical volumes'!N284 * Tariffs_Baseline!N284 + 'Typical volumes'!N316 * Tariffs_Baseline!N316 + 'Typical volumes'!N444 * Tariffs_Baseline!N444) * (thousand / hundred) + ('Typical volumes'!N348 * Tariffs_Baseline!N348 + 'Typical volumes'!N380 * Tariffs_Baseline!N380 + 'Typical volumes'!N412 * Tariffs_Baseline!N412) * days_in_year / hundred) / 'Typical volumes'!N348, 0)</f>
        <v>0</v>
      </c>
      <c r="O60" s="84">
        <f>IF('Typical volumes'!O348 &lt;&gt; 0, (('Typical volumes'!O252 * Tariffs_Baseline!O252 + 'Typical volumes'!O284 * Tariffs_Baseline!O284 + 'Typical volumes'!O316 * Tariffs_Baseline!O316 + 'Typical volumes'!O444 * Tariffs_Baseline!O444) * (thousand / hundred) + ('Typical volumes'!O348 * Tariffs_Baseline!O348 + 'Typical volumes'!O380 * Tariffs_Baseline!O380 + 'Typical volumes'!O412 * Tariffs_Baseline!O412) * days_in_year / hundred) / 'Typical volumes'!O348, 0)</f>
        <v>0</v>
      </c>
      <c r="P60" s="84">
        <f>IF('Typical volumes'!P348 &lt;&gt; 0, (('Typical volumes'!P252 * Tariffs_Baseline!P252 + 'Typical volumes'!P284 * Tariffs_Baseline!P284 + 'Typical volumes'!P316 * Tariffs_Baseline!P316 + 'Typical volumes'!P444 * Tariffs_Baseline!P444) * (thousand / hundred) + ('Typical volumes'!P348 * Tariffs_Baseline!P348 + 'Typical volumes'!P380 * Tariffs_Baseline!P380 + 'Typical volumes'!P412 * Tariffs_Baseline!P412) * days_in_year / hundred) / 'Typical volumes'!P348, 0)</f>
        <v>0</v>
      </c>
      <c r="Q60" s="84">
        <f>IF('Typical volumes'!Q348 &lt;&gt; 0, (('Typical volumes'!Q252 * Tariffs_Baseline!Q252 + 'Typical volumes'!Q284 * Tariffs_Baseline!Q284 + 'Typical volumes'!Q316 * Tariffs_Baseline!Q316 + 'Typical volumes'!Q444 * Tariffs_Baseline!Q444) * (thousand / hundred) + ('Typical volumes'!Q348 * Tariffs_Baseline!Q348 + 'Typical volumes'!Q380 * Tariffs_Baseline!Q380 + 'Typical volumes'!Q412 * Tariffs_Baseline!Q412) * days_in_year / hundred) / 'Typical volumes'!Q348, 0)</f>
        <v>0</v>
      </c>
      <c r="R60" s="84">
        <f>IF('Typical volumes'!R348 &lt;&gt; 0, (('Typical volumes'!R252 * Tariffs_Baseline!R252 + 'Typical volumes'!R284 * Tariffs_Baseline!R284 + 'Typical volumes'!R316 * Tariffs_Baseline!R316 + 'Typical volumes'!R444 * Tariffs_Baseline!R444) * (thousand / hundred) + ('Typical volumes'!R348 * Tariffs_Baseline!R348 + 'Typical volumes'!R380 * Tariffs_Baseline!R380 + 'Typical volumes'!R412 * Tariffs_Baseline!R412) * days_in_year / hundred) / 'Typical volumes'!R348, 0)</f>
        <v>0</v>
      </c>
      <c r="S60" s="84">
        <f>IF('Typical volumes'!S348 &lt;&gt; 0, (('Typical volumes'!S252 * Tariffs_Baseline!S252 + 'Typical volumes'!S284 * Tariffs_Baseline!S284 + 'Typical volumes'!S316 * Tariffs_Baseline!S316 + 'Typical volumes'!S444 * Tariffs_Baseline!S444) * (thousand / hundred) + ('Typical volumes'!S348 * Tariffs_Baseline!S348 + 'Typical volumes'!S380 * Tariffs_Baseline!S380 + 'Typical volumes'!S412 * Tariffs_Baseline!S412) * days_in_year / hundred) / 'Typical volumes'!S348, 0)</f>
        <v>0</v>
      </c>
      <c r="T60" s="84">
        <f>IF('Typical volumes'!T348 &lt;&gt; 0, (('Typical volumes'!T252 * Tariffs_Baseline!T252 + 'Typical volumes'!T284 * Tariffs_Baseline!T284 + 'Typical volumes'!T316 * Tariffs_Baseline!T316 + 'Typical volumes'!T444 * Tariffs_Baseline!T444) * (thousand / hundred) + ('Typical volumes'!T348 * Tariffs_Baseline!T348 + 'Typical volumes'!T380 * Tariffs_Baseline!T380 + 'Typical volumes'!T412 * Tariffs_Baseline!T412) * days_in_year / hundred) / 'Typical volumes'!T348, 0)</f>
        <v>0</v>
      </c>
      <c r="U60" s="84">
        <f>IF('Typical volumes'!U348 &lt;&gt; 0, (('Typical volumes'!U252 * Tariffs_Baseline!U252 + 'Typical volumes'!U284 * Tariffs_Baseline!U284 + 'Typical volumes'!U316 * Tariffs_Baseline!U316 + 'Typical volumes'!U444 * Tariffs_Baseline!U444) * (thousand / hundred) + ('Typical volumes'!U348 * Tariffs_Baseline!U348 + 'Typical volumes'!U380 * Tariffs_Baseline!U380 + 'Typical volumes'!U412 * Tariffs_Baseline!U412) * days_in_year / hundred) / 'Typical volumes'!U348, 0)</f>
        <v>0</v>
      </c>
      <c r="V60" s="84">
        <f>IF('Typical volumes'!V348 &lt;&gt; 0, (('Typical volumes'!V252 * Tariffs_Baseline!V252 + 'Typical volumes'!V284 * Tariffs_Baseline!V284 + 'Typical volumes'!V316 * Tariffs_Baseline!V316 + 'Typical volumes'!V444 * Tariffs_Baseline!V444) * (thousand / hundred) + ('Typical volumes'!V348 * Tariffs_Baseline!V348 + 'Typical volumes'!V380 * Tariffs_Baseline!V380 + 'Typical volumes'!V412 * Tariffs_Baseline!V412) * days_in_year / hundred) / 'Typical volumes'!V348, 0)</f>
        <v>0</v>
      </c>
      <c r="W60" s="84">
        <f>IF('Typical volumes'!W348 &lt;&gt; 0, (('Typical volumes'!W252 * Tariffs_Baseline!W252 + 'Typical volumes'!W284 * Tariffs_Baseline!W284 + 'Typical volumes'!W316 * Tariffs_Baseline!W316 + 'Typical volumes'!W444 * Tariffs_Baseline!W444) * (thousand / hundred) + ('Typical volumes'!W348 * Tariffs_Baseline!W348 + 'Typical volumes'!W380 * Tariffs_Baseline!W380 + 'Typical volumes'!W412 * Tariffs_Baseline!W412) * days_in_year / hundred) / 'Typical volumes'!W348, 0)</f>
        <v>0</v>
      </c>
      <c r="X60" s="84">
        <f>IF('Typical volumes'!X348 &lt;&gt; 0, (('Typical volumes'!X252 * Tariffs_Baseline!X252 + 'Typical volumes'!X284 * Tariffs_Baseline!X284 + 'Typical volumes'!X316 * Tariffs_Baseline!X316 + 'Typical volumes'!X444 * Tariffs_Baseline!X444) * (thousand / hundred) + ('Typical volumes'!X348 * Tariffs_Baseline!X348 + 'Typical volumes'!X380 * Tariffs_Baseline!X380 + 'Typical volumes'!X412 * Tariffs_Baseline!X412) * days_in_year / hundred) / 'Typical volumes'!X348, 0)</f>
        <v>0</v>
      </c>
      <c r="Y60" s="84">
        <f>IF('Typical volumes'!Y348 &lt;&gt; 0, (('Typical volumes'!Y252 * Tariffs_Baseline!Y252 + 'Typical volumes'!Y284 * Tariffs_Baseline!Y284 + 'Typical volumes'!Y316 * Tariffs_Baseline!Y316 + 'Typical volumes'!Y444 * Tariffs_Baseline!Y444) * (thousand / hundred) + ('Typical volumes'!Y348 * Tariffs_Baseline!Y348 + 'Typical volumes'!Y380 * Tariffs_Baseline!Y380 + 'Typical volumes'!Y412 * Tariffs_Baseline!Y412) * days_in_year / hundred) / 'Typical volumes'!Y348, 0)</f>
        <v>0</v>
      </c>
      <c r="Z60" s="84">
        <f>IF('Typical volumes'!Z348 &lt;&gt; 0, (('Typical volumes'!Z252 * Tariffs_Baseline!Z252 + 'Typical volumes'!Z284 * Tariffs_Baseline!Z284 + 'Typical volumes'!Z316 * Tariffs_Baseline!Z316 + 'Typical volumes'!Z444 * Tariffs_Baseline!Z444) * (thousand / hundred) + ('Typical volumes'!Z348 * Tariffs_Baseline!Z348 + 'Typical volumes'!Z380 * Tariffs_Baseline!Z380 + 'Typical volumes'!Z412 * Tariffs_Baseline!Z412) * days_in_year / hundred) / 'Typical volumes'!Z348, 0)</f>
        <v>0</v>
      </c>
      <c r="AA60" s="84">
        <f>IF('Typical volumes'!AA348 &lt;&gt; 0, (('Typical volumes'!AA252 * Tariffs_Baseline!AA252 + 'Typical volumes'!AA284 * Tariffs_Baseline!AA284 + 'Typical volumes'!AA316 * Tariffs_Baseline!AA316 + 'Typical volumes'!AA444 * Tariffs_Baseline!AA444) * (thousand / hundred) + ('Typical volumes'!AA348 * Tariffs_Baseline!AA348 + 'Typical volumes'!AA380 * Tariffs_Baseline!AA380 + 'Typical volumes'!AA412 * Tariffs_Baseline!AA412) * days_in_year / hundred) / 'Typical volumes'!AA348, 0)</f>
        <v>0</v>
      </c>
      <c r="AB60" s="21"/>
    </row>
    <row r="61" spans="4:28" x14ac:dyDescent="0.45">
      <c r="D61" s="39" t="str">
        <f t="shared" si="0"/>
        <v>Net revenue summary_LDNO LV_Unmetered Supplies_</v>
      </c>
      <c r="E61" s="12" t="s">
        <v>56</v>
      </c>
      <c r="F61" s="19" t="s">
        <v>94</v>
      </c>
      <c r="G61" s="14"/>
      <c r="H61" s="19" t="s">
        <v>60</v>
      </c>
      <c r="I61" s="5"/>
      <c r="J61" s="5"/>
      <c r="K61" s="19" t="s">
        <v>33</v>
      </c>
      <c r="L61" s="21"/>
      <c r="M61" s="21"/>
      <c r="N61" s="81">
        <f>IF('Typical volumes'!N349 &lt;&gt; 0, (('Typical volumes'!N253 * Tariffs_Baseline!N253 + 'Typical volumes'!N285 * Tariffs_Baseline!N285 + 'Typical volumes'!N317 * Tariffs_Baseline!N317 + 'Typical volumes'!N445 * Tariffs_Baseline!N445) * (thousand / hundred) + ('Typical volumes'!N349 * Tariffs_Baseline!N349 + 'Typical volumes'!N381 * Tariffs_Baseline!N381 + 'Typical volumes'!N413 * Tariffs_Baseline!N413) * days_in_year / hundred) / 'Typical volumes'!N349, 0)</f>
        <v>103.95836448353286</v>
      </c>
      <c r="O61" s="81">
        <f>IF('Typical volumes'!O349 &lt;&gt; 0, (('Typical volumes'!O253 * Tariffs_Baseline!O253 + 'Typical volumes'!O285 * Tariffs_Baseline!O285 + 'Typical volumes'!O317 * Tariffs_Baseline!O317 + 'Typical volumes'!O445 * Tariffs_Baseline!O445) * (thousand / hundred) + ('Typical volumes'!O349 * Tariffs_Baseline!O349 + 'Typical volumes'!O381 * Tariffs_Baseline!O381 + 'Typical volumes'!O413 * Tariffs_Baseline!O413) * days_in_year / hundred) / 'Typical volumes'!O349, 0)</f>
        <v>64.479064560895253</v>
      </c>
      <c r="P61" s="81">
        <f>IF('Typical volumes'!P349 &lt;&gt; 0, (('Typical volumes'!P253 * Tariffs_Baseline!P253 + 'Typical volumes'!P285 * Tariffs_Baseline!P285 + 'Typical volumes'!P317 * Tariffs_Baseline!P317 + 'Typical volumes'!P445 * Tariffs_Baseline!P445) * (thousand / hundred) + ('Typical volumes'!P349 * Tariffs_Baseline!P349 + 'Typical volumes'!P381 * Tariffs_Baseline!P381 + 'Typical volumes'!P413 * Tariffs_Baseline!P413) * days_in_year / hundred) / 'Typical volumes'!P349, 0)</f>
        <v>31.536073779612614</v>
      </c>
      <c r="Q61" s="81">
        <f>IF('Typical volumes'!Q349 &lt;&gt; 0, (('Typical volumes'!Q253 * Tariffs_Baseline!Q253 + 'Typical volumes'!Q285 * Tariffs_Baseline!Q285 + 'Typical volumes'!Q317 * Tariffs_Baseline!Q317 + 'Typical volumes'!Q445 * Tariffs_Baseline!Q445) * (thousand / hundred) + ('Typical volumes'!Q349 * Tariffs_Baseline!Q349 + 'Typical volumes'!Q381 * Tariffs_Baseline!Q381 + 'Typical volumes'!Q413 * Tariffs_Baseline!Q413) * days_in_year / hundred) / 'Typical volumes'!Q349, 0)</f>
        <v>3635.4751179999985</v>
      </c>
      <c r="R61" s="81">
        <f>IF('Typical volumes'!R349 &lt;&gt; 0, (('Typical volumes'!R253 * Tariffs_Baseline!R253 + 'Typical volumes'!R285 * Tariffs_Baseline!R285 + 'Typical volumes'!R317 * Tariffs_Baseline!R317 + 'Typical volumes'!R445 * Tariffs_Baseline!R445) * (thousand / hundred) + ('Typical volumes'!R349 * Tariffs_Baseline!R349 + 'Typical volumes'!R381 * Tariffs_Baseline!R381 + 'Typical volumes'!R413 * Tariffs_Baseline!R413) * days_in_year / hundred) / 'Typical volumes'!R349, 0)</f>
        <v>25.349808695524324</v>
      </c>
      <c r="S61" s="81">
        <f>IF('Typical volumes'!S349 &lt;&gt; 0, (('Typical volumes'!S253 * Tariffs_Baseline!S253 + 'Typical volumes'!S285 * Tariffs_Baseline!S285 + 'Typical volumes'!S317 * Tariffs_Baseline!S317 + 'Typical volumes'!S445 * Tariffs_Baseline!S445) * (thousand / hundred) + ('Typical volumes'!S349 * Tariffs_Baseline!S349 + 'Typical volumes'!S381 * Tariffs_Baseline!S381 + 'Typical volumes'!S413 * Tariffs_Baseline!S413) * days_in_year / hundred) / 'Typical volumes'!S349, 0)</f>
        <v>296.38057111972552</v>
      </c>
      <c r="T61" s="81">
        <f>IF('Typical volumes'!T349 &lt;&gt; 0, (('Typical volumes'!T253 * Tariffs_Baseline!T253 + 'Typical volumes'!T285 * Tariffs_Baseline!T285 + 'Typical volumes'!T317 * Tariffs_Baseline!T317 + 'Typical volumes'!T445 * Tariffs_Baseline!T445) * (thousand / hundred) + ('Typical volumes'!T349 * Tariffs_Baseline!T349 + 'Typical volumes'!T381 * Tariffs_Baseline!T381 + 'Typical volumes'!T413 * Tariffs_Baseline!T413) * days_in_year / hundred) / 'Typical volumes'!T349, 0)</f>
        <v>81.565622041882833</v>
      </c>
      <c r="U61" s="81">
        <f>IF('Typical volumes'!U349 &lt;&gt; 0, (('Typical volumes'!U253 * Tariffs_Baseline!U253 + 'Typical volumes'!U285 * Tariffs_Baseline!U285 + 'Typical volumes'!U317 * Tariffs_Baseline!U317 + 'Typical volumes'!U445 * Tariffs_Baseline!U445) * (thousand / hundred) + ('Typical volumes'!U349 * Tariffs_Baseline!U349 + 'Typical volumes'!U381 * Tariffs_Baseline!U381 + 'Typical volumes'!U413 * Tariffs_Baseline!U413) * days_in_year / hundred) / 'Typical volumes'!U349, 0)</f>
        <v>0</v>
      </c>
      <c r="V61" s="81">
        <f>IF('Typical volumes'!V349 &lt;&gt; 0, (('Typical volumes'!V253 * Tariffs_Baseline!V253 + 'Typical volumes'!V285 * Tariffs_Baseline!V285 + 'Typical volumes'!V317 * Tariffs_Baseline!V317 + 'Typical volumes'!V445 * Tariffs_Baseline!V445) * (thousand / hundred) + ('Typical volumes'!V349 * Tariffs_Baseline!V349 + 'Typical volumes'!V381 * Tariffs_Baseline!V381 + 'Typical volumes'!V413 * Tariffs_Baseline!V413) * days_in_year / hundred) / 'Typical volumes'!V349, 0)</f>
        <v>111.8397430306695</v>
      </c>
      <c r="W61" s="81">
        <f>IF('Typical volumes'!W349 &lt;&gt; 0, (('Typical volumes'!W253 * Tariffs_Baseline!W253 + 'Typical volumes'!W285 * Tariffs_Baseline!W285 + 'Typical volumes'!W317 * Tariffs_Baseline!W317 + 'Typical volumes'!W445 * Tariffs_Baseline!W445) * (thousand / hundred) + ('Typical volumes'!W349 * Tariffs_Baseline!W349 + 'Typical volumes'!W381 * Tariffs_Baseline!W381 + 'Typical volumes'!W413 * Tariffs_Baseline!W413) * days_in_year / hundred) / 'Typical volumes'!W349, 0)</f>
        <v>188.89659819474025</v>
      </c>
      <c r="X61" s="81">
        <f>IF('Typical volumes'!X349 &lt;&gt; 0, (('Typical volumes'!X253 * Tariffs_Baseline!X253 + 'Typical volumes'!X285 * Tariffs_Baseline!X285 + 'Typical volumes'!X317 * Tariffs_Baseline!X317 + 'Typical volumes'!X445 * Tariffs_Baseline!X445) * (thousand / hundred) + ('Typical volumes'!X349 * Tariffs_Baseline!X349 + 'Typical volumes'!X381 * Tariffs_Baseline!X381 + 'Typical volumes'!X413 * Tariffs_Baseline!X413) * days_in_year / hundred) / 'Typical volumes'!X349, 0)</f>
        <v>0</v>
      </c>
      <c r="Y61" s="81">
        <f>IF('Typical volumes'!Y349 &lt;&gt; 0, (('Typical volumes'!Y253 * Tariffs_Baseline!Y253 + 'Typical volumes'!Y285 * Tariffs_Baseline!Y285 + 'Typical volumes'!Y317 * Tariffs_Baseline!Y317 + 'Typical volumes'!Y445 * Tariffs_Baseline!Y445) * (thousand / hundred) + ('Typical volumes'!Y349 * Tariffs_Baseline!Y349 + 'Typical volumes'!Y381 * Tariffs_Baseline!Y381 + 'Typical volumes'!Y413 * Tariffs_Baseline!Y413) * days_in_year / hundred) / 'Typical volumes'!Y349, 0)</f>
        <v>0</v>
      </c>
      <c r="Z61" s="81">
        <f>IF('Typical volumes'!Z349 &lt;&gt; 0, (('Typical volumes'!Z253 * Tariffs_Baseline!Z253 + 'Typical volumes'!Z285 * Tariffs_Baseline!Z285 + 'Typical volumes'!Z317 * Tariffs_Baseline!Z317 + 'Typical volumes'!Z445 * Tariffs_Baseline!Z445) * (thousand / hundred) + ('Typical volumes'!Z349 * Tariffs_Baseline!Z349 + 'Typical volumes'!Z381 * Tariffs_Baseline!Z381 + 'Typical volumes'!Z413 * Tariffs_Baseline!Z413) * days_in_year / hundred) / 'Typical volumes'!Z349, 0)</f>
        <v>0</v>
      </c>
      <c r="AA61" s="81">
        <f>IF('Typical volumes'!AA349 &lt;&gt; 0, (('Typical volumes'!AA253 * Tariffs_Baseline!AA253 + 'Typical volumes'!AA285 * Tariffs_Baseline!AA285 + 'Typical volumes'!AA317 * Tariffs_Baseline!AA317 + 'Typical volumes'!AA445 * Tariffs_Baseline!AA445) * (thousand / hundred) + ('Typical volumes'!AA349 * Tariffs_Baseline!AA349 + 'Typical volumes'!AA381 * Tariffs_Baseline!AA381 + 'Typical volumes'!AA413 * Tariffs_Baseline!AA413) * days_in_year / hundred) / 'Typical volumes'!AA349, 0)</f>
        <v>0</v>
      </c>
      <c r="AB61" s="21"/>
    </row>
    <row r="62" spans="4:28" x14ac:dyDescent="0.45">
      <c r="D62" s="39" t="str">
        <f t="shared" si="0"/>
        <v>Net revenue summary_LDNO LV_LV Generation Aggregated_</v>
      </c>
      <c r="E62" s="12" t="s">
        <v>56</v>
      </c>
      <c r="F62" s="19" t="s">
        <v>94</v>
      </c>
      <c r="G62" s="14"/>
      <c r="H62" s="19" t="s">
        <v>61</v>
      </c>
      <c r="I62" s="5"/>
      <c r="J62" s="5"/>
      <c r="K62" s="19" t="s">
        <v>33</v>
      </c>
      <c r="L62" s="21"/>
      <c r="M62" s="21"/>
      <c r="N62" s="81">
        <f>IF('Typical volumes'!N350 &lt;&gt; 0, (('Typical volumes'!N254 * Tariffs_Baseline!N254 + 'Typical volumes'!N286 * Tariffs_Baseline!N286 + 'Typical volumes'!N318 * Tariffs_Baseline!N318 + 'Typical volumes'!N446 * Tariffs_Baseline!N446) * (thousand / hundred) + ('Typical volumes'!N350 * Tariffs_Baseline!N350 + 'Typical volumes'!N382 * Tariffs_Baseline!N382 + 'Typical volumes'!N414 * Tariffs_Baseline!N414) * days_in_year / hundred) / 'Typical volumes'!N350, 0)</f>
        <v>0</v>
      </c>
      <c r="O62" s="81">
        <f>IF('Typical volumes'!O350 &lt;&gt; 0, (('Typical volumes'!O254 * Tariffs_Baseline!O254 + 'Typical volumes'!O286 * Tariffs_Baseline!O286 + 'Typical volumes'!O318 * Tariffs_Baseline!O318 + 'Typical volumes'!O446 * Tariffs_Baseline!O446) * (thousand / hundred) + ('Typical volumes'!O350 * Tariffs_Baseline!O350 + 'Typical volumes'!O382 * Tariffs_Baseline!O382 + 'Typical volumes'!O414 * Tariffs_Baseline!O414) * days_in_year / hundred) / 'Typical volumes'!O350, 0)</f>
        <v>-56.144677875636148</v>
      </c>
      <c r="P62" s="81">
        <f>IF('Typical volumes'!P350 &lt;&gt; 0, (('Typical volumes'!P254 * Tariffs_Baseline!P254 + 'Typical volumes'!P286 * Tariffs_Baseline!P286 + 'Typical volumes'!P318 * Tariffs_Baseline!P318 + 'Typical volumes'!P446 * Tariffs_Baseline!P446) * (thousand / hundred) + ('Typical volumes'!P350 * Tariffs_Baseline!P350 + 'Typical volumes'!P382 * Tariffs_Baseline!P382 + 'Typical volumes'!P414 * Tariffs_Baseline!P414) * days_in_year / hundred) / 'Typical volumes'!P350, 0)</f>
        <v>-22.57543356195346</v>
      </c>
      <c r="Q62" s="81">
        <f>IF('Typical volumes'!Q350 &lt;&gt; 0, (('Typical volumes'!Q254 * Tariffs_Baseline!Q254 + 'Typical volumes'!Q286 * Tariffs_Baseline!Q286 + 'Typical volumes'!Q318 * Tariffs_Baseline!Q318 + 'Typical volumes'!Q446 * Tariffs_Baseline!Q446) * (thousand / hundred) + ('Typical volumes'!Q350 * Tariffs_Baseline!Q350 + 'Typical volumes'!Q382 * Tariffs_Baseline!Q382 + 'Typical volumes'!Q414 * Tariffs_Baseline!Q414) * days_in_year / hundred) / 'Typical volumes'!Q350, 0)</f>
        <v>0</v>
      </c>
      <c r="R62" s="81">
        <f>IF('Typical volumes'!R350 &lt;&gt; 0, (('Typical volumes'!R254 * Tariffs_Baseline!R254 + 'Typical volumes'!R286 * Tariffs_Baseline!R286 + 'Typical volumes'!R318 * Tariffs_Baseline!R318 + 'Typical volumes'!R446 * Tariffs_Baseline!R446) * (thousand / hundred) + ('Typical volumes'!R350 * Tariffs_Baseline!R350 + 'Typical volumes'!R382 * Tariffs_Baseline!R382 + 'Typical volumes'!R414 * Tariffs_Baseline!R414) * days_in_year / hundred) / 'Typical volumes'!R350, 0)</f>
        <v>-64.396997560474105</v>
      </c>
      <c r="S62" s="81">
        <f>IF('Typical volumes'!S350 &lt;&gt; 0, (('Typical volumes'!S254 * Tariffs_Baseline!S254 + 'Typical volumes'!S286 * Tariffs_Baseline!S286 + 'Typical volumes'!S318 * Tariffs_Baseline!S318 + 'Typical volumes'!S446 * Tariffs_Baseline!S446) * (thousand / hundred) + ('Typical volumes'!S350 * Tariffs_Baseline!S350 + 'Typical volumes'!S382 * Tariffs_Baseline!S382 + 'Typical volumes'!S414 * Tariffs_Baseline!S414) * days_in_year / hundred) / 'Typical volumes'!S350, 0)</f>
        <v>-144.31328481656624</v>
      </c>
      <c r="T62" s="81">
        <f>IF('Typical volumes'!T350 &lt;&gt; 0, (('Typical volumes'!T254 * Tariffs_Baseline!T254 + 'Typical volumes'!T286 * Tariffs_Baseline!T286 + 'Typical volumes'!T318 * Tariffs_Baseline!T318 + 'Typical volumes'!T446 * Tariffs_Baseline!T446) * (thousand / hundred) + ('Typical volumes'!T350 * Tariffs_Baseline!T350 + 'Typical volumes'!T382 * Tariffs_Baseline!T382 + 'Typical volumes'!T414 * Tariffs_Baseline!T414) * days_in_year / hundred) / 'Typical volumes'!T350, 0)</f>
        <v>0</v>
      </c>
      <c r="U62" s="81">
        <f>IF('Typical volumes'!U350 &lt;&gt; 0, (('Typical volumes'!U254 * Tariffs_Baseline!U254 + 'Typical volumes'!U286 * Tariffs_Baseline!U286 + 'Typical volumes'!U318 * Tariffs_Baseline!U318 + 'Typical volumes'!U446 * Tariffs_Baseline!U446) * (thousand / hundred) + ('Typical volumes'!U350 * Tariffs_Baseline!U350 + 'Typical volumes'!U382 * Tariffs_Baseline!U382 + 'Typical volumes'!U414 * Tariffs_Baseline!U414) * days_in_year / hundred) / 'Typical volumes'!U350, 0)</f>
        <v>0</v>
      </c>
      <c r="V62" s="81">
        <f>IF('Typical volumes'!V350 &lt;&gt; 0, (('Typical volumes'!V254 * Tariffs_Baseline!V254 + 'Typical volumes'!V286 * Tariffs_Baseline!V286 + 'Typical volumes'!V318 * Tariffs_Baseline!V318 + 'Typical volumes'!V446 * Tariffs_Baseline!V446) * (thousand / hundred) + ('Typical volumes'!V350 * Tariffs_Baseline!V350 + 'Typical volumes'!V382 * Tariffs_Baseline!V382 + 'Typical volumes'!V414 * Tariffs_Baseline!V414) * days_in_year / hundred) / 'Typical volumes'!V350, 0)</f>
        <v>-799.77726226647985</v>
      </c>
      <c r="W62" s="81">
        <f>IF('Typical volumes'!W350 &lt;&gt; 0, (('Typical volumes'!W254 * Tariffs_Baseline!W254 + 'Typical volumes'!W286 * Tariffs_Baseline!W286 + 'Typical volumes'!W318 * Tariffs_Baseline!W318 + 'Typical volumes'!W446 * Tariffs_Baseline!W446) * (thousand / hundred) + ('Typical volumes'!W350 * Tariffs_Baseline!W350 + 'Typical volumes'!W382 * Tariffs_Baseline!W382 + 'Typical volumes'!W414 * Tariffs_Baseline!W414) * days_in_year / hundred) / 'Typical volumes'!W350, 0)</f>
        <v>-115.65242606158691</v>
      </c>
      <c r="X62" s="81">
        <f>IF('Typical volumes'!X350 &lt;&gt; 0, (('Typical volumes'!X254 * Tariffs_Baseline!X254 + 'Typical volumes'!X286 * Tariffs_Baseline!X286 + 'Typical volumes'!X318 * Tariffs_Baseline!X318 + 'Typical volumes'!X446 * Tariffs_Baseline!X446) * (thousand / hundred) + ('Typical volumes'!X350 * Tariffs_Baseline!X350 + 'Typical volumes'!X382 * Tariffs_Baseline!X382 + 'Typical volumes'!X414 * Tariffs_Baseline!X414) * days_in_year / hundred) / 'Typical volumes'!X350, 0)</f>
        <v>0</v>
      </c>
      <c r="Y62" s="81">
        <f>IF('Typical volumes'!Y350 &lt;&gt; 0, (('Typical volumes'!Y254 * Tariffs_Baseline!Y254 + 'Typical volumes'!Y286 * Tariffs_Baseline!Y286 + 'Typical volumes'!Y318 * Tariffs_Baseline!Y318 + 'Typical volumes'!Y446 * Tariffs_Baseline!Y446) * (thousand / hundred) + ('Typical volumes'!Y350 * Tariffs_Baseline!Y350 + 'Typical volumes'!Y382 * Tariffs_Baseline!Y382 + 'Typical volumes'!Y414 * Tariffs_Baseline!Y414) * days_in_year / hundred) / 'Typical volumes'!Y350, 0)</f>
        <v>0</v>
      </c>
      <c r="Z62" s="81">
        <f>IF('Typical volumes'!Z350 &lt;&gt; 0, (('Typical volumes'!Z254 * Tariffs_Baseline!Z254 + 'Typical volumes'!Z286 * Tariffs_Baseline!Z286 + 'Typical volumes'!Z318 * Tariffs_Baseline!Z318 + 'Typical volumes'!Z446 * Tariffs_Baseline!Z446) * (thousand / hundred) + ('Typical volumes'!Z350 * Tariffs_Baseline!Z350 + 'Typical volumes'!Z382 * Tariffs_Baseline!Z382 + 'Typical volumes'!Z414 * Tariffs_Baseline!Z414) * days_in_year / hundred) / 'Typical volumes'!Z350, 0)</f>
        <v>0</v>
      </c>
      <c r="AA62" s="81">
        <f>IF('Typical volumes'!AA350 &lt;&gt; 0, (('Typical volumes'!AA254 * Tariffs_Baseline!AA254 + 'Typical volumes'!AA286 * Tariffs_Baseline!AA286 + 'Typical volumes'!AA318 * Tariffs_Baseline!AA318 + 'Typical volumes'!AA446 * Tariffs_Baseline!AA446) * (thousand / hundred) + ('Typical volumes'!AA350 * Tariffs_Baseline!AA350 + 'Typical volumes'!AA382 * Tariffs_Baseline!AA382 + 'Typical volumes'!AA414 * Tariffs_Baseline!AA414) * days_in_year / hundred) / 'Typical volumes'!AA350, 0)</f>
        <v>0</v>
      </c>
      <c r="AB62" s="21"/>
    </row>
    <row r="63" spans="4:28" x14ac:dyDescent="0.45">
      <c r="D63" s="39" t="str">
        <f t="shared" si="0"/>
        <v>Net revenue summary_LDNO LV_LV Sub Generation Aggregated_</v>
      </c>
      <c r="E63" s="12" t="s">
        <v>56</v>
      </c>
      <c r="F63" s="19" t="s">
        <v>94</v>
      </c>
      <c r="G63" s="14"/>
      <c r="H63" s="19" t="s">
        <v>62</v>
      </c>
      <c r="I63" s="5"/>
      <c r="J63" s="5"/>
      <c r="K63" s="19" t="s">
        <v>33</v>
      </c>
      <c r="L63" s="21"/>
      <c r="M63" s="21"/>
      <c r="N63" s="84">
        <f>IF('Typical volumes'!N351 &lt;&gt; 0, (('Typical volumes'!N255 * Tariffs_Baseline!N255 + 'Typical volumes'!N287 * Tariffs_Baseline!N287 + 'Typical volumes'!N319 * Tariffs_Baseline!N319 + 'Typical volumes'!N447 * Tariffs_Baseline!N447) * (thousand / hundred) + ('Typical volumes'!N351 * Tariffs_Baseline!N351 + 'Typical volumes'!N383 * Tariffs_Baseline!N383 + 'Typical volumes'!N415 * Tariffs_Baseline!N415) * days_in_year / hundred) / 'Typical volumes'!N351, 0)</f>
        <v>0</v>
      </c>
      <c r="O63" s="84">
        <f>IF('Typical volumes'!O351 &lt;&gt; 0, (('Typical volumes'!O255 * Tariffs_Baseline!O255 + 'Typical volumes'!O287 * Tariffs_Baseline!O287 + 'Typical volumes'!O319 * Tariffs_Baseline!O319 + 'Typical volumes'!O447 * Tariffs_Baseline!O447) * (thousand / hundred) + ('Typical volumes'!O351 * Tariffs_Baseline!O351 + 'Typical volumes'!O383 * Tariffs_Baseline!O383 + 'Typical volumes'!O415 * Tariffs_Baseline!O415) * days_in_year / hundred) / 'Typical volumes'!O351, 0)</f>
        <v>0</v>
      </c>
      <c r="P63" s="84">
        <f>IF('Typical volumes'!P351 &lt;&gt; 0, (('Typical volumes'!P255 * Tariffs_Baseline!P255 + 'Typical volumes'!P287 * Tariffs_Baseline!P287 + 'Typical volumes'!P319 * Tariffs_Baseline!P319 + 'Typical volumes'!P447 * Tariffs_Baseline!P447) * (thousand / hundred) + ('Typical volumes'!P351 * Tariffs_Baseline!P351 + 'Typical volumes'!P383 * Tariffs_Baseline!P383 + 'Typical volumes'!P415 * Tariffs_Baseline!P415) * days_in_year / hundred) / 'Typical volumes'!P351, 0)</f>
        <v>0</v>
      </c>
      <c r="Q63" s="84">
        <f>IF('Typical volumes'!Q351 &lt;&gt; 0, (('Typical volumes'!Q255 * Tariffs_Baseline!Q255 + 'Typical volumes'!Q287 * Tariffs_Baseline!Q287 + 'Typical volumes'!Q319 * Tariffs_Baseline!Q319 + 'Typical volumes'!Q447 * Tariffs_Baseline!Q447) * (thousand / hundred) + ('Typical volumes'!Q351 * Tariffs_Baseline!Q351 + 'Typical volumes'!Q383 * Tariffs_Baseline!Q383 + 'Typical volumes'!Q415 * Tariffs_Baseline!Q415) * days_in_year / hundred) / 'Typical volumes'!Q351, 0)</f>
        <v>0</v>
      </c>
      <c r="R63" s="84">
        <f>IF('Typical volumes'!R351 &lt;&gt; 0, (('Typical volumes'!R255 * Tariffs_Baseline!R255 + 'Typical volumes'!R287 * Tariffs_Baseline!R287 + 'Typical volumes'!R319 * Tariffs_Baseline!R319 + 'Typical volumes'!R447 * Tariffs_Baseline!R447) * (thousand / hundred) + ('Typical volumes'!R351 * Tariffs_Baseline!R351 + 'Typical volumes'!R383 * Tariffs_Baseline!R383 + 'Typical volumes'!R415 * Tariffs_Baseline!R415) * days_in_year / hundred) / 'Typical volumes'!R351, 0)</f>
        <v>0</v>
      </c>
      <c r="S63" s="84">
        <f>IF('Typical volumes'!S351 &lt;&gt; 0, (('Typical volumes'!S255 * Tariffs_Baseline!S255 + 'Typical volumes'!S287 * Tariffs_Baseline!S287 + 'Typical volumes'!S319 * Tariffs_Baseline!S319 + 'Typical volumes'!S447 * Tariffs_Baseline!S447) * (thousand / hundred) + ('Typical volumes'!S351 * Tariffs_Baseline!S351 + 'Typical volumes'!S383 * Tariffs_Baseline!S383 + 'Typical volumes'!S415 * Tariffs_Baseline!S415) * days_in_year / hundred) / 'Typical volumes'!S351, 0)</f>
        <v>0</v>
      </c>
      <c r="T63" s="84">
        <f>IF('Typical volumes'!T351 &lt;&gt; 0, (('Typical volumes'!T255 * Tariffs_Baseline!T255 + 'Typical volumes'!T287 * Tariffs_Baseline!T287 + 'Typical volumes'!T319 * Tariffs_Baseline!T319 + 'Typical volumes'!T447 * Tariffs_Baseline!T447) * (thousand / hundred) + ('Typical volumes'!T351 * Tariffs_Baseline!T351 + 'Typical volumes'!T383 * Tariffs_Baseline!T383 + 'Typical volumes'!T415 * Tariffs_Baseline!T415) * days_in_year / hundred) / 'Typical volumes'!T351, 0)</f>
        <v>0</v>
      </c>
      <c r="U63" s="84">
        <f>IF('Typical volumes'!U351 &lt;&gt; 0, (('Typical volumes'!U255 * Tariffs_Baseline!U255 + 'Typical volumes'!U287 * Tariffs_Baseline!U287 + 'Typical volumes'!U319 * Tariffs_Baseline!U319 + 'Typical volumes'!U447 * Tariffs_Baseline!U447) * (thousand / hundred) + ('Typical volumes'!U351 * Tariffs_Baseline!U351 + 'Typical volumes'!U383 * Tariffs_Baseline!U383 + 'Typical volumes'!U415 * Tariffs_Baseline!U415) * days_in_year / hundred) / 'Typical volumes'!U351, 0)</f>
        <v>0</v>
      </c>
      <c r="V63" s="84">
        <f>IF('Typical volumes'!V351 &lt;&gt; 0, (('Typical volumes'!V255 * Tariffs_Baseline!V255 + 'Typical volumes'!V287 * Tariffs_Baseline!V287 + 'Typical volumes'!V319 * Tariffs_Baseline!V319 + 'Typical volumes'!V447 * Tariffs_Baseline!V447) * (thousand / hundred) + ('Typical volumes'!V351 * Tariffs_Baseline!V351 + 'Typical volumes'!V383 * Tariffs_Baseline!V383 + 'Typical volumes'!V415 * Tariffs_Baseline!V415) * days_in_year / hundred) / 'Typical volumes'!V351, 0)</f>
        <v>0</v>
      </c>
      <c r="W63" s="84">
        <f>IF('Typical volumes'!W351 &lt;&gt; 0, (('Typical volumes'!W255 * Tariffs_Baseline!W255 + 'Typical volumes'!W287 * Tariffs_Baseline!W287 + 'Typical volumes'!W319 * Tariffs_Baseline!W319 + 'Typical volumes'!W447 * Tariffs_Baseline!W447) * (thousand / hundred) + ('Typical volumes'!W351 * Tariffs_Baseline!W351 + 'Typical volumes'!W383 * Tariffs_Baseline!W383 + 'Typical volumes'!W415 * Tariffs_Baseline!W415) * days_in_year / hundred) / 'Typical volumes'!W351, 0)</f>
        <v>0</v>
      </c>
      <c r="X63" s="84">
        <f>IF('Typical volumes'!X351 &lt;&gt; 0, (('Typical volumes'!X255 * Tariffs_Baseline!X255 + 'Typical volumes'!X287 * Tariffs_Baseline!X287 + 'Typical volumes'!X319 * Tariffs_Baseline!X319 + 'Typical volumes'!X447 * Tariffs_Baseline!X447) * (thousand / hundred) + ('Typical volumes'!X351 * Tariffs_Baseline!X351 + 'Typical volumes'!X383 * Tariffs_Baseline!X383 + 'Typical volumes'!X415 * Tariffs_Baseline!X415) * days_in_year / hundred) / 'Typical volumes'!X351, 0)</f>
        <v>0</v>
      </c>
      <c r="Y63" s="84">
        <f>IF('Typical volumes'!Y351 &lt;&gt; 0, (('Typical volumes'!Y255 * Tariffs_Baseline!Y255 + 'Typical volumes'!Y287 * Tariffs_Baseline!Y287 + 'Typical volumes'!Y319 * Tariffs_Baseline!Y319 + 'Typical volumes'!Y447 * Tariffs_Baseline!Y447) * (thousand / hundred) + ('Typical volumes'!Y351 * Tariffs_Baseline!Y351 + 'Typical volumes'!Y383 * Tariffs_Baseline!Y383 + 'Typical volumes'!Y415 * Tariffs_Baseline!Y415) * days_in_year / hundred) / 'Typical volumes'!Y351, 0)</f>
        <v>0</v>
      </c>
      <c r="Z63" s="84">
        <f>IF('Typical volumes'!Z351 &lt;&gt; 0, (('Typical volumes'!Z255 * Tariffs_Baseline!Z255 + 'Typical volumes'!Z287 * Tariffs_Baseline!Z287 + 'Typical volumes'!Z319 * Tariffs_Baseline!Z319 + 'Typical volumes'!Z447 * Tariffs_Baseline!Z447) * (thousand / hundred) + ('Typical volumes'!Z351 * Tariffs_Baseline!Z351 + 'Typical volumes'!Z383 * Tariffs_Baseline!Z383 + 'Typical volumes'!Z415 * Tariffs_Baseline!Z415) * days_in_year / hundred) / 'Typical volumes'!Z351, 0)</f>
        <v>0</v>
      </c>
      <c r="AA63" s="84">
        <f>IF('Typical volumes'!AA351 &lt;&gt; 0, (('Typical volumes'!AA255 * Tariffs_Baseline!AA255 + 'Typical volumes'!AA287 * Tariffs_Baseline!AA287 + 'Typical volumes'!AA319 * Tariffs_Baseline!AA319 + 'Typical volumes'!AA447 * Tariffs_Baseline!AA447) * (thousand / hundred) + ('Typical volumes'!AA351 * Tariffs_Baseline!AA351 + 'Typical volumes'!AA383 * Tariffs_Baseline!AA383 + 'Typical volumes'!AA415 * Tariffs_Baseline!AA415) * days_in_year / hundred) / 'Typical volumes'!AA351, 0)</f>
        <v>0</v>
      </c>
      <c r="AB63" s="21"/>
    </row>
    <row r="64" spans="4:28" x14ac:dyDescent="0.45">
      <c r="D64" s="39" t="str">
        <f t="shared" si="0"/>
        <v>Net revenue summary_LDNO LV_LV Generation Site Specific_</v>
      </c>
      <c r="E64" s="12" t="s">
        <v>56</v>
      </c>
      <c r="F64" s="19" t="s">
        <v>94</v>
      </c>
      <c r="G64" s="14"/>
      <c r="H64" s="19" t="s">
        <v>63</v>
      </c>
      <c r="I64" s="5"/>
      <c r="J64" s="5"/>
      <c r="K64" s="19" t="s">
        <v>33</v>
      </c>
      <c r="L64" s="21"/>
      <c r="M64" s="21"/>
      <c r="N64" s="81">
        <f>IF('Typical volumes'!N352 &lt;&gt; 0, (('Typical volumes'!N256 * Tariffs_Baseline!N256 + 'Typical volumes'!N288 * Tariffs_Baseline!N288 + 'Typical volumes'!N320 * Tariffs_Baseline!N320 + 'Typical volumes'!N448 * Tariffs_Baseline!N448) * (thousand / hundred) + ('Typical volumes'!N352 * Tariffs_Baseline!N352 + 'Typical volumes'!N384 * Tariffs_Baseline!N384 + 'Typical volumes'!N416 * Tariffs_Baseline!N416) * days_in_year / hundred) / 'Typical volumes'!N352, 0)</f>
        <v>0</v>
      </c>
      <c r="O64" s="81">
        <f>IF('Typical volumes'!O352 &lt;&gt; 0, (('Typical volumes'!O256 * Tariffs_Baseline!O256 + 'Typical volumes'!O288 * Tariffs_Baseline!O288 + 'Typical volumes'!O320 * Tariffs_Baseline!O320 + 'Typical volumes'!O448 * Tariffs_Baseline!O448) * (thousand / hundred) + ('Typical volumes'!O352 * Tariffs_Baseline!O352 + 'Typical volumes'!O384 * Tariffs_Baseline!O384 + 'Typical volumes'!O416 * Tariffs_Baseline!O416) * days_in_year / hundred) / 'Typical volumes'!O352, 0)</f>
        <v>0</v>
      </c>
      <c r="P64" s="81">
        <f>IF('Typical volumes'!P352 &lt;&gt; 0, (('Typical volumes'!P256 * Tariffs_Baseline!P256 + 'Typical volumes'!P288 * Tariffs_Baseline!P288 + 'Typical volumes'!P320 * Tariffs_Baseline!P320 + 'Typical volumes'!P448 * Tariffs_Baseline!P448) * (thousand / hundred) + ('Typical volumes'!P352 * Tariffs_Baseline!P352 + 'Typical volumes'!P384 * Tariffs_Baseline!P384 + 'Typical volumes'!P416 * Tariffs_Baseline!P416) * days_in_year / hundred) / 'Typical volumes'!P352, 0)</f>
        <v>0</v>
      </c>
      <c r="Q64" s="81">
        <f>IF('Typical volumes'!Q352 &lt;&gt; 0, (('Typical volumes'!Q256 * Tariffs_Baseline!Q256 + 'Typical volumes'!Q288 * Tariffs_Baseline!Q288 + 'Typical volumes'!Q320 * Tariffs_Baseline!Q320 + 'Typical volumes'!Q448 * Tariffs_Baseline!Q448) * (thousand / hundred) + ('Typical volumes'!Q352 * Tariffs_Baseline!Q352 + 'Typical volumes'!Q384 * Tariffs_Baseline!Q384 + 'Typical volumes'!Q416 * Tariffs_Baseline!Q416) * days_in_year / hundred) / 'Typical volumes'!Q352, 0)</f>
        <v>0</v>
      </c>
      <c r="R64" s="81">
        <f>IF('Typical volumes'!R352 &lt;&gt; 0, (('Typical volumes'!R256 * Tariffs_Baseline!R256 + 'Typical volumes'!R288 * Tariffs_Baseline!R288 + 'Typical volumes'!R320 * Tariffs_Baseline!R320 + 'Typical volumes'!R448 * Tariffs_Baseline!R448) * (thousand / hundred) + ('Typical volumes'!R352 * Tariffs_Baseline!R352 + 'Typical volumes'!R384 * Tariffs_Baseline!R384 + 'Typical volumes'!R416 * Tariffs_Baseline!R416) * days_in_year / hundred) / 'Typical volumes'!R352, 0)</f>
        <v>0</v>
      </c>
      <c r="S64" s="81">
        <f>IF('Typical volumes'!S352 &lt;&gt; 0, (('Typical volumes'!S256 * Tariffs_Baseline!S256 + 'Typical volumes'!S288 * Tariffs_Baseline!S288 + 'Typical volumes'!S320 * Tariffs_Baseline!S320 + 'Typical volumes'!S448 * Tariffs_Baseline!S448) * (thousand / hundred) + ('Typical volumes'!S352 * Tariffs_Baseline!S352 + 'Typical volumes'!S384 * Tariffs_Baseline!S384 + 'Typical volumes'!S416 * Tariffs_Baseline!S416) * days_in_year / hundred) / 'Typical volumes'!S352, 0)</f>
        <v>0</v>
      </c>
      <c r="T64" s="81">
        <f>IF('Typical volumes'!T352 &lt;&gt; 0, (('Typical volumes'!T256 * Tariffs_Baseline!T256 + 'Typical volumes'!T288 * Tariffs_Baseline!T288 + 'Typical volumes'!T320 * Tariffs_Baseline!T320 + 'Typical volumes'!T448 * Tariffs_Baseline!T448) * (thousand / hundred) + ('Typical volumes'!T352 * Tariffs_Baseline!T352 + 'Typical volumes'!T384 * Tariffs_Baseline!T384 + 'Typical volumes'!T416 * Tariffs_Baseline!T416) * days_in_year / hundred) / 'Typical volumes'!T352, 0)</f>
        <v>0</v>
      </c>
      <c r="U64" s="81">
        <f>IF('Typical volumes'!U352 &lt;&gt; 0, (('Typical volumes'!U256 * Tariffs_Baseline!U256 + 'Typical volumes'!U288 * Tariffs_Baseline!U288 + 'Typical volumes'!U320 * Tariffs_Baseline!U320 + 'Typical volumes'!U448 * Tariffs_Baseline!U448) * (thousand / hundred) + ('Typical volumes'!U352 * Tariffs_Baseline!U352 + 'Typical volumes'!U384 * Tariffs_Baseline!U384 + 'Typical volumes'!U416 * Tariffs_Baseline!U416) * days_in_year / hundred) / 'Typical volumes'!U352, 0)</f>
        <v>-1365.2646204111045</v>
      </c>
      <c r="V64" s="81">
        <f>IF('Typical volumes'!V352 &lt;&gt; 0, (('Typical volumes'!V256 * Tariffs_Baseline!V256 + 'Typical volumes'!V288 * Tariffs_Baseline!V288 + 'Typical volumes'!V320 * Tariffs_Baseline!V320 + 'Typical volumes'!V448 * Tariffs_Baseline!V448) * (thousand / hundred) + ('Typical volumes'!V352 * Tariffs_Baseline!V352 + 'Typical volumes'!V384 * Tariffs_Baseline!V384 + 'Typical volumes'!V416 * Tariffs_Baseline!V416) * days_in_year / hundred) / 'Typical volumes'!V352, 0)</f>
        <v>-802.43572644809558</v>
      </c>
      <c r="W64" s="81">
        <f>IF('Typical volumes'!W352 &lt;&gt; 0, (('Typical volumes'!W256 * Tariffs_Baseline!W256 + 'Typical volumes'!W288 * Tariffs_Baseline!W288 + 'Typical volumes'!W320 * Tariffs_Baseline!W320 + 'Typical volumes'!W448 * Tariffs_Baseline!W448) * (thousand / hundred) + ('Typical volumes'!W352 * Tariffs_Baseline!W352 + 'Typical volumes'!W384 * Tariffs_Baseline!W384 + 'Typical volumes'!W416 * Tariffs_Baseline!W416) * days_in_year / hundred) / 'Typical volumes'!W352, 0)</f>
        <v>0</v>
      </c>
      <c r="X64" s="81">
        <f>IF('Typical volumes'!X352 &lt;&gt; 0, (('Typical volumes'!X256 * Tariffs_Baseline!X256 + 'Typical volumes'!X288 * Tariffs_Baseline!X288 + 'Typical volumes'!X320 * Tariffs_Baseline!X320 + 'Typical volumes'!X448 * Tariffs_Baseline!X448) * (thousand / hundred) + ('Typical volumes'!X352 * Tariffs_Baseline!X352 + 'Typical volumes'!X384 * Tariffs_Baseline!X384 + 'Typical volumes'!X416 * Tariffs_Baseline!X416) * days_in_year / hundred) / 'Typical volumes'!X352, 0)</f>
        <v>0</v>
      </c>
      <c r="Y64" s="81">
        <f>IF('Typical volumes'!Y352 &lt;&gt; 0, (('Typical volumes'!Y256 * Tariffs_Baseline!Y256 + 'Typical volumes'!Y288 * Tariffs_Baseline!Y288 + 'Typical volumes'!Y320 * Tariffs_Baseline!Y320 + 'Typical volumes'!Y448 * Tariffs_Baseline!Y448) * (thousand / hundred) + ('Typical volumes'!Y352 * Tariffs_Baseline!Y352 + 'Typical volumes'!Y384 * Tariffs_Baseline!Y384 + 'Typical volumes'!Y416 * Tariffs_Baseline!Y416) * days_in_year / hundred) / 'Typical volumes'!Y352, 0)</f>
        <v>0</v>
      </c>
      <c r="Z64" s="81">
        <f>IF('Typical volumes'!Z352 &lt;&gt; 0, (('Typical volumes'!Z256 * Tariffs_Baseline!Z256 + 'Typical volumes'!Z288 * Tariffs_Baseline!Z288 + 'Typical volumes'!Z320 * Tariffs_Baseline!Z320 + 'Typical volumes'!Z448 * Tariffs_Baseline!Z448) * (thousand / hundred) + ('Typical volumes'!Z352 * Tariffs_Baseline!Z352 + 'Typical volumes'!Z384 * Tariffs_Baseline!Z384 + 'Typical volumes'!Z416 * Tariffs_Baseline!Z416) * days_in_year / hundred) / 'Typical volumes'!Z352, 0)</f>
        <v>0</v>
      </c>
      <c r="AA64" s="81">
        <f>IF('Typical volumes'!AA352 &lt;&gt; 0, (('Typical volumes'!AA256 * Tariffs_Baseline!AA256 + 'Typical volumes'!AA288 * Tariffs_Baseline!AA288 + 'Typical volumes'!AA320 * Tariffs_Baseline!AA320 + 'Typical volumes'!AA448 * Tariffs_Baseline!AA448) * (thousand / hundred) + ('Typical volumes'!AA352 * Tariffs_Baseline!AA352 + 'Typical volumes'!AA384 * Tariffs_Baseline!AA384 + 'Typical volumes'!AA416 * Tariffs_Baseline!AA416) * days_in_year / hundred) / 'Typical volumes'!AA352, 0)</f>
        <v>0</v>
      </c>
      <c r="AB64" s="21"/>
    </row>
    <row r="65" spans="4:28" x14ac:dyDescent="0.45">
      <c r="D65" s="39" t="str">
        <f t="shared" si="0"/>
        <v>Net revenue summary_LDNO LV_LV Generation Site Specific no RP Charge_</v>
      </c>
      <c r="E65" s="12" t="s">
        <v>56</v>
      </c>
      <c r="F65" s="19" t="s">
        <v>94</v>
      </c>
      <c r="G65" s="14"/>
      <c r="H65" s="19" t="s">
        <v>64</v>
      </c>
      <c r="I65" s="5"/>
      <c r="J65" s="5"/>
      <c r="K65" s="19" t="s">
        <v>33</v>
      </c>
      <c r="L65" s="21"/>
      <c r="M65" s="21"/>
      <c r="N65" s="84">
        <f>IF('Typical volumes'!N353 &lt;&gt; 0, (('Typical volumes'!N257 * Tariffs_Baseline!N257 + 'Typical volumes'!N289 * Tariffs_Baseline!N289 + 'Typical volumes'!N321 * Tariffs_Baseline!N321 + 'Typical volumes'!N449 * Tariffs_Baseline!N449) * (thousand / hundred) + ('Typical volumes'!N353 * Tariffs_Baseline!N353 + 'Typical volumes'!N385 * Tariffs_Baseline!N385 + 'Typical volumes'!N417 * Tariffs_Baseline!N417) * days_in_year / hundred) / 'Typical volumes'!N353, 0)</f>
        <v>0</v>
      </c>
      <c r="O65" s="84">
        <f>IF('Typical volumes'!O353 &lt;&gt; 0, (('Typical volumes'!O257 * Tariffs_Baseline!O257 + 'Typical volumes'!O289 * Tariffs_Baseline!O289 + 'Typical volumes'!O321 * Tariffs_Baseline!O321 + 'Typical volumes'!O449 * Tariffs_Baseline!O449) * (thousand / hundred) + ('Typical volumes'!O353 * Tariffs_Baseline!O353 + 'Typical volumes'!O385 * Tariffs_Baseline!O385 + 'Typical volumes'!O417 * Tariffs_Baseline!O417) * days_in_year / hundred) / 'Typical volumes'!O353, 0)</f>
        <v>0</v>
      </c>
      <c r="P65" s="84">
        <f>IF('Typical volumes'!P353 &lt;&gt; 0, (('Typical volumes'!P257 * Tariffs_Baseline!P257 + 'Typical volumes'!P289 * Tariffs_Baseline!P289 + 'Typical volumes'!P321 * Tariffs_Baseline!P321 + 'Typical volumes'!P449 * Tariffs_Baseline!P449) * (thousand / hundred) + ('Typical volumes'!P353 * Tariffs_Baseline!P353 + 'Typical volumes'!P385 * Tariffs_Baseline!P385 + 'Typical volumes'!P417 * Tariffs_Baseline!P417) * days_in_year / hundred) / 'Typical volumes'!P353, 0)</f>
        <v>0</v>
      </c>
      <c r="Q65" s="84">
        <f>IF('Typical volumes'!Q353 &lt;&gt; 0, (('Typical volumes'!Q257 * Tariffs_Baseline!Q257 + 'Typical volumes'!Q289 * Tariffs_Baseline!Q289 + 'Typical volumes'!Q321 * Tariffs_Baseline!Q321 + 'Typical volumes'!Q449 * Tariffs_Baseline!Q449) * (thousand / hundred) + ('Typical volumes'!Q353 * Tariffs_Baseline!Q353 + 'Typical volumes'!Q385 * Tariffs_Baseline!Q385 + 'Typical volumes'!Q417 * Tariffs_Baseline!Q417) * days_in_year / hundred) / 'Typical volumes'!Q353, 0)</f>
        <v>0</v>
      </c>
      <c r="R65" s="84">
        <f>IF('Typical volumes'!R353 &lt;&gt; 0, (('Typical volumes'!R257 * Tariffs_Baseline!R257 + 'Typical volumes'!R289 * Tariffs_Baseline!R289 + 'Typical volumes'!R321 * Tariffs_Baseline!R321 + 'Typical volumes'!R449 * Tariffs_Baseline!R449) * (thousand / hundred) + ('Typical volumes'!R353 * Tariffs_Baseline!R353 + 'Typical volumes'!R385 * Tariffs_Baseline!R385 + 'Typical volumes'!R417 * Tariffs_Baseline!R417) * days_in_year / hundred) / 'Typical volumes'!R353, 0)</f>
        <v>0</v>
      </c>
      <c r="S65" s="84">
        <f>IF('Typical volumes'!S353 &lt;&gt; 0, (('Typical volumes'!S257 * Tariffs_Baseline!S257 + 'Typical volumes'!S289 * Tariffs_Baseline!S289 + 'Typical volumes'!S321 * Tariffs_Baseline!S321 + 'Typical volumes'!S449 * Tariffs_Baseline!S449) * (thousand / hundred) + ('Typical volumes'!S353 * Tariffs_Baseline!S353 + 'Typical volumes'!S385 * Tariffs_Baseline!S385 + 'Typical volumes'!S417 * Tariffs_Baseline!S417) * days_in_year / hundred) / 'Typical volumes'!S353, 0)</f>
        <v>0</v>
      </c>
      <c r="T65" s="84">
        <f>IF('Typical volumes'!T353 &lt;&gt; 0, (('Typical volumes'!T257 * Tariffs_Baseline!T257 + 'Typical volumes'!T289 * Tariffs_Baseline!T289 + 'Typical volumes'!T321 * Tariffs_Baseline!T321 + 'Typical volumes'!T449 * Tariffs_Baseline!T449) * (thousand / hundred) + ('Typical volumes'!T353 * Tariffs_Baseline!T353 + 'Typical volumes'!T385 * Tariffs_Baseline!T385 + 'Typical volumes'!T417 * Tariffs_Baseline!T417) * days_in_year / hundred) / 'Typical volumes'!T353, 0)</f>
        <v>0</v>
      </c>
      <c r="U65" s="84">
        <f>IF('Typical volumes'!U353 &lt;&gt; 0, (('Typical volumes'!U257 * Tariffs_Baseline!U257 + 'Typical volumes'!U289 * Tariffs_Baseline!U289 + 'Typical volumes'!U321 * Tariffs_Baseline!U321 + 'Typical volumes'!U449 * Tariffs_Baseline!U449) * (thousand / hundred) + ('Typical volumes'!U353 * Tariffs_Baseline!U353 + 'Typical volumes'!U385 * Tariffs_Baseline!U385 + 'Typical volumes'!U417 * Tariffs_Baseline!U417) * days_in_year / hundred) / 'Typical volumes'!U353, 0)</f>
        <v>0</v>
      </c>
      <c r="V65" s="84">
        <f>IF('Typical volumes'!V353 &lt;&gt; 0, (('Typical volumes'!V257 * Tariffs_Baseline!V257 + 'Typical volumes'!V289 * Tariffs_Baseline!V289 + 'Typical volumes'!V321 * Tariffs_Baseline!V321 + 'Typical volumes'!V449 * Tariffs_Baseline!V449) * (thousand / hundred) + ('Typical volumes'!V353 * Tariffs_Baseline!V353 + 'Typical volumes'!V385 * Tariffs_Baseline!V385 + 'Typical volumes'!V417 * Tariffs_Baseline!V417) * days_in_year / hundred) / 'Typical volumes'!V353, 0)</f>
        <v>0</v>
      </c>
      <c r="W65" s="84">
        <f>IF('Typical volumes'!W353 &lt;&gt; 0, (('Typical volumes'!W257 * Tariffs_Baseline!W257 + 'Typical volumes'!W289 * Tariffs_Baseline!W289 + 'Typical volumes'!W321 * Tariffs_Baseline!W321 + 'Typical volumes'!W449 * Tariffs_Baseline!W449) * (thousand / hundred) + ('Typical volumes'!W353 * Tariffs_Baseline!W353 + 'Typical volumes'!W385 * Tariffs_Baseline!W385 + 'Typical volumes'!W417 * Tariffs_Baseline!W417) * days_in_year / hundred) / 'Typical volumes'!W353, 0)</f>
        <v>0</v>
      </c>
      <c r="X65" s="84">
        <f>IF('Typical volumes'!X353 &lt;&gt; 0, (('Typical volumes'!X257 * Tariffs_Baseline!X257 + 'Typical volumes'!X289 * Tariffs_Baseline!X289 + 'Typical volumes'!X321 * Tariffs_Baseline!X321 + 'Typical volumes'!X449 * Tariffs_Baseline!X449) * (thousand / hundred) + ('Typical volumes'!X353 * Tariffs_Baseline!X353 + 'Typical volumes'!X385 * Tariffs_Baseline!X385 + 'Typical volumes'!X417 * Tariffs_Baseline!X417) * days_in_year / hundred) / 'Typical volumes'!X353, 0)</f>
        <v>0</v>
      </c>
      <c r="Y65" s="84">
        <f>IF('Typical volumes'!Y353 &lt;&gt; 0, (('Typical volumes'!Y257 * Tariffs_Baseline!Y257 + 'Typical volumes'!Y289 * Tariffs_Baseline!Y289 + 'Typical volumes'!Y321 * Tariffs_Baseline!Y321 + 'Typical volumes'!Y449 * Tariffs_Baseline!Y449) * (thousand / hundred) + ('Typical volumes'!Y353 * Tariffs_Baseline!Y353 + 'Typical volumes'!Y385 * Tariffs_Baseline!Y385 + 'Typical volumes'!Y417 * Tariffs_Baseline!Y417) * days_in_year / hundred) / 'Typical volumes'!Y353, 0)</f>
        <v>0</v>
      </c>
      <c r="Z65" s="84">
        <f>IF('Typical volumes'!Z353 &lt;&gt; 0, (('Typical volumes'!Z257 * Tariffs_Baseline!Z257 + 'Typical volumes'!Z289 * Tariffs_Baseline!Z289 + 'Typical volumes'!Z321 * Tariffs_Baseline!Z321 + 'Typical volumes'!Z449 * Tariffs_Baseline!Z449) * (thousand / hundred) + ('Typical volumes'!Z353 * Tariffs_Baseline!Z353 + 'Typical volumes'!Z385 * Tariffs_Baseline!Z385 + 'Typical volumes'!Z417 * Tariffs_Baseline!Z417) * days_in_year / hundred) / 'Typical volumes'!Z353, 0)</f>
        <v>0</v>
      </c>
      <c r="AA65" s="84">
        <f>IF('Typical volumes'!AA353 &lt;&gt; 0, (('Typical volumes'!AA257 * Tariffs_Baseline!AA257 + 'Typical volumes'!AA289 * Tariffs_Baseline!AA289 + 'Typical volumes'!AA321 * Tariffs_Baseline!AA321 + 'Typical volumes'!AA449 * Tariffs_Baseline!AA449) * (thousand / hundred) + ('Typical volumes'!AA353 * Tariffs_Baseline!AA353 + 'Typical volumes'!AA385 * Tariffs_Baseline!AA385 + 'Typical volumes'!AA417 * Tariffs_Baseline!AA417) * days_in_year / hundred) / 'Typical volumes'!AA353, 0)</f>
        <v>0</v>
      </c>
      <c r="AB65" s="21"/>
    </row>
    <row r="66" spans="4:28" x14ac:dyDescent="0.45">
      <c r="D66" s="39" t="str">
        <f t="shared" si="0"/>
        <v>Net revenue summary_LDNO LV_LV Sub Generation Site Specific_</v>
      </c>
      <c r="E66" s="12" t="s">
        <v>56</v>
      </c>
      <c r="F66" s="19" t="s">
        <v>94</v>
      </c>
      <c r="G66" s="14"/>
      <c r="H66" s="19" t="s">
        <v>65</v>
      </c>
      <c r="I66" s="5"/>
      <c r="J66" s="5"/>
      <c r="K66" s="19" t="s">
        <v>33</v>
      </c>
      <c r="L66" s="21"/>
      <c r="M66" s="21"/>
      <c r="N66" s="84">
        <f>IF('Typical volumes'!N354 &lt;&gt; 0, (('Typical volumes'!N258 * Tariffs_Baseline!N258 + 'Typical volumes'!N290 * Tariffs_Baseline!N290 + 'Typical volumes'!N322 * Tariffs_Baseline!N322 + 'Typical volumes'!N450 * Tariffs_Baseline!N450) * (thousand / hundred) + ('Typical volumes'!N354 * Tariffs_Baseline!N354 + 'Typical volumes'!N386 * Tariffs_Baseline!N386 + 'Typical volumes'!N418 * Tariffs_Baseline!N418) * days_in_year / hundred) / 'Typical volumes'!N354, 0)</f>
        <v>0</v>
      </c>
      <c r="O66" s="84">
        <f>IF('Typical volumes'!O354 &lt;&gt; 0, (('Typical volumes'!O258 * Tariffs_Baseline!O258 + 'Typical volumes'!O290 * Tariffs_Baseline!O290 + 'Typical volumes'!O322 * Tariffs_Baseline!O322 + 'Typical volumes'!O450 * Tariffs_Baseline!O450) * (thousand / hundred) + ('Typical volumes'!O354 * Tariffs_Baseline!O354 + 'Typical volumes'!O386 * Tariffs_Baseline!O386 + 'Typical volumes'!O418 * Tariffs_Baseline!O418) * days_in_year / hundred) / 'Typical volumes'!O354, 0)</f>
        <v>0</v>
      </c>
      <c r="P66" s="84">
        <f>IF('Typical volumes'!P354 &lt;&gt; 0, (('Typical volumes'!P258 * Tariffs_Baseline!P258 + 'Typical volumes'!P290 * Tariffs_Baseline!P290 + 'Typical volumes'!P322 * Tariffs_Baseline!P322 + 'Typical volumes'!P450 * Tariffs_Baseline!P450) * (thousand / hundred) + ('Typical volumes'!P354 * Tariffs_Baseline!P354 + 'Typical volumes'!P386 * Tariffs_Baseline!P386 + 'Typical volumes'!P418 * Tariffs_Baseline!P418) * days_in_year / hundred) / 'Typical volumes'!P354, 0)</f>
        <v>0</v>
      </c>
      <c r="Q66" s="84">
        <f>IF('Typical volumes'!Q354 &lt;&gt; 0, (('Typical volumes'!Q258 * Tariffs_Baseline!Q258 + 'Typical volumes'!Q290 * Tariffs_Baseline!Q290 + 'Typical volumes'!Q322 * Tariffs_Baseline!Q322 + 'Typical volumes'!Q450 * Tariffs_Baseline!Q450) * (thousand / hundred) + ('Typical volumes'!Q354 * Tariffs_Baseline!Q354 + 'Typical volumes'!Q386 * Tariffs_Baseline!Q386 + 'Typical volumes'!Q418 * Tariffs_Baseline!Q418) * days_in_year / hundred) / 'Typical volumes'!Q354, 0)</f>
        <v>0</v>
      </c>
      <c r="R66" s="84">
        <f>IF('Typical volumes'!R354 &lt;&gt; 0, (('Typical volumes'!R258 * Tariffs_Baseline!R258 + 'Typical volumes'!R290 * Tariffs_Baseline!R290 + 'Typical volumes'!R322 * Tariffs_Baseline!R322 + 'Typical volumes'!R450 * Tariffs_Baseline!R450) * (thousand / hundred) + ('Typical volumes'!R354 * Tariffs_Baseline!R354 + 'Typical volumes'!R386 * Tariffs_Baseline!R386 + 'Typical volumes'!R418 * Tariffs_Baseline!R418) * days_in_year / hundred) / 'Typical volumes'!R354, 0)</f>
        <v>0</v>
      </c>
      <c r="S66" s="84">
        <f>IF('Typical volumes'!S354 &lt;&gt; 0, (('Typical volumes'!S258 * Tariffs_Baseline!S258 + 'Typical volumes'!S290 * Tariffs_Baseline!S290 + 'Typical volumes'!S322 * Tariffs_Baseline!S322 + 'Typical volumes'!S450 * Tariffs_Baseline!S450) * (thousand / hundred) + ('Typical volumes'!S354 * Tariffs_Baseline!S354 + 'Typical volumes'!S386 * Tariffs_Baseline!S386 + 'Typical volumes'!S418 * Tariffs_Baseline!S418) * days_in_year / hundred) / 'Typical volumes'!S354, 0)</f>
        <v>0</v>
      </c>
      <c r="T66" s="84">
        <f>IF('Typical volumes'!T354 &lt;&gt; 0, (('Typical volumes'!T258 * Tariffs_Baseline!T258 + 'Typical volumes'!T290 * Tariffs_Baseline!T290 + 'Typical volumes'!T322 * Tariffs_Baseline!T322 + 'Typical volumes'!T450 * Tariffs_Baseline!T450) * (thousand / hundred) + ('Typical volumes'!T354 * Tariffs_Baseline!T354 + 'Typical volumes'!T386 * Tariffs_Baseline!T386 + 'Typical volumes'!T418 * Tariffs_Baseline!T418) * days_in_year / hundred) / 'Typical volumes'!T354, 0)</f>
        <v>0</v>
      </c>
      <c r="U66" s="84">
        <f>IF('Typical volumes'!U354 &lt;&gt; 0, (('Typical volumes'!U258 * Tariffs_Baseline!U258 + 'Typical volumes'!U290 * Tariffs_Baseline!U290 + 'Typical volumes'!U322 * Tariffs_Baseline!U322 + 'Typical volumes'!U450 * Tariffs_Baseline!U450) * (thousand / hundred) + ('Typical volumes'!U354 * Tariffs_Baseline!U354 + 'Typical volumes'!U386 * Tariffs_Baseline!U386 + 'Typical volumes'!U418 * Tariffs_Baseline!U418) * days_in_year / hundred) / 'Typical volumes'!U354, 0)</f>
        <v>0</v>
      </c>
      <c r="V66" s="84">
        <f>IF('Typical volumes'!V354 &lt;&gt; 0, (('Typical volumes'!V258 * Tariffs_Baseline!V258 + 'Typical volumes'!V290 * Tariffs_Baseline!V290 + 'Typical volumes'!V322 * Tariffs_Baseline!V322 + 'Typical volumes'!V450 * Tariffs_Baseline!V450) * (thousand / hundred) + ('Typical volumes'!V354 * Tariffs_Baseline!V354 + 'Typical volumes'!V386 * Tariffs_Baseline!V386 + 'Typical volumes'!V418 * Tariffs_Baseline!V418) * days_in_year / hundred) / 'Typical volumes'!V354, 0)</f>
        <v>0</v>
      </c>
      <c r="W66" s="84">
        <f>IF('Typical volumes'!W354 &lt;&gt; 0, (('Typical volumes'!W258 * Tariffs_Baseline!W258 + 'Typical volumes'!W290 * Tariffs_Baseline!W290 + 'Typical volumes'!W322 * Tariffs_Baseline!W322 + 'Typical volumes'!W450 * Tariffs_Baseline!W450) * (thousand / hundred) + ('Typical volumes'!W354 * Tariffs_Baseline!W354 + 'Typical volumes'!W386 * Tariffs_Baseline!W386 + 'Typical volumes'!W418 * Tariffs_Baseline!W418) * days_in_year / hundred) / 'Typical volumes'!W354, 0)</f>
        <v>0</v>
      </c>
      <c r="X66" s="84">
        <f>IF('Typical volumes'!X354 &lt;&gt; 0, (('Typical volumes'!X258 * Tariffs_Baseline!X258 + 'Typical volumes'!X290 * Tariffs_Baseline!X290 + 'Typical volumes'!X322 * Tariffs_Baseline!X322 + 'Typical volumes'!X450 * Tariffs_Baseline!X450) * (thousand / hundred) + ('Typical volumes'!X354 * Tariffs_Baseline!X354 + 'Typical volumes'!X386 * Tariffs_Baseline!X386 + 'Typical volumes'!X418 * Tariffs_Baseline!X418) * days_in_year / hundred) / 'Typical volumes'!X354, 0)</f>
        <v>0</v>
      </c>
      <c r="Y66" s="84">
        <f>IF('Typical volumes'!Y354 &lt;&gt; 0, (('Typical volumes'!Y258 * Tariffs_Baseline!Y258 + 'Typical volumes'!Y290 * Tariffs_Baseline!Y290 + 'Typical volumes'!Y322 * Tariffs_Baseline!Y322 + 'Typical volumes'!Y450 * Tariffs_Baseline!Y450) * (thousand / hundred) + ('Typical volumes'!Y354 * Tariffs_Baseline!Y354 + 'Typical volumes'!Y386 * Tariffs_Baseline!Y386 + 'Typical volumes'!Y418 * Tariffs_Baseline!Y418) * days_in_year / hundred) / 'Typical volumes'!Y354, 0)</f>
        <v>0</v>
      </c>
      <c r="Z66" s="84">
        <f>IF('Typical volumes'!Z354 &lt;&gt; 0, (('Typical volumes'!Z258 * Tariffs_Baseline!Z258 + 'Typical volumes'!Z290 * Tariffs_Baseline!Z290 + 'Typical volumes'!Z322 * Tariffs_Baseline!Z322 + 'Typical volumes'!Z450 * Tariffs_Baseline!Z450) * (thousand / hundred) + ('Typical volumes'!Z354 * Tariffs_Baseline!Z354 + 'Typical volumes'!Z386 * Tariffs_Baseline!Z386 + 'Typical volumes'!Z418 * Tariffs_Baseline!Z418) * days_in_year / hundred) / 'Typical volumes'!Z354, 0)</f>
        <v>0</v>
      </c>
      <c r="AA66" s="84">
        <f>IF('Typical volumes'!AA354 &lt;&gt; 0, (('Typical volumes'!AA258 * Tariffs_Baseline!AA258 + 'Typical volumes'!AA290 * Tariffs_Baseline!AA290 + 'Typical volumes'!AA322 * Tariffs_Baseline!AA322 + 'Typical volumes'!AA450 * Tariffs_Baseline!AA450) * (thousand / hundred) + ('Typical volumes'!AA354 * Tariffs_Baseline!AA354 + 'Typical volumes'!AA386 * Tariffs_Baseline!AA386 + 'Typical volumes'!AA418 * Tariffs_Baseline!AA418) * days_in_year / hundred) / 'Typical volumes'!AA354, 0)</f>
        <v>0</v>
      </c>
      <c r="AB66" s="21"/>
    </row>
    <row r="67" spans="4:28" x14ac:dyDescent="0.45">
      <c r="D67" s="39" t="str">
        <f t="shared" si="0"/>
        <v>Net revenue summary_LDNO LV_LV Sub Generation Site Specific no RP Charge_</v>
      </c>
      <c r="E67" s="12" t="s">
        <v>56</v>
      </c>
      <c r="F67" s="19" t="s">
        <v>94</v>
      </c>
      <c r="G67" s="14"/>
      <c r="H67" s="19" t="s">
        <v>66</v>
      </c>
      <c r="I67" s="5"/>
      <c r="J67" s="5"/>
      <c r="K67" s="19" t="s">
        <v>33</v>
      </c>
      <c r="L67" s="21"/>
      <c r="M67" s="21"/>
      <c r="N67" s="84">
        <f>IF('Typical volumes'!N355 &lt;&gt; 0, (('Typical volumes'!N259 * Tariffs_Baseline!N259 + 'Typical volumes'!N291 * Tariffs_Baseline!N291 + 'Typical volumes'!N323 * Tariffs_Baseline!N323 + 'Typical volumes'!N451 * Tariffs_Baseline!N451) * (thousand / hundred) + ('Typical volumes'!N355 * Tariffs_Baseline!N355 + 'Typical volumes'!N387 * Tariffs_Baseline!N387 + 'Typical volumes'!N419 * Tariffs_Baseline!N419) * days_in_year / hundred) / 'Typical volumes'!N355, 0)</f>
        <v>0</v>
      </c>
      <c r="O67" s="84">
        <f>IF('Typical volumes'!O355 &lt;&gt; 0, (('Typical volumes'!O259 * Tariffs_Baseline!O259 + 'Typical volumes'!O291 * Tariffs_Baseline!O291 + 'Typical volumes'!O323 * Tariffs_Baseline!O323 + 'Typical volumes'!O451 * Tariffs_Baseline!O451) * (thousand / hundred) + ('Typical volumes'!O355 * Tariffs_Baseline!O355 + 'Typical volumes'!O387 * Tariffs_Baseline!O387 + 'Typical volumes'!O419 * Tariffs_Baseline!O419) * days_in_year / hundred) / 'Typical volumes'!O355, 0)</f>
        <v>0</v>
      </c>
      <c r="P67" s="84">
        <f>IF('Typical volumes'!P355 &lt;&gt; 0, (('Typical volumes'!P259 * Tariffs_Baseline!P259 + 'Typical volumes'!P291 * Tariffs_Baseline!P291 + 'Typical volumes'!P323 * Tariffs_Baseline!P323 + 'Typical volumes'!P451 * Tariffs_Baseline!P451) * (thousand / hundred) + ('Typical volumes'!P355 * Tariffs_Baseline!P355 + 'Typical volumes'!P387 * Tariffs_Baseline!P387 + 'Typical volumes'!P419 * Tariffs_Baseline!P419) * days_in_year / hundred) / 'Typical volumes'!P355, 0)</f>
        <v>0</v>
      </c>
      <c r="Q67" s="84">
        <f>IF('Typical volumes'!Q355 &lt;&gt; 0, (('Typical volumes'!Q259 * Tariffs_Baseline!Q259 + 'Typical volumes'!Q291 * Tariffs_Baseline!Q291 + 'Typical volumes'!Q323 * Tariffs_Baseline!Q323 + 'Typical volumes'!Q451 * Tariffs_Baseline!Q451) * (thousand / hundred) + ('Typical volumes'!Q355 * Tariffs_Baseline!Q355 + 'Typical volumes'!Q387 * Tariffs_Baseline!Q387 + 'Typical volumes'!Q419 * Tariffs_Baseline!Q419) * days_in_year / hundred) / 'Typical volumes'!Q355, 0)</f>
        <v>0</v>
      </c>
      <c r="R67" s="84">
        <f>IF('Typical volumes'!R355 &lt;&gt; 0, (('Typical volumes'!R259 * Tariffs_Baseline!R259 + 'Typical volumes'!R291 * Tariffs_Baseline!R291 + 'Typical volumes'!R323 * Tariffs_Baseline!R323 + 'Typical volumes'!R451 * Tariffs_Baseline!R451) * (thousand / hundred) + ('Typical volumes'!R355 * Tariffs_Baseline!R355 + 'Typical volumes'!R387 * Tariffs_Baseline!R387 + 'Typical volumes'!R419 * Tariffs_Baseline!R419) * days_in_year / hundred) / 'Typical volumes'!R355, 0)</f>
        <v>0</v>
      </c>
      <c r="S67" s="84">
        <f>IF('Typical volumes'!S355 &lt;&gt; 0, (('Typical volumes'!S259 * Tariffs_Baseline!S259 + 'Typical volumes'!S291 * Tariffs_Baseline!S291 + 'Typical volumes'!S323 * Tariffs_Baseline!S323 + 'Typical volumes'!S451 * Tariffs_Baseline!S451) * (thousand / hundred) + ('Typical volumes'!S355 * Tariffs_Baseline!S355 + 'Typical volumes'!S387 * Tariffs_Baseline!S387 + 'Typical volumes'!S419 * Tariffs_Baseline!S419) * days_in_year / hundred) / 'Typical volumes'!S355, 0)</f>
        <v>0</v>
      </c>
      <c r="T67" s="84">
        <f>IF('Typical volumes'!T355 &lt;&gt; 0, (('Typical volumes'!T259 * Tariffs_Baseline!T259 + 'Typical volumes'!T291 * Tariffs_Baseline!T291 + 'Typical volumes'!T323 * Tariffs_Baseline!T323 + 'Typical volumes'!T451 * Tariffs_Baseline!T451) * (thousand / hundred) + ('Typical volumes'!T355 * Tariffs_Baseline!T355 + 'Typical volumes'!T387 * Tariffs_Baseline!T387 + 'Typical volumes'!T419 * Tariffs_Baseline!T419) * days_in_year / hundred) / 'Typical volumes'!T355, 0)</f>
        <v>0</v>
      </c>
      <c r="U67" s="84">
        <f>IF('Typical volumes'!U355 &lt;&gt; 0, (('Typical volumes'!U259 * Tariffs_Baseline!U259 + 'Typical volumes'!U291 * Tariffs_Baseline!U291 + 'Typical volumes'!U323 * Tariffs_Baseline!U323 + 'Typical volumes'!U451 * Tariffs_Baseline!U451) * (thousand / hundred) + ('Typical volumes'!U355 * Tariffs_Baseline!U355 + 'Typical volumes'!U387 * Tariffs_Baseline!U387 + 'Typical volumes'!U419 * Tariffs_Baseline!U419) * days_in_year / hundred) / 'Typical volumes'!U355, 0)</f>
        <v>0</v>
      </c>
      <c r="V67" s="84">
        <f>IF('Typical volumes'!V355 &lt;&gt; 0, (('Typical volumes'!V259 * Tariffs_Baseline!V259 + 'Typical volumes'!V291 * Tariffs_Baseline!V291 + 'Typical volumes'!V323 * Tariffs_Baseline!V323 + 'Typical volumes'!V451 * Tariffs_Baseline!V451) * (thousand / hundred) + ('Typical volumes'!V355 * Tariffs_Baseline!V355 + 'Typical volumes'!V387 * Tariffs_Baseline!V387 + 'Typical volumes'!V419 * Tariffs_Baseline!V419) * days_in_year / hundred) / 'Typical volumes'!V355, 0)</f>
        <v>0</v>
      </c>
      <c r="W67" s="84">
        <f>IF('Typical volumes'!W355 &lt;&gt; 0, (('Typical volumes'!W259 * Tariffs_Baseline!W259 + 'Typical volumes'!W291 * Tariffs_Baseline!W291 + 'Typical volumes'!W323 * Tariffs_Baseline!W323 + 'Typical volumes'!W451 * Tariffs_Baseline!W451) * (thousand / hundred) + ('Typical volumes'!W355 * Tariffs_Baseline!W355 + 'Typical volumes'!W387 * Tariffs_Baseline!W387 + 'Typical volumes'!W419 * Tariffs_Baseline!W419) * days_in_year / hundred) / 'Typical volumes'!W355, 0)</f>
        <v>0</v>
      </c>
      <c r="X67" s="84">
        <f>IF('Typical volumes'!X355 &lt;&gt; 0, (('Typical volumes'!X259 * Tariffs_Baseline!X259 + 'Typical volumes'!X291 * Tariffs_Baseline!X291 + 'Typical volumes'!X323 * Tariffs_Baseline!X323 + 'Typical volumes'!X451 * Tariffs_Baseline!X451) * (thousand / hundred) + ('Typical volumes'!X355 * Tariffs_Baseline!X355 + 'Typical volumes'!X387 * Tariffs_Baseline!X387 + 'Typical volumes'!X419 * Tariffs_Baseline!X419) * days_in_year / hundred) / 'Typical volumes'!X355, 0)</f>
        <v>0</v>
      </c>
      <c r="Y67" s="84">
        <f>IF('Typical volumes'!Y355 &lt;&gt; 0, (('Typical volumes'!Y259 * Tariffs_Baseline!Y259 + 'Typical volumes'!Y291 * Tariffs_Baseline!Y291 + 'Typical volumes'!Y323 * Tariffs_Baseline!Y323 + 'Typical volumes'!Y451 * Tariffs_Baseline!Y451) * (thousand / hundred) + ('Typical volumes'!Y355 * Tariffs_Baseline!Y355 + 'Typical volumes'!Y387 * Tariffs_Baseline!Y387 + 'Typical volumes'!Y419 * Tariffs_Baseline!Y419) * days_in_year / hundred) / 'Typical volumes'!Y355, 0)</f>
        <v>0</v>
      </c>
      <c r="Z67" s="84">
        <f>IF('Typical volumes'!Z355 &lt;&gt; 0, (('Typical volumes'!Z259 * Tariffs_Baseline!Z259 + 'Typical volumes'!Z291 * Tariffs_Baseline!Z291 + 'Typical volumes'!Z323 * Tariffs_Baseline!Z323 + 'Typical volumes'!Z451 * Tariffs_Baseline!Z451) * (thousand / hundred) + ('Typical volumes'!Z355 * Tariffs_Baseline!Z355 + 'Typical volumes'!Z387 * Tariffs_Baseline!Z387 + 'Typical volumes'!Z419 * Tariffs_Baseline!Z419) * days_in_year / hundred) / 'Typical volumes'!Z355, 0)</f>
        <v>0</v>
      </c>
      <c r="AA67" s="84">
        <f>IF('Typical volumes'!AA355 &lt;&gt; 0, (('Typical volumes'!AA259 * Tariffs_Baseline!AA259 + 'Typical volumes'!AA291 * Tariffs_Baseline!AA291 + 'Typical volumes'!AA323 * Tariffs_Baseline!AA323 + 'Typical volumes'!AA451 * Tariffs_Baseline!AA451) * (thousand / hundred) + ('Typical volumes'!AA355 * Tariffs_Baseline!AA355 + 'Typical volumes'!AA387 * Tariffs_Baseline!AA387 + 'Typical volumes'!AA419 * Tariffs_Baseline!AA419) * days_in_year / hundred) / 'Typical volumes'!AA355, 0)</f>
        <v>0</v>
      </c>
      <c r="AB67" s="21"/>
    </row>
    <row r="68" spans="4:28" x14ac:dyDescent="0.45">
      <c r="D68" s="39" t="str">
        <f t="shared" si="0"/>
        <v>Net revenue summary_LDNO LV_HV Generation Site Specific_</v>
      </c>
      <c r="E68" s="12" t="s">
        <v>56</v>
      </c>
      <c r="F68" s="19" t="s">
        <v>94</v>
      </c>
      <c r="G68" s="14"/>
      <c r="H68" s="19" t="s">
        <v>67</v>
      </c>
      <c r="I68" s="5"/>
      <c r="J68" s="5"/>
      <c r="K68" s="19" t="s">
        <v>33</v>
      </c>
      <c r="L68" s="21"/>
      <c r="M68" s="21"/>
      <c r="N68" s="84">
        <f>IF('Typical volumes'!N356 &lt;&gt; 0, (('Typical volumes'!N260 * Tariffs_Baseline!N260 + 'Typical volumes'!N292 * Tariffs_Baseline!N292 + 'Typical volumes'!N324 * Tariffs_Baseline!N324 + 'Typical volumes'!N452 * Tariffs_Baseline!N452) * (thousand / hundred) + ('Typical volumes'!N356 * Tariffs_Baseline!N356 + 'Typical volumes'!N388 * Tariffs_Baseline!N388 + 'Typical volumes'!N420 * Tariffs_Baseline!N420) * days_in_year / hundred) / 'Typical volumes'!N356, 0)</f>
        <v>0</v>
      </c>
      <c r="O68" s="84">
        <f>IF('Typical volumes'!O356 &lt;&gt; 0, (('Typical volumes'!O260 * Tariffs_Baseline!O260 + 'Typical volumes'!O292 * Tariffs_Baseline!O292 + 'Typical volumes'!O324 * Tariffs_Baseline!O324 + 'Typical volumes'!O452 * Tariffs_Baseline!O452) * (thousand / hundred) + ('Typical volumes'!O356 * Tariffs_Baseline!O356 + 'Typical volumes'!O388 * Tariffs_Baseline!O388 + 'Typical volumes'!O420 * Tariffs_Baseline!O420) * days_in_year / hundred) / 'Typical volumes'!O356, 0)</f>
        <v>0</v>
      </c>
      <c r="P68" s="84">
        <f>IF('Typical volumes'!P356 &lt;&gt; 0, (('Typical volumes'!P260 * Tariffs_Baseline!P260 + 'Typical volumes'!P292 * Tariffs_Baseline!P292 + 'Typical volumes'!P324 * Tariffs_Baseline!P324 + 'Typical volumes'!P452 * Tariffs_Baseline!P452) * (thousand / hundred) + ('Typical volumes'!P356 * Tariffs_Baseline!P356 + 'Typical volumes'!P388 * Tariffs_Baseline!P388 + 'Typical volumes'!P420 * Tariffs_Baseline!P420) * days_in_year / hundred) / 'Typical volumes'!P356, 0)</f>
        <v>0</v>
      </c>
      <c r="Q68" s="84">
        <f>IF('Typical volumes'!Q356 &lt;&gt; 0, (('Typical volumes'!Q260 * Tariffs_Baseline!Q260 + 'Typical volumes'!Q292 * Tariffs_Baseline!Q292 + 'Typical volumes'!Q324 * Tariffs_Baseline!Q324 + 'Typical volumes'!Q452 * Tariffs_Baseline!Q452) * (thousand / hundred) + ('Typical volumes'!Q356 * Tariffs_Baseline!Q356 + 'Typical volumes'!Q388 * Tariffs_Baseline!Q388 + 'Typical volumes'!Q420 * Tariffs_Baseline!Q420) * days_in_year / hundred) / 'Typical volumes'!Q356, 0)</f>
        <v>0</v>
      </c>
      <c r="R68" s="84">
        <f>IF('Typical volumes'!R356 &lt;&gt; 0, (('Typical volumes'!R260 * Tariffs_Baseline!R260 + 'Typical volumes'!R292 * Tariffs_Baseline!R292 + 'Typical volumes'!R324 * Tariffs_Baseline!R324 + 'Typical volumes'!R452 * Tariffs_Baseline!R452) * (thousand / hundred) + ('Typical volumes'!R356 * Tariffs_Baseline!R356 + 'Typical volumes'!R388 * Tariffs_Baseline!R388 + 'Typical volumes'!R420 * Tariffs_Baseline!R420) * days_in_year / hundred) / 'Typical volumes'!R356, 0)</f>
        <v>0</v>
      </c>
      <c r="S68" s="84">
        <f>IF('Typical volumes'!S356 &lt;&gt; 0, (('Typical volumes'!S260 * Tariffs_Baseline!S260 + 'Typical volumes'!S292 * Tariffs_Baseline!S292 + 'Typical volumes'!S324 * Tariffs_Baseline!S324 + 'Typical volumes'!S452 * Tariffs_Baseline!S452) * (thousand / hundred) + ('Typical volumes'!S356 * Tariffs_Baseline!S356 + 'Typical volumes'!S388 * Tariffs_Baseline!S388 + 'Typical volumes'!S420 * Tariffs_Baseline!S420) * days_in_year / hundred) / 'Typical volumes'!S356, 0)</f>
        <v>0</v>
      </c>
      <c r="T68" s="84">
        <f>IF('Typical volumes'!T356 &lt;&gt; 0, (('Typical volumes'!T260 * Tariffs_Baseline!T260 + 'Typical volumes'!T292 * Tariffs_Baseline!T292 + 'Typical volumes'!T324 * Tariffs_Baseline!T324 + 'Typical volumes'!T452 * Tariffs_Baseline!T452) * (thousand / hundred) + ('Typical volumes'!T356 * Tariffs_Baseline!T356 + 'Typical volumes'!T388 * Tariffs_Baseline!T388 + 'Typical volumes'!T420 * Tariffs_Baseline!T420) * days_in_year / hundred) / 'Typical volumes'!T356, 0)</f>
        <v>0</v>
      </c>
      <c r="U68" s="84">
        <f>IF('Typical volumes'!U356 &lt;&gt; 0, (('Typical volumes'!U260 * Tariffs_Baseline!U260 + 'Typical volumes'!U292 * Tariffs_Baseline!U292 + 'Typical volumes'!U324 * Tariffs_Baseline!U324 + 'Typical volumes'!U452 * Tariffs_Baseline!U452) * (thousand / hundred) + ('Typical volumes'!U356 * Tariffs_Baseline!U356 + 'Typical volumes'!U388 * Tariffs_Baseline!U388 + 'Typical volumes'!U420 * Tariffs_Baseline!U420) * days_in_year / hundred) / 'Typical volumes'!U356, 0)</f>
        <v>0</v>
      </c>
      <c r="V68" s="84">
        <f>IF('Typical volumes'!V356 &lt;&gt; 0, (('Typical volumes'!V260 * Tariffs_Baseline!V260 + 'Typical volumes'!V292 * Tariffs_Baseline!V292 + 'Typical volumes'!V324 * Tariffs_Baseline!V324 + 'Typical volumes'!V452 * Tariffs_Baseline!V452) * (thousand / hundred) + ('Typical volumes'!V356 * Tariffs_Baseline!V356 + 'Typical volumes'!V388 * Tariffs_Baseline!V388 + 'Typical volumes'!V420 * Tariffs_Baseline!V420) * days_in_year / hundred) / 'Typical volumes'!V356, 0)</f>
        <v>0</v>
      </c>
      <c r="W68" s="84">
        <f>IF('Typical volumes'!W356 &lt;&gt; 0, (('Typical volumes'!W260 * Tariffs_Baseline!W260 + 'Typical volumes'!W292 * Tariffs_Baseline!W292 + 'Typical volumes'!W324 * Tariffs_Baseline!W324 + 'Typical volumes'!W452 * Tariffs_Baseline!W452) * (thousand / hundred) + ('Typical volumes'!W356 * Tariffs_Baseline!W356 + 'Typical volumes'!W388 * Tariffs_Baseline!W388 + 'Typical volumes'!W420 * Tariffs_Baseline!W420) * days_in_year / hundred) / 'Typical volumes'!W356, 0)</f>
        <v>0</v>
      </c>
      <c r="X68" s="84">
        <f>IF('Typical volumes'!X356 &lt;&gt; 0, (('Typical volumes'!X260 * Tariffs_Baseline!X260 + 'Typical volumes'!X292 * Tariffs_Baseline!X292 + 'Typical volumes'!X324 * Tariffs_Baseline!X324 + 'Typical volumes'!X452 * Tariffs_Baseline!X452) * (thousand / hundred) + ('Typical volumes'!X356 * Tariffs_Baseline!X356 + 'Typical volumes'!X388 * Tariffs_Baseline!X388 + 'Typical volumes'!X420 * Tariffs_Baseline!X420) * days_in_year / hundred) / 'Typical volumes'!X356, 0)</f>
        <v>0</v>
      </c>
      <c r="Y68" s="84">
        <f>IF('Typical volumes'!Y356 &lt;&gt; 0, (('Typical volumes'!Y260 * Tariffs_Baseline!Y260 + 'Typical volumes'!Y292 * Tariffs_Baseline!Y292 + 'Typical volumes'!Y324 * Tariffs_Baseline!Y324 + 'Typical volumes'!Y452 * Tariffs_Baseline!Y452) * (thousand / hundred) + ('Typical volumes'!Y356 * Tariffs_Baseline!Y356 + 'Typical volumes'!Y388 * Tariffs_Baseline!Y388 + 'Typical volumes'!Y420 * Tariffs_Baseline!Y420) * days_in_year / hundred) / 'Typical volumes'!Y356, 0)</f>
        <v>0</v>
      </c>
      <c r="Z68" s="84">
        <f>IF('Typical volumes'!Z356 &lt;&gt; 0, (('Typical volumes'!Z260 * Tariffs_Baseline!Z260 + 'Typical volumes'!Z292 * Tariffs_Baseline!Z292 + 'Typical volumes'!Z324 * Tariffs_Baseline!Z324 + 'Typical volumes'!Z452 * Tariffs_Baseline!Z452) * (thousand / hundred) + ('Typical volumes'!Z356 * Tariffs_Baseline!Z356 + 'Typical volumes'!Z388 * Tariffs_Baseline!Z388 + 'Typical volumes'!Z420 * Tariffs_Baseline!Z420) * days_in_year / hundred) / 'Typical volumes'!Z356, 0)</f>
        <v>0</v>
      </c>
      <c r="AA68" s="84">
        <f>IF('Typical volumes'!AA356 &lt;&gt; 0, (('Typical volumes'!AA260 * Tariffs_Baseline!AA260 + 'Typical volumes'!AA292 * Tariffs_Baseline!AA292 + 'Typical volumes'!AA324 * Tariffs_Baseline!AA324 + 'Typical volumes'!AA452 * Tariffs_Baseline!AA452) * (thousand / hundred) + ('Typical volumes'!AA356 * Tariffs_Baseline!AA356 + 'Typical volumes'!AA388 * Tariffs_Baseline!AA388 + 'Typical volumes'!AA420 * Tariffs_Baseline!AA420) * days_in_year / hundred) / 'Typical volumes'!AA356, 0)</f>
        <v>0</v>
      </c>
      <c r="AB68" s="21"/>
    </row>
    <row r="69" spans="4:28" x14ac:dyDescent="0.45">
      <c r="D69" s="39" t="str">
        <f t="shared" si="0"/>
        <v>Net revenue summary_LDNO LV_HV Generation Site Specific no RP Charge_</v>
      </c>
      <c r="E69" s="12" t="s">
        <v>56</v>
      </c>
      <c r="F69" s="19" t="s">
        <v>94</v>
      </c>
      <c r="G69" s="14"/>
      <c r="H69" s="19" t="s">
        <v>68</v>
      </c>
      <c r="I69" s="5"/>
      <c r="J69" s="5"/>
      <c r="K69" s="19" t="s">
        <v>33</v>
      </c>
      <c r="L69" s="21"/>
      <c r="M69" s="21"/>
      <c r="N69" s="84">
        <f>IF('Typical volumes'!N357 &lt;&gt; 0, (('Typical volumes'!N261 * Tariffs_Baseline!N261 + 'Typical volumes'!N293 * Tariffs_Baseline!N293 + 'Typical volumes'!N325 * Tariffs_Baseline!N325 + 'Typical volumes'!N453 * Tariffs_Baseline!N453) * (thousand / hundred) + ('Typical volumes'!N357 * Tariffs_Baseline!N357 + 'Typical volumes'!N389 * Tariffs_Baseline!N389 + 'Typical volumes'!N421 * Tariffs_Baseline!N421) * days_in_year / hundred) / 'Typical volumes'!N357, 0)</f>
        <v>0</v>
      </c>
      <c r="O69" s="84">
        <f>IF('Typical volumes'!O357 &lt;&gt; 0, (('Typical volumes'!O261 * Tariffs_Baseline!O261 + 'Typical volumes'!O293 * Tariffs_Baseline!O293 + 'Typical volumes'!O325 * Tariffs_Baseline!O325 + 'Typical volumes'!O453 * Tariffs_Baseline!O453) * (thousand / hundred) + ('Typical volumes'!O357 * Tariffs_Baseline!O357 + 'Typical volumes'!O389 * Tariffs_Baseline!O389 + 'Typical volumes'!O421 * Tariffs_Baseline!O421) * days_in_year / hundred) / 'Typical volumes'!O357, 0)</f>
        <v>0</v>
      </c>
      <c r="P69" s="84">
        <f>IF('Typical volumes'!P357 &lt;&gt; 0, (('Typical volumes'!P261 * Tariffs_Baseline!P261 + 'Typical volumes'!P293 * Tariffs_Baseline!P293 + 'Typical volumes'!P325 * Tariffs_Baseline!P325 + 'Typical volumes'!P453 * Tariffs_Baseline!P453) * (thousand / hundred) + ('Typical volumes'!P357 * Tariffs_Baseline!P357 + 'Typical volumes'!P389 * Tariffs_Baseline!P389 + 'Typical volumes'!P421 * Tariffs_Baseline!P421) * days_in_year / hundred) / 'Typical volumes'!P357, 0)</f>
        <v>0</v>
      </c>
      <c r="Q69" s="84">
        <f>IF('Typical volumes'!Q357 &lt;&gt; 0, (('Typical volumes'!Q261 * Tariffs_Baseline!Q261 + 'Typical volumes'!Q293 * Tariffs_Baseline!Q293 + 'Typical volumes'!Q325 * Tariffs_Baseline!Q325 + 'Typical volumes'!Q453 * Tariffs_Baseline!Q453) * (thousand / hundred) + ('Typical volumes'!Q357 * Tariffs_Baseline!Q357 + 'Typical volumes'!Q389 * Tariffs_Baseline!Q389 + 'Typical volumes'!Q421 * Tariffs_Baseline!Q421) * days_in_year / hundred) / 'Typical volumes'!Q357, 0)</f>
        <v>0</v>
      </c>
      <c r="R69" s="84">
        <f>IF('Typical volumes'!R357 &lt;&gt; 0, (('Typical volumes'!R261 * Tariffs_Baseline!R261 + 'Typical volumes'!R293 * Tariffs_Baseline!R293 + 'Typical volumes'!R325 * Tariffs_Baseline!R325 + 'Typical volumes'!R453 * Tariffs_Baseline!R453) * (thousand / hundred) + ('Typical volumes'!R357 * Tariffs_Baseline!R357 + 'Typical volumes'!R389 * Tariffs_Baseline!R389 + 'Typical volumes'!R421 * Tariffs_Baseline!R421) * days_in_year / hundred) / 'Typical volumes'!R357, 0)</f>
        <v>0</v>
      </c>
      <c r="S69" s="84">
        <f>IF('Typical volumes'!S357 &lt;&gt; 0, (('Typical volumes'!S261 * Tariffs_Baseline!S261 + 'Typical volumes'!S293 * Tariffs_Baseline!S293 + 'Typical volumes'!S325 * Tariffs_Baseline!S325 + 'Typical volumes'!S453 * Tariffs_Baseline!S453) * (thousand / hundred) + ('Typical volumes'!S357 * Tariffs_Baseline!S357 + 'Typical volumes'!S389 * Tariffs_Baseline!S389 + 'Typical volumes'!S421 * Tariffs_Baseline!S421) * days_in_year / hundred) / 'Typical volumes'!S357, 0)</f>
        <v>0</v>
      </c>
      <c r="T69" s="84">
        <f>IF('Typical volumes'!T357 &lt;&gt; 0, (('Typical volumes'!T261 * Tariffs_Baseline!T261 + 'Typical volumes'!T293 * Tariffs_Baseline!T293 + 'Typical volumes'!T325 * Tariffs_Baseline!T325 + 'Typical volumes'!T453 * Tariffs_Baseline!T453) * (thousand / hundred) + ('Typical volumes'!T357 * Tariffs_Baseline!T357 + 'Typical volumes'!T389 * Tariffs_Baseline!T389 + 'Typical volumes'!T421 * Tariffs_Baseline!T421) * days_in_year / hundred) / 'Typical volumes'!T357, 0)</f>
        <v>0</v>
      </c>
      <c r="U69" s="84">
        <f>IF('Typical volumes'!U357 &lt;&gt; 0, (('Typical volumes'!U261 * Tariffs_Baseline!U261 + 'Typical volumes'!U293 * Tariffs_Baseline!U293 + 'Typical volumes'!U325 * Tariffs_Baseline!U325 + 'Typical volumes'!U453 * Tariffs_Baseline!U453) * (thousand / hundred) + ('Typical volumes'!U357 * Tariffs_Baseline!U357 + 'Typical volumes'!U389 * Tariffs_Baseline!U389 + 'Typical volumes'!U421 * Tariffs_Baseline!U421) * days_in_year / hundred) / 'Typical volumes'!U357, 0)</f>
        <v>0</v>
      </c>
      <c r="V69" s="84">
        <f>IF('Typical volumes'!V357 &lt;&gt; 0, (('Typical volumes'!V261 * Tariffs_Baseline!V261 + 'Typical volumes'!V293 * Tariffs_Baseline!V293 + 'Typical volumes'!V325 * Tariffs_Baseline!V325 + 'Typical volumes'!V453 * Tariffs_Baseline!V453) * (thousand / hundred) + ('Typical volumes'!V357 * Tariffs_Baseline!V357 + 'Typical volumes'!V389 * Tariffs_Baseline!V389 + 'Typical volumes'!V421 * Tariffs_Baseline!V421) * days_in_year / hundred) / 'Typical volumes'!V357, 0)</f>
        <v>0</v>
      </c>
      <c r="W69" s="84">
        <f>IF('Typical volumes'!W357 &lt;&gt; 0, (('Typical volumes'!W261 * Tariffs_Baseline!W261 + 'Typical volumes'!W293 * Tariffs_Baseline!W293 + 'Typical volumes'!W325 * Tariffs_Baseline!W325 + 'Typical volumes'!W453 * Tariffs_Baseline!W453) * (thousand / hundred) + ('Typical volumes'!W357 * Tariffs_Baseline!W357 + 'Typical volumes'!W389 * Tariffs_Baseline!W389 + 'Typical volumes'!W421 * Tariffs_Baseline!W421) * days_in_year / hundred) / 'Typical volumes'!W357, 0)</f>
        <v>0</v>
      </c>
      <c r="X69" s="84">
        <f>IF('Typical volumes'!X357 &lt;&gt; 0, (('Typical volumes'!X261 * Tariffs_Baseline!X261 + 'Typical volumes'!X293 * Tariffs_Baseline!X293 + 'Typical volumes'!X325 * Tariffs_Baseline!X325 + 'Typical volumes'!X453 * Tariffs_Baseline!X453) * (thousand / hundred) + ('Typical volumes'!X357 * Tariffs_Baseline!X357 + 'Typical volumes'!X389 * Tariffs_Baseline!X389 + 'Typical volumes'!X421 * Tariffs_Baseline!X421) * days_in_year / hundred) / 'Typical volumes'!X357, 0)</f>
        <v>0</v>
      </c>
      <c r="Y69" s="84">
        <f>IF('Typical volumes'!Y357 &lt;&gt; 0, (('Typical volumes'!Y261 * Tariffs_Baseline!Y261 + 'Typical volumes'!Y293 * Tariffs_Baseline!Y293 + 'Typical volumes'!Y325 * Tariffs_Baseline!Y325 + 'Typical volumes'!Y453 * Tariffs_Baseline!Y453) * (thousand / hundred) + ('Typical volumes'!Y357 * Tariffs_Baseline!Y357 + 'Typical volumes'!Y389 * Tariffs_Baseline!Y389 + 'Typical volumes'!Y421 * Tariffs_Baseline!Y421) * days_in_year / hundred) / 'Typical volumes'!Y357, 0)</f>
        <v>0</v>
      </c>
      <c r="Z69" s="84">
        <f>IF('Typical volumes'!Z357 &lt;&gt; 0, (('Typical volumes'!Z261 * Tariffs_Baseline!Z261 + 'Typical volumes'!Z293 * Tariffs_Baseline!Z293 + 'Typical volumes'!Z325 * Tariffs_Baseline!Z325 + 'Typical volumes'!Z453 * Tariffs_Baseline!Z453) * (thousand / hundred) + ('Typical volumes'!Z357 * Tariffs_Baseline!Z357 + 'Typical volumes'!Z389 * Tariffs_Baseline!Z389 + 'Typical volumes'!Z421 * Tariffs_Baseline!Z421) * days_in_year / hundred) / 'Typical volumes'!Z357, 0)</f>
        <v>0</v>
      </c>
      <c r="AA69" s="84">
        <f>IF('Typical volumes'!AA357 &lt;&gt; 0, (('Typical volumes'!AA261 * Tariffs_Baseline!AA261 + 'Typical volumes'!AA293 * Tariffs_Baseline!AA293 + 'Typical volumes'!AA325 * Tariffs_Baseline!AA325 + 'Typical volumes'!AA453 * Tariffs_Baseline!AA453) * (thousand / hundred) + ('Typical volumes'!AA357 * Tariffs_Baseline!AA357 + 'Typical volumes'!AA389 * Tariffs_Baseline!AA389 + 'Typical volumes'!AA421 * Tariffs_Baseline!AA421) * days_in_year / hundred) / 'Typical volumes'!AA357, 0)</f>
        <v>0</v>
      </c>
      <c r="AB69" s="21"/>
    </row>
    <row r="70" spans="4:28" x14ac:dyDescent="0.45">
      <c r="D70" s="39" t="str">
        <f t="shared" ref="D70:D101" si="1">E70&amp;"_"&amp;F70&amp;"_"&amp;H70&amp;"_"&amp;I70</f>
        <v>Net revenue summary_LDNO HV_Domestic Aggregated or CT with Residual_</v>
      </c>
      <c r="E70" s="12" t="s">
        <v>56</v>
      </c>
      <c r="F70" s="16" t="s">
        <v>95</v>
      </c>
      <c r="G70" s="17"/>
      <c r="H70" s="16" t="s">
        <v>126</v>
      </c>
      <c r="I70" s="13"/>
      <c r="J70" s="13"/>
      <c r="K70" s="16" t="s">
        <v>33</v>
      </c>
      <c r="L70" s="36"/>
      <c r="M70" s="36"/>
      <c r="N70" s="82">
        <f>IF('Typical volumes'!N550 &lt;&gt; 0, (('Typical volumes'!N454 * Tariffs_Baseline!N454 + 'Typical volumes'!N486 * Tariffs_Baseline!N486 + 'Typical volumes'!N518 * Tariffs_Baseline!N518 + 'Typical volumes'!N646 * Tariffs_Baseline!N646) * (thousand / hundred) + ('Typical volumes'!N550 * Tariffs_Baseline!N550 + 'Typical volumes'!N582 * Tariffs_Baseline!N582 + 'Typical volumes'!N614 * Tariffs_Baseline!N614) * days_in_year / hundred) / 'Typical volumes'!N550, 0)</f>
        <v>56.212571941978389</v>
      </c>
      <c r="O70" s="82">
        <f>IF('Typical volumes'!O550 &lt;&gt; 0, (('Typical volumes'!O454 * Tariffs_Baseline!O454 + 'Typical volumes'!O486 * Tariffs_Baseline!O486 + 'Typical volumes'!O518 * Tariffs_Baseline!O518 + 'Typical volumes'!O646 * Tariffs_Baseline!O646) * (thousand / hundred) + ('Typical volumes'!O550 * Tariffs_Baseline!O550 + 'Typical volumes'!O582 * Tariffs_Baseline!O582 + 'Typical volumes'!O614 * Tariffs_Baseline!O614) * days_in_year / hundred) / 'Typical volumes'!O550, 0)</f>
        <v>42.728424079611571</v>
      </c>
      <c r="P70" s="82">
        <f>IF('Typical volumes'!P550 &lt;&gt; 0, (('Typical volumes'!P454 * Tariffs_Baseline!P454 + 'Typical volumes'!P486 * Tariffs_Baseline!P486 + 'Typical volumes'!P518 * Tariffs_Baseline!P518 + 'Typical volumes'!P646 * Tariffs_Baseline!P646) * (thousand / hundred) + ('Typical volumes'!P550 * Tariffs_Baseline!P550 + 'Typical volumes'!P582 * Tariffs_Baseline!P582 + 'Typical volumes'!P614 * Tariffs_Baseline!P614) * days_in_year / hundred) / 'Typical volumes'!P550, 0)</f>
        <v>39.14541219740839</v>
      </c>
      <c r="Q70" s="82">
        <f>IF('Typical volumes'!Q550 &lt;&gt; 0, (('Typical volumes'!Q454 * Tariffs_Baseline!Q454 + 'Typical volumes'!Q486 * Tariffs_Baseline!Q486 + 'Typical volumes'!Q518 * Tariffs_Baseline!Q518 + 'Typical volumes'!Q646 * Tariffs_Baseline!Q646) * (thousand / hundred) + ('Typical volumes'!Q550 * Tariffs_Baseline!Q550 + 'Typical volumes'!Q582 * Tariffs_Baseline!Q582 + 'Typical volumes'!Q614 * Tariffs_Baseline!Q614) * days_in_year / hundred) / 'Typical volumes'!Q550, 0)</f>
        <v>62.39406382840761</v>
      </c>
      <c r="R70" s="82">
        <f>IF('Typical volumes'!R550 &lt;&gt; 0, (('Typical volumes'!R454 * Tariffs_Baseline!R454 + 'Typical volumes'!R486 * Tariffs_Baseline!R486 + 'Typical volumes'!R518 * Tariffs_Baseline!R518 + 'Typical volumes'!R646 * Tariffs_Baseline!R646) * (thousand / hundred) + ('Typical volumes'!R550 * Tariffs_Baseline!R550 + 'Typical volumes'!R582 * Tariffs_Baseline!R582 + 'Typical volumes'!R614 * Tariffs_Baseline!R614) * days_in_year / hundred) / 'Typical volumes'!R550, 0)</f>
        <v>42.736882380407657</v>
      </c>
      <c r="S70" s="82">
        <f>IF('Typical volumes'!S550 &lt;&gt; 0, (('Typical volumes'!S454 * Tariffs_Baseline!S454 + 'Typical volumes'!S486 * Tariffs_Baseline!S486 + 'Typical volumes'!S518 * Tariffs_Baseline!S518 + 'Typical volumes'!S646 * Tariffs_Baseline!S646) * (thousand / hundred) + ('Typical volumes'!S550 * Tariffs_Baseline!S550 + 'Typical volumes'!S582 * Tariffs_Baseline!S582 + 'Typical volumes'!S614 * Tariffs_Baseline!S614) * days_in_year / hundred) / 'Typical volumes'!S550, 0)</f>
        <v>47.772394908904104</v>
      </c>
      <c r="T70" s="82">
        <f>IF('Typical volumes'!T550 &lt;&gt; 0, (('Typical volumes'!T454 * Tariffs_Baseline!T454 + 'Typical volumes'!T486 * Tariffs_Baseline!T486 + 'Typical volumes'!T518 * Tariffs_Baseline!T518 + 'Typical volumes'!T646 * Tariffs_Baseline!T646) * (thousand / hundred) + ('Typical volumes'!T550 * Tariffs_Baseline!T550 + 'Typical volumes'!T582 * Tariffs_Baseline!T582 + 'Typical volumes'!T614 * Tariffs_Baseline!T614) * days_in_year / hundred) / 'Typical volumes'!T550, 0)</f>
        <v>67.077257930393799</v>
      </c>
      <c r="U70" s="82">
        <f>IF('Typical volumes'!U550 &lt;&gt; 0, (('Typical volumes'!U454 * Tariffs_Baseline!U454 + 'Typical volumes'!U486 * Tariffs_Baseline!U486 + 'Typical volumes'!U518 * Tariffs_Baseline!U518 + 'Typical volumes'!U646 * Tariffs_Baseline!U646) * (thousand / hundred) + ('Typical volumes'!U550 * Tariffs_Baseline!U550 + 'Typical volumes'!U582 * Tariffs_Baseline!U582 + 'Typical volumes'!U614 * Tariffs_Baseline!U614) * days_in_year / hundred) / 'Typical volumes'!U550, 0)</f>
        <v>40.382303562345996</v>
      </c>
      <c r="V70" s="82">
        <f>IF('Typical volumes'!V550 &lt;&gt; 0, (('Typical volumes'!V454 * Tariffs_Baseline!V454 + 'Typical volumes'!V486 * Tariffs_Baseline!V486 + 'Typical volumes'!V518 * Tariffs_Baseline!V518 + 'Typical volumes'!V646 * Tariffs_Baseline!V646) * (thousand / hundred) + ('Typical volumes'!V550 * Tariffs_Baseline!V550 + 'Typical volumes'!V582 * Tariffs_Baseline!V582 + 'Typical volumes'!V614 * Tariffs_Baseline!V614) * days_in_year / hundred) / 'Typical volumes'!V550, 0)</f>
        <v>46.715336043101196</v>
      </c>
      <c r="W70" s="82">
        <f>IF('Typical volumes'!W550 &lt;&gt; 0, (('Typical volumes'!W454 * Tariffs_Baseline!W454 + 'Typical volumes'!W486 * Tariffs_Baseline!W486 + 'Typical volumes'!W518 * Tariffs_Baseline!W518 + 'Typical volumes'!W646 * Tariffs_Baseline!W646) * (thousand / hundred) + ('Typical volumes'!W550 * Tariffs_Baseline!W550 + 'Typical volumes'!W582 * Tariffs_Baseline!W582 + 'Typical volumes'!W614 * Tariffs_Baseline!W614) * days_in_year / hundred) / 'Typical volumes'!W550, 0)</f>
        <v>45.895223864230005</v>
      </c>
      <c r="X70" s="82">
        <f>IF('Typical volumes'!X550 &lt;&gt; 0, (('Typical volumes'!X454 * Tariffs_Baseline!X454 + 'Typical volumes'!X486 * Tariffs_Baseline!X486 + 'Typical volumes'!X518 * Tariffs_Baseline!X518 + 'Typical volumes'!X646 * Tariffs_Baseline!X646) * (thousand / hundred) + ('Typical volumes'!X550 * Tariffs_Baseline!X550 + 'Typical volumes'!X582 * Tariffs_Baseline!X582 + 'Typical volumes'!X614 * Tariffs_Baseline!X614) * days_in_year / hundred) / 'Typical volumes'!X550, 0)</f>
        <v>45.406073233085429</v>
      </c>
      <c r="Y70" s="82">
        <f>IF('Typical volumes'!Y550 &lt;&gt; 0, (('Typical volumes'!Y454 * Tariffs_Baseline!Y454 + 'Typical volumes'!Y486 * Tariffs_Baseline!Y486 + 'Typical volumes'!Y518 * Tariffs_Baseline!Y518 + 'Typical volumes'!Y646 * Tariffs_Baseline!Y646) * (thousand / hundred) + ('Typical volumes'!Y550 * Tariffs_Baseline!Y550 + 'Typical volumes'!Y582 * Tariffs_Baseline!Y582 + 'Typical volumes'!Y614 * Tariffs_Baseline!Y614) * days_in_year / hundred) / 'Typical volumes'!Y550, 0)</f>
        <v>46.043180328042823</v>
      </c>
      <c r="Z70" s="82">
        <f>IF('Typical volumes'!Z550 &lt;&gt; 0, (('Typical volumes'!Z454 * Tariffs_Baseline!Z454 + 'Typical volumes'!Z486 * Tariffs_Baseline!Z486 + 'Typical volumes'!Z518 * Tariffs_Baseline!Z518 + 'Typical volumes'!Z646 * Tariffs_Baseline!Z646) * (thousand / hundred) + ('Typical volumes'!Z550 * Tariffs_Baseline!Z550 + 'Typical volumes'!Z582 * Tariffs_Baseline!Z582 + 'Typical volumes'!Z614 * Tariffs_Baseline!Z614) * days_in_year / hundred) / 'Typical volumes'!Z550, 0)</f>
        <v>46.178125159344212</v>
      </c>
      <c r="AA70" s="82">
        <f>IF('Typical volumes'!AA550 &lt;&gt; 0, (('Typical volumes'!AA454 * Tariffs_Baseline!AA454 + 'Typical volumes'!AA486 * Tariffs_Baseline!AA486 + 'Typical volumes'!AA518 * Tariffs_Baseline!AA518 + 'Typical volumes'!AA646 * Tariffs_Baseline!AA646) * (thousand / hundred) + ('Typical volumes'!AA550 * Tariffs_Baseline!AA550 + 'Typical volumes'!AA582 * Tariffs_Baseline!AA582 + 'Typical volumes'!AA614 * Tariffs_Baseline!AA614) * days_in_year / hundred) / 'Typical volumes'!AA550, 0)</f>
        <v>46.026533408360741</v>
      </c>
      <c r="AB70" s="21"/>
    </row>
    <row r="71" spans="4:28" x14ac:dyDescent="0.45">
      <c r="D71" s="39" t="str">
        <f t="shared" si="1"/>
        <v>Net revenue summary_LDNO HV_Domestic Aggregated or CT (Related MPAN)_</v>
      </c>
      <c r="E71" s="12" t="s">
        <v>56</v>
      </c>
      <c r="F71" s="19" t="s">
        <v>95</v>
      </c>
      <c r="G71" s="14"/>
      <c r="H71" s="19" t="s">
        <v>127</v>
      </c>
      <c r="I71" s="5"/>
      <c r="J71" s="5"/>
      <c r="K71" s="19" t="s">
        <v>33</v>
      </c>
      <c r="L71" s="21"/>
      <c r="M71" s="21"/>
      <c r="N71" s="83">
        <f>IF('Typical volumes'!N551 &lt;&gt; 0, (('Typical volumes'!N455 * Tariffs_Baseline!N455 + 'Typical volumes'!N487 * Tariffs_Baseline!N487 + 'Typical volumes'!N519 * Tariffs_Baseline!N519 + 'Typical volumes'!N647 * Tariffs_Baseline!N647) * (thousand / hundred) + ('Typical volumes'!N551 * Tariffs_Baseline!N551 + 'Typical volumes'!N583 * Tariffs_Baseline!N583 + 'Typical volumes'!N615 * Tariffs_Baseline!N615) * days_in_year / hundred) / 'Typical volumes'!N551, 0)</f>
        <v>0</v>
      </c>
      <c r="O71" s="83">
        <f>IF('Typical volumes'!O551 &lt;&gt; 0, (('Typical volumes'!O455 * Tariffs_Baseline!O455 + 'Typical volumes'!O487 * Tariffs_Baseline!O487 + 'Typical volumes'!O519 * Tariffs_Baseline!O519 + 'Typical volumes'!O647 * Tariffs_Baseline!O647) * (thousand / hundred) + ('Typical volumes'!O551 * Tariffs_Baseline!O551 + 'Typical volumes'!O583 * Tariffs_Baseline!O583 + 'Typical volumes'!O615 * Tariffs_Baseline!O615) * days_in_year / hundred) / 'Typical volumes'!O551, 0)</f>
        <v>5.9541661835627302</v>
      </c>
      <c r="P71" s="83">
        <f>IF('Typical volumes'!P551 &lt;&gt; 0, (('Typical volumes'!P455 * Tariffs_Baseline!P455 + 'Typical volumes'!P487 * Tariffs_Baseline!P487 + 'Typical volumes'!P519 * Tariffs_Baseline!P519 + 'Typical volumes'!P647 * Tariffs_Baseline!P647) * (thousand / hundred) + ('Typical volumes'!P551 * Tariffs_Baseline!P551 + 'Typical volumes'!P583 * Tariffs_Baseline!P583 + 'Typical volumes'!P615 * Tariffs_Baseline!P615) * days_in_year / hundred) / 'Typical volumes'!P551, 0)</f>
        <v>3.2368801381174626</v>
      </c>
      <c r="Q71" s="83">
        <f>IF('Typical volumes'!Q551 &lt;&gt; 0, (('Typical volumes'!Q455 * Tariffs_Baseline!Q455 + 'Typical volumes'!Q487 * Tariffs_Baseline!Q487 + 'Typical volumes'!Q519 * Tariffs_Baseline!Q519 + 'Typical volumes'!Q647 * Tariffs_Baseline!Q647) * (thousand / hundred) + ('Typical volumes'!Q551 * Tariffs_Baseline!Q551 + 'Typical volumes'!Q583 * Tariffs_Baseline!Q583 + 'Typical volumes'!Q615 * Tariffs_Baseline!Q615) * days_in_year / hundred) / 'Typical volumes'!Q551, 0)</f>
        <v>0</v>
      </c>
      <c r="R71" s="83">
        <f>IF('Typical volumes'!R551 &lt;&gt; 0, (('Typical volumes'!R455 * Tariffs_Baseline!R455 + 'Typical volumes'!R487 * Tariffs_Baseline!R487 + 'Typical volumes'!R519 * Tariffs_Baseline!R519 + 'Typical volumes'!R647 * Tariffs_Baseline!R647) * (thousand / hundred) + ('Typical volumes'!R551 * Tariffs_Baseline!R551 + 'Typical volumes'!R583 * Tariffs_Baseline!R583 + 'Typical volumes'!R615 * Tariffs_Baseline!R615) * days_in_year / hundred) / 'Typical volumes'!R551, 0)</f>
        <v>22.021126854045459</v>
      </c>
      <c r="S71" s="83">
        <f>IF('Typical volumes'!S551 &lt;&gt; 0, (('Typical volumes'!S455 * Tariffs_Baseline!S455 + 'Typical volumes'!S487 * Tariffs_Baseline!S487 + 'Typical volumes'!S519 * Tariffs_Baseline!S519 + 'Typical volumes'!S647 * Tariffs_Baseline!S647) * (thousand / hundred) + ('Typical volumes'!S551 * Tariffs_Baseline!S551 + 'Typical volumes'!S583 * Tariffs_Baseline!S583 + 'Typical volumes'!S615 * Tariffs_Baseline!S615) * days_in_year / hundred) / 'Typical volumes'!S551, 0)</f>
        <v>3.2981474754409574</v>
      </c>
      <c r="T71" s="83">
        <f>IF('Typical volumes'!T551 &lt;&gt; 0, (('Typical volumes'!T455 * Tariffs_Baseline!T455 + 'Typical volumes'!T487 * Tariffs_Baseline!T487 + 'Typical volumes'!T519 * Tariffs_Baseline!T519 + 'Typical volumes'!T647 * Tariffs_Baseline!T647) * (thousand / hundred) + ('Typical volumes'!T551 * Tariffs_Baseline!T551 + 'Typical volumes'!T583 * Tariffs_Baseline!T583 + 'Typical volumes'!T615 * Tariffs_Baseline!T615) * days_in_year / hundred) / 'Typical volumes'!T551, 0)</f>
        <v>0</v>
      </c>
      <c r="U71" s="83">
        <f>IF('Typical volumes'!U551 &lt;&gt; 0, (('Typical volumes'!U455 * Tariffs_Baseline!U455 + 'Typical volumes'!U487 * Tariffs_Baseline!U487 + 'Typical volumes'!U519 * Tariffs_Baseline!U519 + 'Typical volumes'!U647 * Tariffs_Baseline!U647) * (thousand / hundred) + ('Typical volumes'!U551 * Tariffs_Baseline!U551 + 'Typical volumes'!U583 * Tariffs_Baseline!U583 + 'Typical volumes'!U615 * Tariffs_Baseline!U615) * days_in_year / hundred) / 'Typical volumes'!U551, 0)</f>
        <v>0</v>
      </c>
      <c r="V71" s="83">
        <f>IF('Typical volumes'!V551 &lt;&gt; 0, (('Typical volumes'!V455 * Tariffs_Baseline!V455 + 'Typical volumes'!V487 * Tariffs_Baseline!V487 + 'Typical volumes'!V519 * Tariffs_Baseline!V519 + 'Typical volumes'!V647 * Tariffs_Baseline!V647) * (thousand / hundred) + ('Typical volumes'!V551 * Tariffs_Baseline!V551 + 'Typical volumes'!V583 * Tariffs_Baseline!V583 + 'Typical volumes'!V615 * Tariffs_Baseline!V615) * days_in_year / hundred) / 'Typical volumes'!V551, 0)</f>
        <v>0</v>
      </c>
      <c r="W71" s="83">
        <f>IF('Typical volumes'!W551 &lt;&gt; 0, (('Typical volumes'!W455 * Tariffs_Baseline!W455 + 'Typical volumes'!W487 * Tariffs_Baseline!W487 + 'Typical volumes'!W519 * Tariffs_Baseline!W519 + 'Typical volumes'!W647 * Tariffs_Baseline!W647) * (thousand / hundred) + ('Typical volumes'!W551 * Tariffs_Baseline!W551 + 'Typical volumes'!W583 * Tariffs_Baseline!W583 + 'Typical volumes'!W615 * Tariffs_Baseline!W615) * days_in_year / hundred) / 'Typical volumes'!W551, 0)</f>
        <v>0</v>
      </c>
      <c r="X71" s="83">
        <f>IF('Typical volumes'!X551 &lt;&gt; 0, (('Typical volumes'!X455 * Tariffs_Baseline!X455 + 'Typical volumes'!X487 * Tariffs_Baseline!X487 + 'Typical volumes'!X519 * Tariffs_Baseline!X519 + 'Typical volumes'!X647 * Tariffs_Baseline!X647) * (thousand / hundred) + ('Typical volumes'!X551 * Tariffs_Baseline!X551 + 'Typical volumes'!X583 * Tariffs_Baseline!X583 + 'Typical volumes'!X615 * Tariffs_Baseline!X615) * days_in_year / hundred) / 'Typical volumes'!X551, 0)</f>
        <v>0</v>
      </c>
      <c r="Y71" s="83">
        <f>IF('Typical volumes'!Y551 &lt;&gt; 0, (('Typical volumes'!Y455 * Tariffs_Baseline!Y455 + 'Typical volumes'!Y487 * Tariffs_Baseline!Y487 + 'Typical volumes'!Y519 * Tariffs_Baseline!Y519 + 'Typical volumes'!Y647 * Tariffs_Baseline!Y647) * (thousand / hundred) + ('Typical volumes'!Y551 * Tariffs_Baseline!Y551 + 'Typical volumes'!Y583 * Tariffs_Baseline!Y583 + 'Typical volumes'!Y615 * Tariffs_Baseline!Y615) * days_in_year / hundred) / 'Typical volumes'!Y551, 0)</f>
        <v>0</v>
      </c>
      <c r="Z71" s="83">
        <f>IF('Typical volumes'!Z551 &lt;&gt; 0, (('Typical volumes'!Z455 * Tariffs_Baseline!Z455 + 'Typical volumes'!Z487 * Tariffs_Baseline!Z487 + 'Typical volumes'!Z519 * Tariffs_Baseline!Z519 + 'Typical volumes'!Z647 * Tariffs_Baseline!Z647) * (thousand / hundred) + ('Typical volumes'!Z551 * Tariffs_Baseline!Z551 + 'Typical volumes'!Z583 * Tariffs_Baseline!Z583 + 'Typical volumes'!Z615 * Tariffs_Baseline!Z615) * days_in_year / hundred) / 'Typical volumes'!Z551, 0)</f>
        <v>0</v>
      </c>
      <c r="AA71" s="83">
        <f>IF('Typical volumes'!AA551 &lt;&gt; 0, (('Typical volumes'!AA455 * Tariffs_Baseline!AA455 + 'Typical volumes'!AA487 * Tariffs_Baseline!AA487 + 'Typical volumes'!AA519 * Tariffs_Baseline!AA519 + 'Typical volumes'!AA647 * Tariffs_Baseline!AA647) * (thousand / hundred) + ('Typical volumes'!AA551 * Tariffs_Baseline!AA551 + 'Typical volumes'!AA583 * Tariffs_Baseline!AA583 + 'Typical volumes'!AA615 * Tariffs_Baseline!AA615) * days_in_year / hundred) / 'Typical volumes'!AA551, 0)</f>
        <v>0</v>
      </c>
      <c r="AB71" s="21"/>
    </row>
    <row r="72" spans="4:28" x14ac:dyDescent="0.45">
      <c r="D72" s="39" t="str">
        <f t="shared" si="1"/>
        <v>Net revenue summary_LDNO HV_Non-Domestic Aggregated or CT No Residual_</v>
      </c>
      <c r="E72" s="12" t="s">
        <v>56</v>
      </c>
      <c r="F72" s="19" t="s">
        <v>95</v>
      </c>
      <c r="G72" s="14"/>
      <c r="H72" s="19" t="s">
        <v>128</v>
      </c>
      <c r="I72" s="5"/>
      <c r="J72" s="5"/>
      <c r="K72" s="19" t="s">
        <v>33</v>
      </c>
      <c r="L72" s="21"/>
      <c r="M72" s="21"/>
      <c r="N72" s="83">
        <f>IF('Typical volumes'!N552 &lt;&gt; 0, (('Typical volumes'!N456 * Tariffs_Baseline!N456 + 'Typical volumes'!N488 * Tariffs_Baseline!N488 + 'Typical volumes'!N520 * Tariffs_Baseline!N520 + 'Typical volumes'!N648 * Tariffs_Baseline!N648) * (thousand / hundred) + ('Typical volumes'!N552 * Tariffs_Baseline!N552 + 'Typical volumes'!N584 * Tariffs_Baseline!N584 + 'Typical volumes'!N616 * Tariffs_Baseline!N616) * days_in_year / hundred) / 'Typical volumes'!N552, 0)</f>
        <v>0</v>
      </c>
      <c r="O72" s="83">
        <f>IF('Typical volumes'!O552 &lt;&gt; 0, (('Typical volumes'!O456 * Tariffs_Baseline!O456 + 'Typical volumes'!O488 * Tariffs_Baseline!O488 + 'Typical volumes'!O520 * Tariffs_Baseline!O520 + 'Typical volumes'!O648 * Tariffs_Baseline!O648) * (thousand / hundred) + ('Typical volumes'!O552 * Tariffs_Baseline!O552 + 'Typical volumes'!O584 * Tariffs_Baseline!O584 + 'Typical volumes'!O616 * Tariffs_Baseline!O616) * days_in_year / hundred) / 'Typical volumes'!O552, 0)</f>
        <v>36.541082897343884</v>
      </c>
      <c r="P72" s="83">
        <f>IF('Typical volumes'!P552 &lt;&gt; 0, (('Typical volumes'!P456 * Tariffs_Baseline!P456 + 'Typical volumes'!P488 * Tariffs_Baseline!P488 + 'Typical volumes'!P520 * Tariffs_Baseline!P520 + 'Typical volumes'!P648 * Tariffs_Baseline!P648) * (thousand / hundred) + ('Typical volumes'!P552 * Tariffs_Baseline!P552 + 'Typical volumes'!P584 * Tariffs_Baseline!P584 + 'Typical volumes'!P616 * Tariffs_Baseline!P616) * days_in_year / hundred) / 'Typical volumes'!P552, 0)</f>
        <v>54.53149384319925</v>
      </c>
      <c r="Q72" s="83">
        <f>IF('Typical volumes'!Q552 &lt;&gt; 0, (('Typical volumes'!Q456 * Tariffs_Baseline!Q456 + 'Typical volumes'!Q488 * Tariffs_Baseline!Q488 + 'Typical volumes'!Q520 * Tariffs_Baseline!Q520 + 'Typical volumes'!Q648 * Tariffs_Baseline!Q648) * (thousand / hundred) + ('Typical volumes'!Q552 * Tariffs_Baseline!Q552 + 'Typical volumes'!Q584 * Tariffs_Baseline!Q584 + 'Typical volumes'!Q616 * Tariffs_Baseline!Q616) * days_in_year / hundred) / 'Typical volumes'!Q552, 0)</f>
        <v>207.18835841758445</v>
      </c>
      <c r="R72" s="83">
        <f>IF('Typical volumes'!R552 &lt;&gt; 0, (('Typical volumes'!R456 * Tariffs_Baseline!R456 + 'Typical volumes'!R488 * Tariffs_Baseline!R488 + 'Typical volumes'!R520 * Tariffs_Baseline!R520 + 'Typical volumes'!R648 * Tariffs_Baseline!R648) * (thousand / hundred) + ('Typical volumes'!R552 * Tariffs_Baseline!R552 + 'Typical volumes'!R584 * Tariffs_Baseline!R584 + 'Typical volumes'!R616 * Tariffs_Baseline!R616) * days_in_year / hundred) / 'Typical volumes'!R552, 0)</f>
        <v>115.03804142047763</v>
      </c>
      <c r="S72" s="83">
        <f>IF('Typical volumes'!S552 &lt;&gt; 0, (('Typical volumes'!S456 * Tariffs_Baseline!S456 + 'Typical volumes'!S488 * Tariffs_Baseline!S488 + 'Typical volumes'!S520 * Tariffs_Baseline!S520 + 'Typical volumes'!S648 * Tariffs_Baseline!S648) * (thousand / hundred) + ('Typical volumes'!S552 * Tariffs_Baseline!S552 + 'Typical volumes'!S584 * Tariffs_Baseline!S584 + 'Typical volumes'!S616 * Tariffs_Baseline!S616) * days_in_year / hundred) / 'Typical volumes'!S552, 0)</f>
        <v>20.892204353253931</v>
      </c>
      <c r="T72" s="83">
        <f>IF('Typical volumes'!T552 &lt;&gt; 0, (('Typical volumes'!T456 * Tariffs_Baseline!T456 + 'Typical volumes'!T488 * Tariffs_Baseline!T488 + 'Typical volumes'!T520 * Tariffs_Baseline!T520 + 'Typical volumes'!T648 * Tariffs_Baseline!T648) * (thousand / hundred) + ('Typical volumes'!T552 * Tariffs_Baseline!T552 + 'Typical volumes'!T584 * Tariffs_Baseline!T584 + 'Typical volumes'!T616 * Tariffs_Baseline!T616) * days_in_year / hundred) / 'Typical volumes'!T552, 0)</f>
        <v>34.441258950513387</v>
      </c>
      <c r="U72" s="83">
        <f>IF('Typical volumes'!U552 &lt;&gt; 0, (('Typical volumes'!U456 * Tariffs_Baseline!U456 + 'Typical volumes'!U488 * Tariffs_Baseline!U488 + 'Typical volumes'!U520 * Tariffs_Baseline!U520 + 'Typical volumes'!U648 * Tariffs_Baseline!U648) * (thousand / hundred) + ('Typical volumes'!U552 * Tariffs_Baseline!U552 + 'Typical volumes'!U584 * Tariffs_Baseline!U584 + 'Typical volumes'!U616 * Tariffs_Baseline!U616) * days_in_year / hundred) / 'Typical volumes'!U552, 0)</f>
        <v>0</v>
      </c>
      <c r="V72" s="83">
        <f>IF('Typical volumes'!V552 &lt;&gt; 0, (('Typical volumes'!V456 * Tariffs_Baseline!V456 + 'Typical volumes'!V488 * Tariffs_Baseline!V488 + 'Typical volumes'!V520 * Tariffs_Baseline!V520 + 'Typical volumes'!V648 * Tariffs_Baseline!V648) * (thousand / hundred) + ('Typical volumes'!V552 * Tariffs_Baseline!V552 + 'Typical volumes'!V584 * Tariffs_Baseline!V584 + 'Typical volumes'!V616 * Tariffs_Baseline!V616) * days_in_year / hundred) / 'Typical volumes'!V552, 0)</f>
        <v>0</v>
      </c>
      <c r="W72" s="83">
        <f>IF('Typical volumes'!W552 &lt;&gt; 0, (('Typical volumes'!W456 * Tariffs_Baseline!W456 + 'Typical volumes'!W488 * Tariffs_Baseline!W488 + 'Typical volumes'!W520 * Tariffs_Baseline!W520 + 'Typical volumes'!W648 * Tariffs_Baseline!W648) * (thousand / hundred) + ('Typical volumes'!W552 * Tariffs_Baseline!W552 + 'Typical volumes'!W584 * Tariffs_Baseline!W584 + 'Typical volumes'!W616 * Tariffs_Baseline!W616) * days_in_year / hundred) / 'Typical volumes'!W552, 0)</f>
        <v>0</v>
      </c>
      <c r="X72" s="83">
        <f>IF('Typical volumes'!X552 &lt;&gt; 0, (('Typical volumes'!X456 * Tariffs_Baseline!X456 + 'Typical volumes'!X488 * Tariffs_Baseline!X488 + 'Typical volumes'!X520 * Tariffs_Baseline!X520 + 'Typical volumes'!X648 * Tariffs_Baseline!X648) * (thousand / hundred) + ('Typical volumes'!X552 * Tariffs_Baseline!X552 + 'Typical volumes'!X584 * Tariffs_Baseline!X584 + 'Typical volumes'!X616 * Tariffs_Baseline!X616) * days_in_year / hundred) / 'Typical volumes'!X552, 0)</f>
        <v>0</v>
      </c>
      <c r="Y72" s="83">
        <f>IF('Typical volumes'!Y552 &lt;&gt; 0, (('Typical volumes'!Y456 * Tariffs_Baseline!Y456 + 'Typical volumes'!Y488 * Tariffs_Baseline!Y488 + 'Typical volumes'!Y520 * Tariffs_Baseline!Y520 + 'Typical volumes'!Y648 * Tariffs_Baseline!Y648) * (thousand / hundred) + ('Typical volumes'!Y552 * Tariffs_Baseline!Y552 + 'Typical volumes'!Y584 * Tariffs_Baseline!Y584 + 'Typical volumes'!Y616 * Tariffs_Baseline!Y616) * days_in_year / hundred) / 'Typical volumes'!Y552, 0)</f>
        <v>0</v>
      </c>
      <c r="Z72" s="83">
        <f>IF('Typical volumes'!Z552 &lt;&gt; 0, (('Typical volumes'!Z456 * Tariffs_Baseline!Z456 + 'Typical volumes'!Z488 * Tariffs_Baseline!Z488 + 'Typical volumes'!Z520 * Tariffs_Baseline!Z520 + 'Typical volumes'!Z648 * Tariffs_Baseline!Z648) * (thousand / hundred) + ('Typical volumes'!Z552 * Tariffs_Baseline!Z552 + 'Typical volumes'!Z584 * Tariffs_Baseline!Z584 + 'Typical volumes'!Z616 * Tariffs_Baseline!Z616) * days_in_year / hundred) / 'Typical volumes'!Z552, 0)</f>
        <v>0</v>
      </c>
      <c r="AA72" s="83">
        <f>IF('Typical volumes'!AA552 &lt;&gt; 0, (('Typical volumes'!AA456 * Tariffs_Baseline!AA456 + 'Typical volumes'!AA488 * Tariffs_Baseline!AA488 + 'Typical volumes'!AA520 * Tariffs_Baseline!AA520 + 'Typical volumes'!AA648 * Tariffs_Baseline!AA648) * (thousand / hundred) + ('Typical volumes'!AA552 * Tariffs_Baseline!AA552 + 'Typical volumes'!AA584 * Tariffs_Baseline!AA584 + 'Typical volumes'!AA616 * Tariffs_Baseline!AA616) * days_in_year / hundred) / 'Typical volumes'!AA552, 0)</f>
        <v>0</v>
      </c>
      <c r="AB72" s="21"/>
    </row>
    <row r="73" spans="4:28" x14ac:dyDescent="0.45">
      <c r="D73" s="39" t="str">
        <f t="shared" si="1"/>
        <v>Net revenue summary_LDNO HV_Non-Domestic Aggregated or CT Band 1_</v>
      </c>
      <c r="E73" s="12" t="s">
        <v>56</v>
      </c>
      <c r="F73" s="19" t="s">
        <v>95</v>
      </c>
      <c r="G73" s="14"/>
      <c r="H73" s="19" t="s">
        <v>129</v>
      </c>
      <c r="I73" s="5"/>
      <c r="J73" s="5"/>
      <c r="K73" s="19" t="s">
        <v>33</v>
      </c>
      <c r="L73" s="21"/>
      <c r="M73" s="21"/>
      <c r="N73" s="83">
        <f>IF('Typical volumes'!N553 &lt;&gt; 0, (('Typical volumes'!N457 * Tariffs_Baseline!N457 + 'Typical volumes'!N489 * Tariffs_Baseline!N489 + 'Typical volumes'!N521 * Tariffs_Baseline!N521 + 'Typical volumes'!N649 * Tariffs_Baseline!N649) * (thousand / hundred) + ('Typical volumes'!N553 * Tariffs_Baseline!N553 + 'Typical volumes'!N585 * Tariffs_Baseline!N585 + 'Typical volumes'!N617 * Tariffs_Baseline!N617) * days_in_year / hundred) / 'Typical volumes'!N553, 0)</f>
        <v>28.661952168582644</v>
      </c>
      <c r="O73" s="83">
        <f>IF('Typical volumes'!O553 &lt;&gt; 0, (('Typical volumes'!O457 * Tariffs_Baseline!O457 + 'Typical volumes'!O489 * Tariffs_Baseline!O489 + 'Typical volumes'!O521 * Tariffs_Baseline!O521 + 'Typical volumes'!O649 * Tariffs_Baseline!O649) * (thousand / hundred) + ('Typical volumes'!O553 * Tariffs_Baseline!O553 + 'Typical volumes'!O585 * Tariffs_Baseline!O585 + 'Typical volumes'!O617 * Tariffs_Baseline!O617) * days_in_year / hundred) / 'Typical volumes'!O553, 0)</f>
        <v>25.507502070797184</v>
      </c>
      <c r="P73" s="83">
        <f>IF('Typical volumes'!P553 &lt;&gt; 0, (('Typical volumes'!P457 * Tariffs_Baseline!P457 + 'Typical volumes'!P489 * Tariffs_Baseline!P489 + 'Typical volumes'!P521 * Tariffs_Baseline!P521 + 'Typical volumes'!P649 * Tariffs_Baseline!P649) * (thousand / hundred) + ('Typical volumes'!P553 * Tariffs_Baseline!P553 + 'Typical volumes'!P585 * Tariffs_Baseline!P585 + 'Typical volumes'!P617 * Tariffs_Baseline!P617) * days_in_year / hundred) / 'Typical volumes'!P553, 0)</f>
        <v>25.679578167327982</v>
      </c>
      <c r="Q73" s="83">
        <f>IF('Typical volumes'!Q553 &lt;&gt; 0, (('Typical volumes'!Q457 * Tariffs_Baseline!Q457 + 'Typical volumes'!Q489 * Tariffs_Baseline!Q489 + 'Typical volumes'!Q521 * Tariffs_Baseline!Q521 + 'Typical volumes'!Q649 * Tariffs_Baseline!Q649) * (thousand / hundred) + ('Typical volumes'!Q553 * Tariffs_Baseline!Q553 + 'Typical volumes'!Q585 * Tariffs_Baseline!Q585 + 'Typical volumes'!Q617 * Tariffs_Baseline!Q617) * days_in_year / hundred) / 'Typical volumes'!Q553, 0)</f>
        <v>74.882692936682986</v>
      </c>
      <c r="R73" s="83">
        <f>IF('Typical volumes'!R553 &lt;&gt; 0, (('Typical volumes'!R457 * Tariffs_Baseline!R457 + 'Typical volumes'!R489 * Tariffs_Baseline!R489 + 'Typical volumes'!R521 * Tariffs_Baseline!R521 + 'Typical volumes'!R649 * Tariffs_Baseline!R649) * (thousand / hundred) + ('Typical volumes'!R553 * Tariffs_Baseline!R553 + 'Typical volumes'!R585 * Tariffs_Baseline!R585 + 'Typical volumes'!R617 * Tariffs_Baseline!R617) * days_in_year / hundred) / 'Typical volumes'!R553, 0)</f>
        <v>31.094481141578129</v>
      </c>
      <c r="S73" s="83">
        <f>IF('Typical volumes'!S553 &lt;&gt; 0, (('Typical volumes'!S457 * Tariffs_Baseline!S457 + 'Typical volumes'!S489 * Tariffs_Baseline!S489 + 'Typical volumes'!S521 * Tariffs_Baseline!S521 + 'Typical volumes'!S649 * Tariffs_Baseline!S649) * (thousand / hundred) + ('Typical volumes'!S553 * Tariffs_Baseline!S553 + 'Typical volumes'!S585 * Tariffs_Baseline!S585 + 'Typical volumes'!S617 * Tariffs_Baseline!S617) * days_in_year / hundred) / 'Typical volumes'!S553, 0)</f>
        <v>51.404749820122028</v>
      </c>
      <c r="T73" s="83">
        <f>IF('Typical volumes'!T553 &lt;&gt; 0, (('Typical volumes'!T457 * Tariffs_Baseline!T457 + 'Typical volumes'!T489 * Tariffs_Baseline!T489 + 'Typical volumes'!T521 * Tariffs_Baseline!T521 + 'Typical volumes'!T649 * Tariffs_Baseline!T649) * (thousand / hundred) + ('Typical volumes'!T553 * Tariffs_Baseline!T553 + 'Typical volumes'!T585 * Tariffs_Baseline!T585 + 'Typical volumes'!T617 * Tariffs_Baseline!T617) * days_in_year / hundred) / 'Typical volumes'!T553, 0)</f>
        <v>67.613593402609965</v>
      </c>
      <c r="U73" s="83">
        <f>IF('Typical volumes'!U553 &lt;&gt; 0, (('Typical volumes'!U457 * Tariffs_Baseline!U457 + 'Typical volumes'!U489 * Tariffs_Baseline!U489 + 'Typical volumes'!U521 * Tariffs_Baseline!U521 + 'Typical volumes'!U649 * Tariffs_Baseline!U649) * (thousand / hundred) + ('Typical volumes'!U553 * Tariffs_Baseline!U553 + 'Typical volumes'!U585 * Tariffs_Baseline!U585 + 'Typical volumes'!U617 * Tariffs_Baseline!U617) * days_in_year / hundred) / 'Typical volumes'!U553, 0)</f>
        <v>23.210061353529582</v>
      </c>
      <c r="V73" s="83">
        <f>IF('Typical volumes'!V553 &lt;&gt; 0, (('Typical volumes'!V457 * Tariffs_Baseline!V457 + 'Typical volumes'!V489 * Tariffs_Baseline!V489 + 'Typical volumes'!V521 * Tariffs_Baseline!V521 + 'Typical volumes'!V649 * Tariffs_Baseline!V649) * (thousand / hundred) + ('Typical volumes'!V553 * Tariffs_Baseline!V553 + 'Typical volumes'!V585 * Tariffs_Baseline!V585 + 'Typical volumes'!V617 * Tariffs_Baseline!V617) * days_in_year / hundred) / 'Typical volumes'!V553, 0)</f>
        <v>17.398423252345989</v>
      </c>
      <c r="W73" s="83">
        <f>IF('Typical volumes'!W553 &lt;&gt; 0, (('Typical volumes'!W457 * Tariffs_Baseline!W457 + 'Typical volumes'!W489 * Tariffs_Baseline!W489 + 'Typical volumes'!W521 * Tariffs_Baseline!W521 + 'Typical volumes'!W649 * Tariffs_Baseline!W649) * (thousand / hundred) + ('Typical volumes'!W553 * Tariffs_Baseline!W553 + 'Typical volumes'!W585 * Tariffs_Baseline!W585 + 'Typical volumes'!W617 * Tariffs_Baseline!W617) * days_in_year / hundred) / 'Typical volumes'!W553, 0)</f>
        <v>19.673217517197141</v>
      </c>
      <c r="X73" s="83">
        <f>IF('Typical volumes'!X553 &lt;&gt; 0, (('Typical volumes'!X457 * Tariffs_Baseline!X457 + 'Typical volumes'!X489 * Tariffs_Baseline!X489 + 'Typical volumes'!X521 * Tariffs_Baseline!X521 + 'Typical volumes'!X649 * Tariffs_Baseline!X649) * (thousand / hundred) + ('Typical volumes'!X553 * Tariffs_Baseline!X553 + 'Typical volumes'!X585 * Tariffs_Baseline!X585 + 'Typical volumes'!X617 * Tariffs_Baseline!X617) * days_in_year / hundred) / 'Typical volumes'!X553, 0)</f>
        <v>33.652565497585321</v>
      </c>
      <c r="Y73" s="83">
        <f>IF('Typical volumes'!Y553 &lt;&gt; 0, (('Typical volumes'!Y457 * Tariffs_Baseline!Y457 + 'Typical volumes'!Y489 * Tariffs_Baseline!Y489 + 'Typical volumes'!Y521 * Tariffs_Baseline!Y521 + 'Typical volumes'!Y649 * Tariffs_Baseline!Y649) * (thousand / hundred) + ('Typical volumes'!Y553 * Tariffs_Baseline!Y553 + 'Typical volumes'!Y585 * Tariffs_Baseline!Y585 + 'Typical volumes'!Y617 * Tariffs_Baseline!Y617) * days_in_year / hundred) / 'Typical volumes'!Y553, 0)</f>
        <v>37.272066854051246</v>
      </c>
      <c r="Z73" s="83">
        <f>IF('Typical volumes'!Z553 &lt;&gt; 0, (('Typical volumes'!Z457 * Tariffs_Baseline!Z457 + 'Typical volumes'!Z489 * Tariffs_Baseline!Z489 + 'Typical volumes'!Z521 * Tariffs_Baseline!Z521 + 'Typical volumes'!Z649 * Tariffs_Baseline!Z649) * (thousand / hundred) + ('Typical volumes'!Z553 * Tariffs_Baseline!Z553 + 'Typical volumes'!Z585 * Tariffs_Baseline!Z585 + 'Typical volumes'!Z617 * Tariffs_Baseline!Z617) * days_in_year / hundred) / 'Typical volumes'!Z553, 0)</f>
        <v>39.960848100868645</v>
      </c>
      <c r="AA73" s="83">
        <f>IF('Typical volumes'!AA553 &lt;&gt; 0, (('Typical volumes'!AA457 * Tariffs_Baseline!AA457 + 'Typical volumes'!AA489 * Tariffs_Baseline!AA489 + 'Typical volumes'!AA521 * Tariffs_Baseline!AA521 + 'Typical volumes'!AA649 * Tariffs_Baseline!AA649) * (thousand / hundred) + ('Typical volumes'!AA553 * Tariffs_Baseline!AA553 + 'Typical volumes'!AA585 * Tariffs_Baseline!AA585 + 'Typical volumes'!AA617 * Tariffs_Baseline!AA617) * days_in_year / hundred) / 'Typical volumes'!AA553, 0)</f>
        <v>39.516166347313749</v>
      </c>
      <c r="AB73" s="21"/>
    </row>
    <row r="74" spans="4:28" x14ac:dyDescent="0.45">
      <c r="D74" s="39" t="str">
        <f t="shared" si="1"/>
        <v>Net revenue summary_LDNO HV_Non-Domestic Aggregated or CT Band 2_</v>
      </c>
      <c r="E74" s="12" t="s">
        <v>56</v>
      </c>
      <c r="F74" s="19" t="s">
        <v>95</v>
      </c>
      <c r="G74" s="14"/>
      <c r="H74" s="19" t="s">
        <v>130</v>
      </c>
      <c r="I74" s="5"/>
      <c r="J74" s="5"/>
      <c r="K74" s="19" t="s">
        <v>33</v>
      </c>
      <c r="L74" s="21"/>
      <c r="M74" s="21"/>
      <c r="N74" s="83">
        <f>IF('Typical volumes'!N554 &lt;&gt; 0, (('Typical volumes'!N458 * Tariffs_Baseline!N458 + 'Typical volumes'!N490 * Tariffs_Baseline!N490 + 'Typical volumes'!N522 * Tariffs_Baseline!N522 + 'Typical volumes'!N650 * Tariffs_Baseline!N650) * (thousand / hundred) + ('Typical volumes'!N554 * Tariffs_Baseline!N554 + 'Typical volumes'!N586 * Tariffs_Baseline!N586 + 'Typical volumes'!N618 * Tariffs_Baseline!N618) * days_in_year / hundred) / 'Typical volumes'!N554, 0)</f>
        <v>103.62948580400625</v>
      </c>
      <c r="O74" s="83">
        <f>IF('Typical volumes'!O554 &lt;&gt; 0, (('Typical volumes'!O458 * Tariffs_Baseline!O458 + 'Typical volumes'!O490 * Tariffs_Baseline!O490 + 'Typical volumes'!O522 * Tariffs_Baseline!O522 + 'Typical volumes'!O650 * Tariffs_Baseline!O650) * (thousand / hundred) + ('Typical volumes'!O554 * Tariffs_Baseline!O554 + 'Typical volumes'!O586 * Tariffs_Baseline!O586 + 'Typical volumes'!O618 * Tariffs_Baseline!O618) * days_in_year / hundred) / 'Typical volumes'!O554, 0)</f>
        <v>87.837318258548976</v>
      </c>
      <c r="P74" s="83">
        <f>IF('Typical volumes'!P554 &lt;&gt; 0, (('Typical volumes'!P458 * Tariffs_Baseline!P458 + 'Typical volumes'!P490 * Tariffs_Baseline!P490 + 'Typical volumes'!P522 * Tariffs_Baseline!P522 + 'Typical volumes'!P650 * Tariffs_Baseline!P650) * (thousand / hundred) + ('Typical volumes'!P554 * Tariffs_Baseline!P554 + 'Typical volumes'!P586 * Tariffs_Baseline!P586 + 'Typical volumes'!P618 * Tariffs_Baseline!P618) * days_in_year / hundred) / 'Typical volumes'!P554, 0)</f>
        <v>84.440376749509568</v>
      </c>
      <c r="Q74" s="83">
        <f>IF('Typical volumes'!Q554 &lt;&gt; 0, (('Typical volumes'!Q458 * Tariffs_Baseline!Q458 + 'Typical volumes'!Q490 * Tariffs_Baseline!Q490 + 'Typical volumes'!Q522 * Tariffs_Baseline!Q522 + 'Typical volumes'!Q650 * Tariffs_Baseline!Q650) * (thousand / hundred) + ('Typical volumes'!Q554 * Tariffs_Baseline!Q554 + 'Typical volumes'!Q586 * Tariffs_Baseline!Q586 + 'Typical volumes'!Q618 * Tariffs_Baseline!Q618) * days_in_year / hundred) / 'Typical volumes'!Q554, 0)</f>
        <v>180.27110076421224</v>
      </c>
      <c r="R74" s="83">
        <f>IF('Typical volumes'!R554 &lt;&gt; 0, (('Typical volumes'!R458 * Tariffs_Baseline!R458 + 'Typical volumes'!R490 * Tariffs_Baseline!R490 + 'Typical volumes'!R522 * Tariffs_Baseline!R522 + 'Typical volumes'!R650 * Tariffs_Baseline!R650) * (thousand / hundred) + ('Typical volumes'!R554 * Tariffs_Baseline!R554 + 'Typical volumes'!R586 * Tariffs_Baseline!R586 + 'Typical volumes'!R618 * Tariffs_Baseline!R618) * days_in_year / hundred) / 'Typical volumes'!R554, 0)</f>
        <v>69.798240523094719</v>
      </c>
      <c r="S74" s="83">
        <f>IF('Typical volumes'!S554 &lt;&gt; 0, (('Typical volumes'!S458 * Tariffs_Baseline!S458 + 'Typical volumes'!S490 * Tariffs_Baseline!S490 + 'Typical volumes'!S522 * Tariffs_Baseline!S522 + 'Typical volumes'!S650 * Tariffs_Baseline!S650) * (thousand / hundred) + ('Typical volumes'!S554 * Tariffs_Baseline!S554 + 'Typical volumes'!S586 * Tariffs_Baseline!S586 + 'Typical volumes'!S618 * Tariffs_Baseline!S618) * days_in_year / hundred) / 'Typical volumes'!S554, 0)</f>
        <v>115.79326750350238</v>
      </c>
      <c r="T74" s="83">
        <f>IF('Typical volumes'!T554 &lt;&gt; 0, (('Typical volumes'!T458 * Tariffs_Baseline!T458 + 'Typical volumes'!T490 * Tariffs_Baseline!T490 + 'Typical volumes'!T522 * Tariffs_Baseline!T522 + 'Typical volumes'!T650 * Tariffs_Baseline!T650) * (thousand / hundred) + ('Typical volumes'!T554 * Tariffs_Baseline!T554 + 'Typical volumes'!T586 * Tariffs_Baseline!T586 + 'Typical volumes'!T618 * Tariffs_Baseline!T618) * days_in_year / hundred) / 'Typical volumes'!T554, 0)</f>
        <v>155.08139909588908</v>
      </c>
      <c r="U74" s="83">
        <f>IF('Typical volumes'!U554 &lt;&gt; 0, (('Typical volumes'!U458 * Tariffs_Baseline!U458 + 'Typical volumes'!U490 * Tariffs_Baseline!U490 + 'Typical volumes'!U522 * Tariffs_Baseline!U522 + 'Typical volumes'!U650 * Tariffs_Baseline!U650) * (thousand / hundred) + ('Typical volumes'!U554 * Tariffs_Baseline!U554 + 'Typical volumes'!U586 * Tariffs_Baseline!U586 + 'Typical volumes'!U618 * Tariffs_Baseline!U618) * days_in_year / hundred) / 'Typical volumes'!U554, 0)</f>
        <v>95.186362675700792</v>
      </c>
      <c r="V74" s="83">
        <f>IF('Typical volumes'!V554 &lt;&gt; 0, (('Typical volumes'!V458 * Tariffs_Baseline!V458 + 'Typical volumes'!V490 * Tariffs_Baseline!V490 + 'Typical volumes'!V522 * Tariffs_Baseline!V522 + 'Typical volumes'!V650 * Tariffs_Baseline!V650) * (thousand / hundred) + ('Typical volumes'!V554 * Tariffs_Baseline!V554 + 'Typical volumes'!V586 * Tariffs_Baseline!V586 + 'Typical volumes'!V618 * Tariffs_Baseline!V618) * days_in_year / hundred) / 'Typical volumes'!V554, 0)</f>
        <v>60.999796885194066</v>
      </c>
      <c r="W74" s="83">
        <f>IF('Typical volumes'!W554 &lt;&gt; 0, (('Typical volumes'!W458 * Tariffs_Baseline!W458 + 'Typical volumes'!W490 * Tariffs_Baseline!W490 + 'Typical volumes'!W522 * Tariffs_Baseline!W522 + 'Typical volumes'!W650 * Tariffs_Baseline!W650) * (thousand / hundred) + ('Typical volumes'!W554 * Tariffs_Baseline!W554 + 'Typical volumes'!W586 * Tariffs_Baseline!W586 + 'Typical volumes'!W618 * Tariffs_Baseline!W618) * days_in_year / hundred) / 'Typical volumes'!W554, 0)</f>
        <v>69.30493190861057</v>
      </c>
      <c r="X74" s="83">
        <f>IF('Typical volumes'!X554 &lt;&gt; 0, (('Typical volumes'!X458 * Tariffs_Baseline!X458 + 'Typical volumes'!X490 * Tariffs_Baseline!X490 + 'Typical volumes'!X522 * Tariffs_Baseline!X522 + 'Typical volumes'!X650 * Tariffs_Baseline!X650) * (thousand / hundred) + ('Typical volumes'!X554 * Tariffs_Baseline!X554 + 'Typical volumes'!X586 * Tariffs_Baseline!X586 + 'Typical volumes'!X618 * Tariffs_Baseline!X618) * days_in_year / hundred) / 'Typical volumes'!X554, 0)</f>
        <v>91.342495326718094</v>
      </c>
      <c r="Y74" s="83">
        <f>IF('Typical volumes'!Y554 &lt;&gt; 0, (('Typical volumes'!Y458 * Tariffs_Baseline!Y458 + 'Typical volumes'!Y490 * Tariffs_Baseline!Y490 + 'Typical volumes'!Y522 * Tariffs_Baseline!Y522 + 'Typical volumes'!Y650 * Tariffs_Baseline!Y650) * (thousand / hundred) + ('Typical volumes'!Y554 * Tariffs_Baseline!Y554 + 'Typical volumes'!Y586 * Tariffs_Baseline!Y586 + 'Typical volumes'!Y618 * Tariffs_Baseline!Y618) * days_in_year / hundred) / 'Typical volumes'!Y554, 0)</f>
        <v>106.48371687538851</v>
      </c>
      <c r="Z74" s="83">
        <f>IF('Typical volumes'!Z554 &lt;&gt; 0, (('Typical volumes'!Z458 * Tariffs_Baseline!Z458 + 'Typical volumes'!Z490 * Tariffs_Baseline!Z490 + 'Typical volumes'!Z522 * Tariffs_Baseline!Z522 + 'Typical volumes'!Z650 * Tariffs_Baseline!Z650) * (thousand / hundred) + ('Typical volumes'!Z554 * Tariffs_Baseline!Z554 + 'Typical volumes'!Z586 * Tariffs_Baseline!Z586 + 'Typical volumes'!Z618 * Tariffs_Baseline!Z618) * days_in_year / hundred) / 'Typical volumes'!Z554, 0)</f>
        <v>128.33925955171586</v>
      </c>
      <c r="AA74" s="83">
        <f>IF('Typical volumes'!AA554 &lt;&gt; 0, (('Typical volumes'!AA458 * Tariffs_Baseline!AA458 + 'Typical volumes'!AA490 * Tariffs_Baseline!AA490 + 'Typical volumes'!AA522 * Tariffs_Baseline!AA522 + 'Typical volumes'!AA650 * Tariffs_Baseline!AA650) * (thousand / hundred) + ('Typical volumes'!AA554 * Tariffs_Baseline!AA554 + 'Typical volumes'!AA586 * Tariffs_Baseline!AA586 + 'Typical volumes'!AA618 * Tariffs_Baseline!AA618) * days_in_year / hundred) / 'Typical volumes'!AA554, 0)</f>
        <v>121.00232187775315</v>
      </c>
      <c r="AB74" s="21"/>
    </row>
    <row r="75" spans="4:28" x14ac:dyDescent="0.45">
      <c r="D75" s="39" t="str">
        <f t="shared" si="1"/>
        <v>Net revenue summary_LDNO HV_Non-Domestic Aggregated or CT Band 3_</v>
      </c>
      <c r="E75" s="12" t="s">
        <v>56</v>
      </c>
      <c r="F75" s="19" t="s">
        <v>95</v>
      </c>
      <c r="G75" s="14"/>
      <c r="H75" s="19" t="s">
        <v>131</v>
      </c>
      <c r="I75" s="5"/>
      <c r="J75" s="5"/>
      <c r="K75" s="19" t="s">
        <v>33</v>
      </c>
      <c r="L75" s="21"/>
      <c r="M75" s="21"/>
      <c r="N75" s="83">
        <f>IF('Typical volumes'!N555 &lt;&gt; 0, (('Typical volumes'!N459 * Tariffs_Baseline!N459 + 'Typical volumes'!N491 * Tariffs_Baseline!N491 + 'Typical volumes'!N523 * Tariffs_Baseline!N523 + 'Typical volumes'!N651 * Tariffs_Baseline!N651) * (thousand / hundred) + ('Typical volumes'!N555 * Tariffs_Baseline!N555 + 'Typical volumes'!N587 * Tariffs_Baseline!N587 + 'Typical volumes'!N619 * Tariffs_Baseline!N619) * days_in_year / hundred) / 'Typical volumes'!N555, 0)</f>
        <v>242.51533261270387</v>
      </c>
      <c r="O75" s="83">
        <f>IF('Typical volumes'!O555 &lt;&gt; 0, (('Typical volumes'!O459 * Tariffs_Baseline!O459 + 'Typical volumes'!O491 * Tariffs_Baseline!O491 + 'Typical volumes'!O523 * Tariffs_Baseline!O523 + 'Typical volumes'!O651 * Tariffs_Baseline!O651) * (thousand / hundred) + ('Typical volumes'!O555 * Tariffs_Baseline!O555 + 'Typical volumes'!O587 * Tariffs_Baseline!O587 + 'Typical volumes'!O619 * Tariffs_Baseline!O619) * days_in_year / hundred) / 'Typical volumes'!O555, 0)</f>
        <v>202.166320057934</v>
      </c>
      <c r="P75" s="83">
        <f>IF('Typical volumes'!P555 &lt;&gt; 0, (('Typical volumes'!P459 * Tariffs_Baseline!P459 + 'Typical volumes'!P491 * Tariffs_Baseline!P491 + 'Typical volumes'!P523 * Tariffs_Baseline!P523 + 'Typical volumes'!P651 * Tariffs_Baseline!P651) * (thousand / hundred) + ('Typical volumes'!P555 * Tariffs_Baseline!P555 + 'Typical volumes'!P587 * Tariffs_Baseline!P587 + 'Typical volumes'!P619 * Tariffs_Baseline!P619) * days_in_year / hundred) / 'Typical volumes'!P555, 0)</f>
        <v>194.16991482559268</v>
      </c>
      <c r="Q75" s="83">
        <f>IF('Typical volumes'!Q555 &lt;&gt; 0, (('Typical volumes'!Q459 * Tariffs_Baseline!Q459 + 'Typical volumes'!Q491 * Tariffs_Baseline!Q491 + 'Typical volumes'!Q523 * Tariffs_Baseline!Q523 + 'Typical volumes'!Q651 * Tariffs_Baseline!Q651) * (thousand / hundred) + ('Typical volumes'!Q555 * Tariffs_Baseline!Q555 + 'Typical volumes'!Q587 * Tariffs_Baseline!Q587 + 'Typical volumes'!Q619 * Tariffs_Baseline!Q619) * days_in_year / hundred) / 'Typical volumes'!Q555, 0)</f>
        <v>335.47836983301522</v>
      </c>
      <c r="R75" s="83">
        <f>IF('Typical volumes'!R555 &lt;&gt; 0, (('Typical volumes'!R459 * Tariffs_Baseline!R459 + 'Typical volumes'!R491 * Tariffs_Baseline!R491 + 'Typical volumes'!R523 * Tariffs_Baseline!R523 + 'Typical volumes'!R651 * Tariffs_Baseline!R651) * (thousand / hundred) + ('Typical volumes'!R555 * Tariffs_Baseline!R555 + 'Typical volumes'!R587 * Tariffs_Baseline!R587 + 'Typical volumes'!R619 * Tariffs_Baseline!R619) * days_in_year / hundred) / 'Typical volumes'!R555, 0)</f>
        <v>140.27186546984385</v>
      </c>
      <c r="S75" s="83">
        <f>IF('Typical volumes'!S555 &lt;&gt; 0, (('Typical volumes'!S459 * Tariffs_Baseline!S459 + 'Typical volumes'!S491 * Tariffs_Baseline!S491 + 'Typical volumes'!S523 * Tariffs_Baseline!S523 + 'Typical volumes'!S651 * Tariffs_Baseline!S651) * (thousand / hundred) + ('Typical volumes'!S555 * Tariffs_Baseline!S555 + 'Typical volumes'!S587 * Tariffs_Baseline!S587 + 'Typical volumes'!S619 * Tariffs_Baseline!S619) * days_in_year / hundred) / 'Typical volumes'!S555, 0)</f>
        <v>246.75218040407805</v>
      </c>
      <c r="T75" s="83">
        <f>IF('Typical volumes'!T555 &lt;&gt; 0, (('Typical volumes'!T459 * Tariffs_Baseline!T459 + 'Typical volumes'!T491 * Tariffs_Baseline!T491 + 'Typical volumes'!T523 * Tariffs_Baseline!T523 + 'Typical volumes'!T651 * Tariffs_Baseline!T651) * (thousand / hundred) + ('Typical volumes'!T555 * Tariffs_Baseline!T555 + 'Typical volumes'!T587 * Tariffs_Baseline!T587 + 'Typical volumes'!T619 * Tariffs_Baseline!T619) * days_in_year / hundred) / 'Typical volumes'!T555, 0)</f>
        <v>332.7112348092632</v>
      </c>
      <c r="U75" s="83">
        <f>IF('Typical volumes'!U555 &lt;&gt; 0, (('Typical volumes'!U459 * Tariffs_Baseline!U459 + 'Typical volumes'!U491 * Tariffs_Baseline!U491 + 'Typical volumes'!U523 * Tariffs_Baseline!U523 + 'Typical volumes'!U651 * Tariffs_Baseline!U651) * (thousand / hundred) + ('Typical volumes'!U555 * Tariffs_Baseline!U555 + 'Typical volumes'!U587 * Tariffs_Baseline!U587 + 'Typical volumes'!U619 * Tariffs_Baseline!U619) * days_in_year / hundred) / 'Typical volumes'!U555, 0)</f>
        <v>212.85329806555839</v>
      </c>
      <c r="V75" s="83">
        <f>IF('Typical volumes'!V555 &lt;&gt; 0, (('Typical volumes'!V459 * Tariffs_Baseline!V459 + 'Typical volumes'!V491 * Tariffs_Baseline!V491 + 'Typical volumes'!V523 * Tariffs_Baseline!V523 + 'Typical volumes'!V651 * Tariffs_Baseline!V651) * (thousand / hundred) + ('Typical volumes'!V555 * Tariffs_Baseline!V555 + 'Typical volumes'!V587 * Tariffs_Baseline!V587 + 'Typical volumes'!V619 * Tariffs_Baseline!V619) * days_in_year / hundred) / 'Typical volumes'!V555, 0)</f>
        <v>137.97172215827476</v>
      </c>
      <c r="W75" s="83">
        <f>IF('Typical volumes'!W555 &lt;&gt; 0, (('Typical volumes'!W459 * Tariffs_Baseline!W459 + 'Typical volumes'!W491 * Tariffs_Baseline!W491 + 'Typical volumes'!W523 * Tariffs_Baseline!W523 + 'Typical volumes'!W651 * Tariffs_Baseline!W651) * (thousand / hundred) + ('Typical volumes'!W555 * Tariffs_Baseline!W555 + 'Typical volumes'!W587 * Tariffs_Baseline!W587 + 'Typical volumes'!W619 * Tariffs_Baseline!W619) * days_in_year / hundred) / 'Typical volumes'!W555, 0)</f>
        <v>159.67922362380637</v>
      </c>
      <c r="X75" s="83">
        <f>IF('Typical volumes'!X555 &lt;&gt; 0, (('Typical volumes'!X459 * Tariffs_Baseline!X459 + 'Typical volumes'!X491 * Tariffs_Baseline!X491 + 'Typical volumes'!X523 * Tariffs_Baseline!X523 + 'Typical volumes'!X651 * Tariffs_Baseline!X651) * (thousand / hundred) + ('Typical volumes'!X555 * Tariffs_Baseline!X555 + 'Typical volumes'!X587 * Tariffs_Baseline!X587 + 'Typical volumes'!X619 * Tariffs_Baseline!X619) * days_in_year / hundred) / 'Typical volumes'!X555, 0)</f>
        <v>198.3361421282556</v>
      </c>
      <c r="Y75" s="83">
        <f>IF('Typical volumes'!Y555 &lt;&gt; 0, (('Typical volumes'!Y459 * Tariffs_Baseline!Y459 + 'Typical volumes'!Y491 * Tariffs_Baseline!Y491 + 'Typical volumes'!Y523 * Tariffs_Baseline!Y523 + 'Typical volumes'!Y651 * Tariffs_Baseline!Y651) * (thousand / hundred) + ('Typical volumes'!Y555 * Tariffs_Baseline!Y555 + 'Typical volumes'!Y587 * Tariffs_Baseline!Y587 + 'Typical volumes'!Y619 * Tariffs_Baseline!Y619) * days_in_year / hundred) / 'Typical volumes'!Y555, 0)</f>
        <v>226.79749117218591</v>
      </c>
      <c r="Z75" s="83">
        <f>IF('Typical volumes'!Z555 &lt;&gt; 0, (('Typical volumes'!Z459 * Tariffs_Baseline!Z459 + 'Typical volumes'!Z491 * Tariffs_Baseline!Z491 + 'Typical volumes'!Z523 * Tariffs_Baseline!Z523 + 'Typical volumes'!Z651 * Tariffs_Baseline!Z651) * (thousand / hundred) + ('Typical volumes'!Z555 * Tariffs_Baseline!Z555 + 'Typical volumes'!Z587 * Tariffs_Baseline!Z587 + 'Typical volumes'!Z619 * Tariffs_Baseline!Z619) * days_in_year / hundred) / 'Typical volumes'!Z555, 0)</f>
        <v>276.33108807481221</v>
      </c>
      <c r="AA75" s="83">
        <f>IF('Typical volumes'!AA555 &lt;&gt; 0, (('Typical volumes'!AA459 * Tariffs_Baseline!AA459 + 'Typical volumes'!AA491 * Tariffs_Baseline!AA491 + 'Typical volumes'!AA523 * Tariffs_Baseline!AA523 + 'Typical volumes'!AA651 * Tariffs_Baseline!AA651) * (thousand / hundred) + ('Typical volumes'!AA555 * Tariffs_Baseline!AA555 + 'Typical volumes'!AA587 * Tariffs_Baseline!AA587 + 'Typical volumes'!AA619 * Tariffs_Baseline!AA619) * days_in_year / hundred) / 'Typical volumes'!AA555, 0)</f>
        <v>267.55250257932704</v>
      </c>
      <c r="AB75" s="21"/>
    </row>
    <row r="76" spans="4:28" x14ac:dyDescent="0.45">
      <c r="D76" s="39" t="str">
        <f t="shared" si="1"/>
        <v>Net revenue summary_LDNO HV_Non-Domestic Aggregated or CT Band 4_</v>
      </c>
      <c r="E76" s="12" t="s">
        <v>56</v>
      </c>
      <c r="F76" s="19" t="s">
        <v>95</v>
      </c>
      <c r="G76" s="14"/>
      <c r="H76" s="19" t="s">
        <v>132</v>
      </c>
      <c r="I76" s="5"/>
      <c r="J76" s="5"/>
      <c r="K76" s="19" t="s">
        <v>33</v>
      </c>
      <c r="L76" s="21"/>
      <c r="M76" s="21"/>
      <c r="N76" s="83">
        <f>IF('Typical volumes'!N556 &lt;&gt; 0, (('Typical volumes'!N460 * Tariffs_Baseline!N460 + 'Typical volumes'!N492 * Tariffs_Baseline!N492 + 'Typical volumes'!N524 * Tariffs_Baseline!N524 + 'Typical volumes'!N652 * Tariffs_Baseline!N652) * (thousand / hundred) + ('Typical volumes'!N556 * Tariffs_Baseline!N556 + 'Typical volumes'!N588 * Tariffs_Baseline!N588 + 'Typical volumes'!N620 * Tariffs_Baseline!N620) * days_in_year / hundred) / 'Typical volumes'!N556, 0)</f>
        <v>734.90352561565032</v>
      </c>
      <c r="O76" s="83">
        <f>IF('Typical volumes'!O556 &lt;&gt; 0, (('Typical volumes'!O460 * Tariffs_Baseline!O460 + 'Typical volumes'!O492 * Tariffs_Baseline!O492 + 'Typical volumes'!O524 * Tariffs_Baseline!O524 + 'Typical volumes'!O652 * Tariffs_Baseline!O652) * (thousand / hundred) + ('Typical volumes'!O556 * Tariffs_Baseline!O556 + 'Typical volumes'!O588 * Tariffs_Baseline!O588 + 'Typical volumes'!O620 * Tariffs_Baseline!O620) * days_in_year / hundred) / 'Typical volumes'!O556, 0)</f>
        <v>589.40176740564368</v>
      </c>
      <c r="P76" s="83">
        <f>IF('Typical volumes'!P556 &lt;&gt; 0, (('Typical volumes'!P460 * Tariffs_Baseline!P460 + 'Typical volumes'!P492 * Tariffs_Baseline!P492 + 'Typical volumes'!P524 * Tariffs_Baseline!P524 + 'Typical volumes'!P652 * Tariffs_Baseline!P652) * (thousand / hundred) + ('Typical volumes'!P556 * Tariffs_Baseline!P556 + 'Typical volumes'!P588 * Tariffs_Baseline!P588 + 'Typical volumes'!P620 * Tariffs_Baseline!P620) * days_in_year / hundred) / 'Typical volumes'!P556, 0)</f>
        <v>587.20166743930736</v>
      </c>
      <c r="Q76" s="83">
        <f>IF('Typical volumes'!Q556 &lt;&gt; 0, (('Typical volumes'!Q460 * Tariffs_Baseline!Q460 + 'Typical volumes'!Q492 * Tariffs_Baseline!Q492 + 'Typical volumes'!Q524 * Tariffs_Baseline!Q524 + 'Typical volumes'!Q652 * Tariffs_Baseline!Q652) * (thousand / hundred) + ('Typical volumes'!Q556 * Tariffs_Baseline!Q556 + 'Typical volumes'!Q588 * Tariffs_Baseline!Q588 + 'Typical volumes'!Q620 * Tariffs_Baseline!Q620) * days_in_year / hundred) / 'Typical volumes'!Q556, 0)</f>
        <v>847.48357938864933</v>
      </c>
      <c r="R76" s="83">
        <f>IF('Typical volumes'!R556 &lt;&gt; 0, (('Typical volumes'!R460 * Tariffs_Baseline!R460 + 'Typical volumes'!R492 * Tariffs_Baseline!R492 + 'Typical volumes'!R524 * Tariffs_Baseline!R524 + 'Typical volumes'!R652 * Tariffs_Baseline!R652) * (thousand / hundred) + ('Typical volumes'!R556 * Tariffs_Baseline!R556 + 'Typical volumes'!R588 * Tariffs_Baseline!R588 + 'Typical volumes'!R620 * Tariffs_Baseline!R620) * days_in_year / hundred) / 'Typical volumes'!R556, 0)</f>
        <v>357.31359496405923</v>
      </c>
      <c r="S76" s="83">
        <f>IF('Typical volumes'!S556 &lt;&gt; 0, (('Typical volumes'!S460 * Tariffs_Baseline!S460 + 'Typical volumes'!S492 * Tariffs_Baseline!S492 + 'Typical volumes'!S524 * Tariffs_Baseline!S524 + 'Typical volumes'!S652 * Tariffs_Baseline!S652) * (thousand / hundred) + ('Typical volumes'!S556 * Tariffs_Baseline!S556 + 'Typical volumes'!S588 * Tariffs_Baseline!S588 + 'Typical volumes'!S620 * Tariffs_Baseline!S620) * days_in_year / hundred) / 'Typical volumes'!S556, 0)</f>
        <v>712.27914021894492</v>
      </c>
      <c r="T76" s="83">
        <f>IF('Typical volumes'!T556 &lt;&gt; 0, (('Typical volumes'!T460 * Tariffs_Baseline!T460 + 'Typical volumes'!T492 * Tariffs_Baseline!T492 + 'Typical volumes'!T524 * Tariffs_Baseline!T524 + 'Typical volumes'!T652 * Tariffs_Baseline!T652) * (thousand / hundred) + ('Typical volumes'!T556 * Tariffs_Baseline!T556 + 'Typical volumes'!T588 * Tariffs_Baseline!T588 + 'Typical volumes'!T620 * Tariffs_Baseline!T620) * days_in_year / hundred) / 'Typical volumes'!T556, 0)</f>
        <v>981.73666092576309</v>
      </c>
      <c r="U76" s="83">
        <f>IF('Typical volumes'!U556 &lt;&gt; 0, (('Typical volumes'!U460 * Tariffs_Baseline!U460 + 'Typical volumes'!U492 * Tariffs_Baseline!U492 + 'Typical volumes'!U524 * Tariffs_Baseline!U524 + 'Typical volumes'!U652 * Tariffs_Baseline!U652) * (thousand / hundred) + ('Typical volumes'!U556 * Tariffs_Baseline!U556 + 'Typical volumes'!U588 * Tariffs_Baseline!U588 + 'Typical volumes'!U620 * Tariffs_Baseline!U620) * days_in_year / hundred) / 'Typical volumes'!U556, 0)</f>
        <v>691.90695845449318</v>
      </c>
      <c r="V76" s="83">
        <f>IF('Typical volumes'!V556 &lt;&gt; 0, (('Typical volumes'!V460 * Tariffs_Baseline!V460 + 'Typical volumes'!V492 * Tariffs_Baseline!V492 + 'Typical volumes'!V524 * Tariffs_Baseline!V524 + 'Typical volumes'!V652 * Tariffs_Baseline!V652) * (thousand / hundred) + ('Typical volumes'!V556 * Tariffs_Baseline!V556 + 'Typical volumes'!V588 * Tariffs_Baseline!V588 + 'Typical volumes'!V620 * Tariffs_Baseline!V620) * days_in_year / hundred) / 'Typical volumes'!V556, 0)</f>
        <v>386.72875876363042</v>
      </c>
      <c r="W76" s="83">
        <f>IF('Typical volumes'!W556 &lt;&gt; 0, (('Typical volumes'!W460 * Tariffs_Baseline!W460 + 'Typical volumes'!W492 * Tariffs_Baseline!W492 + 'Typical volumes'!W524 * Tariffs_Baseline!W524 + 'Typical volumes'!W652 * Tariffs_Baseline!W652) * (thousand / hundred) + ('Typical volumes'!W556 * Tariffs_Baseline!W556 + 'Typical volumes'!W588 * Tariffs_Baseline!W588 + 'Typical volumes'!W620 * Tariffs_Baseline!W620) * days_in_year / hundred) / 'Typical volumes'!W556, 0)</f>
        <v>474.63441150348649</v>
      </c>
      <c r="X76" s="83">
        <f>IF('Typical volumes'!X556 &lt;&gt; 0, (('Typical volumes'!X460 * Tariffs_Baseline!X460 + 'Typical volumes'!X492 * Tariffs_Baseline!X492 + 'Typical volumes'!X524 * Tariffs_Baseline!X524 + 'Typical volumes'!X652 * Tariffs_Baseline!X652) * (thousand / hundred) + ('Typical volumes'!X556 * Tariffs_Baseline!X556 + 'Typical volumes'!X588 * Tariffs_Baseline!X588 + 'Typical volumes'!X620 * Tariffs_Baseline!X620) * days_in_year / hundred) / 'Typical volumes'!X556, 0)</f>
        <v>591.47463959680056</v>
      </c>
      <c r="Y76" s="83">
        <f>IF('Typical volumes'!Y556 &lt;&gt; 0, (('Typical volumes'!Y460 * Tariffs_Baseline!Y460 + 'Typical volumes'!Y492 * Tariffs_Baseline!Y492 + 'Typical volumes'!Y524 * Tariffs_Baseline!Y524 + 'Typical volumes'!Y652 * Tariffs_Baseline!Y652) * (thousand / hundred) + ('Typical volumes'!Y556 * Tariffs_Baseline!Y556 + 'Typical volumes'!Y588 * Tariffs_Baseline!Y588 + 'Typical volumes'!Y620 * Tariffs_Baseline!Y620) * days_in_year / hundred) / 'Typical volumes'!Y556, 0)</f>
        <v>705.09150548050718</v>
      </c>
      <c r="Z76" s="83">
        <f>IF('Typical volumes'!Z556 &lt;&gt; 0, (('Typical volumes'!Z460 * Tariffs_Baseline!Z460 + 'Typical volumes'!Z492 * Tariffs_Baseline!Z492 + 'Typical volumes'!Z524 * Tariffs_Baseline!Z524 + 'Typical volumes'!Z652 * Tariffs_Baseline!Z652) * (thousand / hundred) + ('Typical volumes'!Z556 * Tariffs_Baseline!Z556 + 'Typical volumes'!Z588 * Tariffs_Baseline!Z588 + 'Typical volumes'!Z620 * Tariffs_Baseline!Z620) * days_in_year / hundred) / 'Typical volumes'!Z556, 0)</f>
        <v>863.92906452900047</v>
      </c>
      <c r="AA76" s="83">
        <f>IF('Typical volumes'!AA556 &lt;&gt; 0, (('Typical volumes'!AA460 * Tariffs_Baseline!AA460 + 'Typical volumes'!AA492 * Tariffs_Baseline!AA492 + 'Typical volumes'!AA524 * Tariffs_Baseline!AA524 + 'Typical volumes'!AA652 * Tariffs_Baseline!AA652) * (thousand / hundred) + ('Typical volumes'!AA556 * Tariffs_Baseline!AA556 + 'Typical volumes'!AA588 * Tariffs_Baseline!AA588 + 'Typical volumes'!AA620 * Tariffs_Baseline!AA620) * days_in_year / hundred) / 'Typical volumes'!AA556, 0)</f>
        <v>813.98460207461892</v>
      </c>
      <c r="AB76" s="21"/>
    </row>
    <row r="77" spans="4:28" x14ac:dyDescent="0.45">
      <c r="D77" s="39" t="str">
        <f t="shared" si="1"/>
        <v>Net revenue summary_LDNO HV_Non-Domestic Aggregated or CT (Related MPAN)_</v>
      </c>
      <c r="E77" s="12" t="s">
        <v>56</v>
      </c>
      <c r="F77" s="19" t="s">
        <v>95</v>
      </c>
      <c r="G77" s="14"/>
      <c r="H77" s="19" t="s">
        <v>133</v>
      </c>
      <c r="I77" s="5"/>
      <c r="J77" s="5"/>
      <c r="K77" s="19" t="s">
        <v>33</v>
      </c>
      <c r="L77" s="21"/>
      <c r="M77" s="21"/>
      <c r="N77" s="83">
        <f>IF('Typical volumes'!N557 &lt;&gt; 0, (('Typical volumes'!N461 * Tariffs_Baseline!N461 + 'Typical volumes'!N493 * Tariffs_Baseline!N493 + 'Typical volumes'!N525 * Tariffs_Baseline!N525 + 'Typical volumes'!N653 * Tariffs_Baseline!N653) * (thousand / hundred) + ('Typical volumes'!N557 * Tariffs_Baseline!N557 + 'Typical volumes'!N589 * Tariffs_Baseline!N589 + 'Typical volumes'!N621 * Tariffs_Baseline!N621) * days_in_year / hundred) / 'Typical volumes'!N557, 0)</f>
        <v>0</v>
      </c>
      <c r="O77" s="83">
        <f>IF('Typical volumes'!O557 &lt;&gt; 0, (('Typical volumes'!O461 * Tariffs_Baseline!O461 + 'Typical volumes'!O493 * Tariffs_Baseline!O493 + 'Typical volumes'!O525 * Tariffs_Baseline!O525 + 'Typical volumes'!O653 * Tariffs_Baseline!O653) * (thousand / hundred) + ('Typical volumes'!O557 * Tariffs_Baseline!O557 + 'Typical volumes'!O589 * Tariffs_Baseline!O589 + 'Typical volumes'!O621 * Tariffs_Baseline!O621) * days_in_year / hundred) / 'Typical volumes'!O557, 0)</f>
        <v>0</v>
      </c>
      <c r="P77" s="83">
        <f>IF('Typical volumes'!P557 &lt;&gt; 0, (('Typical volumes'!P461 * Tariffs_Baseline!P461 + 'Typical volumes'!P493 * Tariffs_Baseline!P493 + 'Typical volumes'!P525 * Tariffs_Baseline!P525 + 'Typical volumes'!P653 * Tariffs_Baseline!P653) * (thousand / hundred) + ('Typical volumes'!P557 * Tariffs_Baseline!P557 + 'Typical volumes'!P589 * Tariffs_Baseline!P589 + 'Typical volumes'!P621 * Tariffs_Baseline!P621) * days_in_year / hundred) / 'Typical volumes'!P557, 0)</f>
        <v>0</v>
      </c>
      <c r="Q77" s="83">
        <f>IF('Typical volumes'!Q557 &lt;&gt; 0, (('Typical volumes'!Q461 * Tariffs_Baseline!Q461 + 'Typical volumes'!Q493 * Tariffs_Baseline!Q493 + 'Typical volumes'!Q525 * Tariffs_Baseline!Q525 + 'Typical volumes'!Q653 * Tariffs_Baseline!Q653) * (thousand / hundred) + ('Typical volumes'!Q557 * Tariffs_Baseline!Q557 + 'Typical volumes'!Q589 * Tariffs_Baseline!Q589 + 'Typical volumes'!Q621 * Tariffs_Baseline!Q621) * days_in_year / hundred) / 'Typical volumes'!Q557, 0)</f>
        <v>0</v>
      </c>
      <c r="R77" s="83">
        <f>IF('Typical volumes'!R557 &lt;&gt; 0, (('Typical volumes'!R461 * Tariffs_Baseline!R461 + 'Typical volumes'!R493 * Tariffs_Baseline!R493 + 'Typical volumes'!R525 * Tariffs_Baseline!R525 + 'Typical volumes'!R653 * Tariffs_Baseline!R653) * (thousand / hundred) + ('Typical volumes'!R557 * Tariffs_Baseline!R557 + 'Typical volumes'!R589 * Tariffs_Baseline!R589 + 'Typical volumes'!R621 * Tariffs_Baseline!R621) * days_in_year / hundred) / 'Typical volumes'!R557, 0)</f>
        <v>339.39133621994222</v>
      </c>
      <c r="S77" s="83">
        <f>IF('Typical volumes'!S557 &lt;&gt; 0, (('Typical volumes'!S461 * Tariffs_Baseline!S461 + 'Typical volumes'!S493 * Tariffs_Baseline!S493 + 'Typical volumes'!S525 * Tariffs_Baseline!S525 + 'Typical volumes'!S653 * Tariffs_Baseline!S653) * (thousand / hundred) + ('Typical volumes'!S557 * Tariffs_Baseline!S557 + 'Typical volumes'!S589 * Tariffs_Baseline!S589 + 'Typical volumes'!S621 * Tariffs_Baseline!S621) * days_in_year / hundred) / 'Typical volumes'!S557, 0)</f>
        <v>0</v>
      </c>
      <c r="T77" s="83">
        <f>IF('Typical volumes'!T557 &lt;&gt; 0, (('Typical volumes'!T461 * Tariffs_Baseline!T461 + 'Typical volumes'!T493 * Tariffs_Baseline!T493 + 'Typical volumes'!T525 * Tariffs_Baseline!T525 + 'Typical volumes'!T653 * Tariffs_Baseline!T653) * (thousand / hundred) + ('Typical volumes'!T557 * Tariffs_Baseline!T557 + 'Typical volumes'!T589 * Tariffs_Baseline!T589 + 'Typical volumes'!T621 * Tariffs_Baseline!T621) * days_in_year / hundred) / 'Typical volumes'!T557, 0)</f>
        <v>0</v>
      </c>
      <c r="U77" s="83">
        <f>IF('Typical volumes'!U557 &lt;&gt; 0, (('Typical volumes'!U461 * Tariffs_Baseline!U461 + 'Typical volumes'!U493 * Tariffs_Baseline!U493 + 'Typical volumes'!U525 * Tariffs_Baseline!U525 + 'Typical volumes'!U653 * Tariffs_Baseline!U653) * (thousand / hundred) + ('Typical volumes'!U557 * Tariffs_Baseline!U557 + 'Typical volumes'!U589 * Tariffs_Baseline!U589 + 'Typical volumes'!U621 * Tariffs_Baseline!U621) * days_in_year / hundred) / 'Typical volumes'!U557, 0)</f>
        <v>0</v>
      </c>
      <c r="V77" s="83">
        <f>IF('Typical volumes'!V557 &lt;&gt; 0, (('Typical volumes'!V461 * Tariffs_Baseline!V461 + 'Typical volumes'!V493 * Tariffs_Baseline!V493 + 'Typical volumes'!V525 * Tariffs_Baseline!V525 + 'Typical volumes'!V653 * Tariffs_Baseline!V653) * (thousand / hundred) + ('Typical volumes'!V557 * Tariffs_Baseline!V557 + 'Typical volumes'!V589 * Tariffs_Baseline!V589 + 'Typical volumes'!V621 * Tariffs_Baseline!V621) * days_in_year / hundred) / 'Typical volumes'!V557, 0)</f>
        <v>0</v>
      </c>
      <c r="W77" s="83">
        <f>IF('Typical volumes'!W557 &lt;&gt; 0, (('Typical volumes'!W461 * Tariffs_Baseline!W461 + 'Typical volumes'!W493 * Tariffs_Baseline!W493 + 'Typical volumes'!W525 * Tariffs_Baseline!W525 + 'Typical volumes'!W653 * Tariffs_Baseline!W653) * (thousand / hundred) + ('Typical volumes'!W557 * Tariffs_Baseline!W557 + 'Typical volumes'!W589 * Tariffs_Baseline!W589 + 'Typical volumes'!W621 * Tariffs_Baseline!W621) * days_in_year / hundred) / 'Typical volumes'!W557, 0)</f>
        <v>0</v>
      </c>
      <c r="X77" s="83">
        <f>IF('Typical volumes'!X557 &lt;&gt; 0, (('Typical volumes'!X461 * Tariffs_Baseline!X461 + 'Typical volumes'!X493 * Tariffs_Baseline!X493 + 'Typical volumes'!X525 * Tariffs_Baseline!X525 + 'Typical volumes'!X653 * Tariffs_Baseline!X653) * (thousand / hundred) + ('Typical volumes'!X557 * Tariffs_Baseline!X557 + 'Typical volumes'!X589 * Tariffs_Baseline!X589 + 'Typical volumes'!X621 * Tariffs_Baseline!X621) * days_in_year / hundred) / 'Typical volumes'!X557, 0)</f>
        <v>0</v>
      </c>
      <c r="Y77" s="83">
        <f>IF('Typical volumes'!Y557 &lt;&gt; 0, (('Typical volumes'!Y461 * Tariffs_Baseline!Y461 + 'Typical volumes'!Y493 * Tariffs_Baseline!Y493 + 'Typical volumes'!Y525 * Tariffs_Baseline!Y525 + 'Typical volumes'!Y653 * Tariffs_Baseline!Y653) * (thousand / hundred) + ('Typical volumes'!Y557 * Tariffs_Baseline!Y557 + 'Typical volumes'!Y589 * Tariffs_Baseline!Y589 + 'Typical volumes'!Y621 * Tariffs_Baseline!Y621) * days_in_year / hundred) / 'Typical volumes'!Y557, 0)</f>
        <v>0</v>
      </c>
      <c r="Z77" s="83">
        <f>IF('Typical volumes'!Z557 &lt;&gt; 0, (('Typical volumes'!Z461 * Tariffs_Baseline!Z461 + 'Typical volumes'!Z493 * Tariffs_Baseline!Z493 + 'Typical volumes'!Z525 * Tariffs_Baseline!Z525 + 'Typical volumes'!Z653 * Tariffs_Baseline!Z653) * (thousand / hundred) + ('Typical volumes'!Z557 * Tariffs_Baseline!Z557 + 'Typical volumes'!Z589 * Tariffs_Baseline!Z589 + 'Typical volumes'!Z621 * Tariffs_Baseline!Z621) * days_in_year / hundred) / 'Typical volumes'!Z557, 0)</f>
        <v>0</v>
      </c>
      <c r="AA77" s="83">
        <f>IF('Typical volumes'!AA557 &lt;&gt; 0, (('Typical volumes'!AA461 * Tariffs_Baseline!AA461 + 'Typical volumes'!AA493 * Tariffs_Baseline!AA493 + 'Typical volumes'!AA525 * Tariffs_Baseline!AA525 + 'Typical volumes'!AA653 * Tariffs_Baseline!AA653) * (thousand / hundred) + ('Typical volumes'!AA557 * Tariffs_Baseline!AA557 + 'Typical volumes'!AA589 * Tariffs_Baseline!AA589 + 'Typical volumes'!AA621 * Tariffs_Baseline!AA621) * days_in_year / hundred) / 'Typical volumes'!AA557, 0)</f>
        <v>0</v>
      </c>
      <c r="AB77" s="21"/>
    </row>
    <row r="78" spans="4:28" x14ac:dyDescent="0.45">
      <c r="D78" s="39" t="str">
        <f t="shared" si="1"/>
        <v>Net revenue summary_LDNO HV_LV Site Specific No Residual_</v>
      </c>
      <c r="E78" s="12" t="s">
        <v>56</v>
      </c>
      <c r="F78" s="19" t="s">
        <v>95</v>
      </c>
      <c r="G78" s="14"/>
      <c r="H78" s="19" t="s">
        <v>78</v>
      </c>
      <c r="I78" s="5"/>
      <c r="J78" s="5"/>
      <c r="K78" s="19" t="s">
        <v>33</v>
      </c>
      <c r="L78" s="21"/>
      <c r="M78" s="21"/>
      <c r="N78" s="83">
        <f>IF('Typical volumes'!N558 &lt;&gt; 0, (('Typical volumes'!N462 * Tariffs_Baseline!N462 + 'Typical volumes'!N494 * Tariffs_Baseline!N494 + 'Typical volumes'!N526 * Tariffs_Baseline!N526 + 'Typical volumes'!N654 * Tariffs_Baseline!N654) * (thousand / hundred) + ('Typical volumes'!N558 * Tariffs_Baseline!N558 + 'Typical volumes'!N590 * Tariffs_Baseline!N590 + 'Typical volumes'!N622 * Tariffs_Baseline!N622) * days_in_year / hundred) / 'Typical volumes'!N558, 0)</f>
        <v>0</v>
      </c>
      <c r="O78" s="83">
        <f>IF('Typical volumes'!O558 &lt;&gt; 0, (('Typical volumes'!O462 * Tariffs_Baseline!O462 + 'Typical volumes'!O494 * Tariffs_Baseline!O494 + 'Typical volumes'!O526 * Tariffs_Baseline!O526 + 'Typical volumes'!O654 * Tariffs_Baseline!O654) * (thousand / hundred) + ('Typical volumes'!O558 * Tariffs_Baseline!O558 + 'Typical volumes'!O590 * Tariffs_Baseline!O590 + 'Typical volumes'!O622 * Tariffs_Baseline!O622) * days_in_year / hundred) / 'Typical volumes'!O558, 0)</f>
        <v>624.79595971311801</v>
      </c>
      <c r="P78" s="83">
        <f>IF('Typical volumes'!P558 &lt;&gt; 0, (('Typical volumes'!P462 * Tariffs_Baseline!P462 + 'Typical volumes'!P494 * Tariffs_Baseline!P494 + 'Typical volumes'!P526 * Tariffs_Baseline!P526 + 'Typical volumes'!P654 * Tariffs_Baseline!P654) * (thousand / hundred) + ('Typical volumes'!P558 * Tariffs_Baseline!P558 + 'Typical volumes'!P590 * Tariffs_Baseline!P590 + 'Typical volumes'!P622 * Tariffs_Baseline!P622) * days_in_year / hundred) / 'Typical volumes'!P558, 0)</f>
        <v>123.67372581833708</v>
      </c>
      <c r="Q78" s="83">
        <f>IF('Typical volumes'!Q558 &lt;&gt; 0, (('Typical volumes'!Q462 * Tariffs_Baseline!Q462 + 'Typical volumes'!Q494 * Tariffs_Baseline!Q494 + 'Typical volumes'!Q526 * Tariffs_Baseline!Q526 + 'Typical volumes'!Q654 * Tariffs_Baseline!Q654) * (thousand / hundred) + ('Typical volumes'!Q558 * Tariffs_Baseline!Q558 + 'Typical volumes'!Q590 * Tariffs_Baseline!Q590 + 'Typical volumes'!Q622 * Tariffs_Baseline!Q622) * days_in_year / hundred) / 'Typical volumes'!Q558, 0)</f>
        <v>139.37270466062986</v>
      </c>
      <c r="R78" s="83">
        <f>IF('Typical volumes'!R558 &lt;&gt; 0, (('Typical volumes'!R462 * Tariffs_Baseline!R462 + 'Typical volumes'!R494 * Tariffs_Baseline!R494 + 'Typical volumes'!R526 * Tariffs_Baseline!R526 + 'Typical volumes'!R654 * Tariffs_Baseline!R654) * (thousand / hundred) + ('Typical volumes'!R558 * Tariffs_Baseline!R558 + 'Typical volumes'!R590 * Tariffs_Baseline!R590 + 'Typical volumes'!R622 * Tariffs_Baseline!R622) * days_in_year / hundred) / 'Typical volumes'!R558, 0)</f>
        <v>864.3032637398876</v>
      </c>
      <c r="S78" s="83">
        <f>IF('Typical volumes'!S558 &lt;&gt; 0, (('Typical volumes'!S462 * Tariffs_Baseline!S462 + 'Typical volumes'!S494 * Tariffs_Baseline!S494 + 'Typical volumes'!S526 * Tariffs_Baseline!S526 + 'Typical volumes'!S654 * Tariffs_Baseline!S654) * (thousand / hundred) + ('Typical volumes'!S558 * Tariffs_Baseline!S558 + 'Typical volumes'!S590 * Tariffs_Baseline!S590 + 'Typical volumes'!S622 * Tariffs_Baseline!S622) * days_in_year / hundred) / 'Typical volumes'!S558, 0)</f>
        <v>0</v>
      </c>
      <c r="T78" s="83">
        <f>IF('Typical volumes'!T558 &lt;&gt; 0, (('Typical volumes'!T462 * Tariffs_Baseline!T462 + 'Typical volumes'!T494 * Tariffs_Baseline!T494 + 'Typical volumes'!T526 * Tariffs_Baseline!T526 + 'Typical volumes'!T654 * Tariffs_Baseline!T654) * (thousand / hundred) + ('Typical volumes'!T558 * Tariffs_Baseline!T558 + 'Typical volumes'!T590 * Tariffs_Baseline!T590 + 'Typical volumes'!T622 * Tariffs_Baseline!T622) * days_in_year / hundred) / 'Typical volumes'!T558, 0)</f>
        <v>0</v>
      </c>
      <c r="U78" s="83">
        <f>IF('Typical volumes'!U558 &lt;&gt; 0, (('Typical volumes'!U462 * Tariffs_Baseline!U462 + 'Typical volumes'!U494 * Tariffs_Baseline!U494 + 'Typical volumes'!U526 * Tariffs_Baseline!U526 + 'Typical volumes'!U654 * Tariffs_Baseline!U654) * (thousand / hundred) + ('Typical volumes'!U558 * Tariffs_Baseline!U558 + 'Typical volumes'!U590 * Tariffs_Baseline!U590 + 'Typical volumes'!U622 * Tariffs_Baseline!U622) * days_in_year / hundred) / 'Typical volumes'!U558, 0)</f>
        <v>0</v>
      </c>
      <c r="V78" s="83">
        <f>IF('Typical volumes'!V558 &lt;&gt; 0, (('Typical volumes'!V462 * Tariffs_Baseline!V462 + 'Typical volumes'!V494 * Tariffs_Baseline!V494 + 'Typical volumes'!V526 * Tariffs_Baseline!V526 + 'Typical volumes'!V654 * Tariffs_Baseline!V654) * (thousand / hundred) + ('Typical volumes'!V558 * Tariffs_Baseline!V558 + 'Typical volumes'!V590 * Tariffs_Baseline!V590 + 'Typical volumes'!V622 * Tariffs_Baseline!V622) * days_in_year / hundred) / 'Typical volumes'!V558, 0)</f>
        <v>0</v>
      </c>
      <c r="W78" s="83">
        <f>IF('Typical volumes'!W558 &lt;&gt; 0, (('Typical volumes'!W462 * Tariffs_Baseline!W462 + 'Typical volumes'!W494 * Tariffs_Baseline!W494 + 'Typical volumes'!W526 * Tariffs_Baseline!W526 + 'Typical volumes'!W654 * Tariffs_Baseline!W654) * (thousand / hundred) + ('Typical volumes'!W558 * Tariffs_Baseline!W558 + 'Typical volumes'!W590 * Tariffs_Baseline!W590 + 'Typical volumes'!W622 * Tariffs_Baseline!W622) * days_in_year / hundred) / 'Typical volumes'!W558, 0)</f>
        <v>0</v>
      </c>
      <c r="X78" s="83">
        <f>IF('Typical volumes'!X558 &lt;&gt; 0, (('Typical volumes'!X462 * Tariffs_Baseline!X462 + 'Typical volumes'!X494 * Tariffs_Baseline!X494 + 'Typical volumes'!X526 * Tariffs_Baseline!X526 + 'Typical volumes'!X654 * Tariffs_Baseline!X654) * (thousand / hundred) + ('Typical volumes'!X558 * Tariffs_Baseline!X558 + 'Typical volumes'!X590 * Tariffs_Baseline!X590 + 'Typical volumes'!X622 * Tariffs_Baseline!X622) * days_in_year / hundred) / 'Typical volumes'!X558, 0)</f>
        <v>0</v>
      </c>
      <c r="Y78" s="83">
        <f>IF('Typical volumes'!Y558 &lt;&gt; 0, (('Typical volumes'!Y462 * Tariffs_Baseline!Y462 + 'Typical volumes'!Y494 * Tariffs_Baseline!Y494 + 'Typical volumes'!Y526 * Tariffs_Baseline!Y526 + 'Typical volumes'!Y654 * Tariffs_Baseline!Y654) * (thousand / hundred) + ('Typical volumes'!Y558 * Tariffs_Baseline!Y558 + 'Typical volumes'!Y590 * Tariffs_Baseline!Y590 + 'Typical volumes'!Y622 * Tariffs_Baseline!Y622) * days_in_year / hundred) / 'Typical volumes'!Y558, 0)</f>
        <v>0</v>
      </c>
      <c r="Z78" s="83">
        <f>IF('Typical volumes'!Z558 &lt;&gt; 0, (('Typical volumes'!Z462 * Tariffs_Baseline!Z462 + 'Typical volumes'!Z494 * Tariffs_Baseline!Z494 + 'Typical volumes'!Z526 * Tariffs_Baseline!Z526 + 'Typical volumes'!Z654 * Tariffs_Baseline!Z654) * (thousand / hundred) + ('Typical volumes'!Z558 * Tariffs_Baseline!Z558 + 'Typical volumes'!Z590 * Tariffs_Baseline!Z590 + 'Typical volumes'!Z622 * Tariffs_Baseline!Z622) * days_in_year / hundred) / 'Typical volumes'!Z558, 0)</f>
        <v>0</v>
      </c>
      <c r="AA78" s="83">
        <f>IF('Typical volumes'!AA558 &lt;&gt; 0, (('Typical volumes'!AA462 * Tariffs_Baseline!AA462 + 'Typical volumes'!AA494 * Tariffs_Baseline!AA494 + 'Typical volumes'!AA526 * Tariffs_Baseline!AA526 + 'Typical volumes'!AA654 * Tariffs_Baseline!AA654) * (thousand / hundred) + ('Typical volumes'!AA558 * Tariffs_Baseline!AA558 + 'Typical volumes'!AA590 * Tariffs_Baseline!AA590 + 'Typical volumes'!AA622 * Tariffs_Baseline!AA622) * days_in_year / hundred) / 'Typical volumes'!AA558, 0)</f>
        <v>0</v>
      </c>
      <c r="AB78" s="21"/>
    </row>
    <row r="79" spans="4:28" x14ac:dyDescent="0.45">
      <c r="D79" s="39" t="str">
        <f t="shared" si="1"/>
        <v>Net revenue summary_LDNO HV_LV Site Specific Band 1_</v>
      </c>
      <c r="E79" s="12" t="s">
        <v>56</v>
      </c>
      <c r="F79" s="19" t="s">
        <v>95</v>
      </c>
      <c r="G79" s="14"/>
      <c r="H79" s="19" t="s">
        <v>79</v>
      </c>
      <c r="I79" s="5"/>
      <c r="J79" s="5"/>
      <c r="K79" s="19" t="s">
        <v>33</v>
      </c>
      <c r="L79" s="21"/>
      <c r="M79" s="21"/>
      <c r="N79" s="83">
        <f>IF('Typical volumes'!N559 &lt;&gt; 0, (('Typical volumes'!N463 * Tariffs_Baseline!N463 + 'Typical volumes'!N495 * Tariffs_Baseline!N495 + 'Typical volumes'!N527 * Tariffs_Baseline!N527 + 'Typical volumes'!N655 * Tariffs_Baseline!N655) * (thousand / hundred) + ('Typical volumes'!N559 * Tariffs_Baseline!N559 + 'Typical volumes'!N591 * Tariffs_Baseline!N591 + 'Typical volumes'!N623 * Tariffs_Baseline!N623) * days_in_year / hundred) / 'Typical volumes'!N559, 0)</f>
        <v>1283.0009595737292</v>
      </c>
      <c r="O79" s="83">
        <f>IF('Typical volumes'!O559 &lt;&gt; 0, (('Typical volumes'!O463 * Tariffs_Baseline!O463 + 'Typical volumes'!O495 * Tariffs_Baseline!O495 + 'Typical volumes'!O527 * Tariffs_Baseline!O527 + 'Typical volumes'!O655 * Tariffs_Baseline!O655) * (thousand / hundred) + ('Typical volumes'!O559 * Tariffs_Baseline!O559 + 'Typical volumes'!O591 * Tariffs_Baseline!O591 + 'Typical volumes'!O623 * Tariffs_Baseline!O623) * days_in_year / hundred) / 'Typical volumes'!O559, 0)</f>
        <v>1206.3534647962476</v>
      </c>
      <c r="P79" s="83">
        <f>IF('Typical volumes'!P559 &lt;&gt; 0, (('Typical volumes'!P463 * Tariffs_Baseline!P463 + 'Typical volumes'!P495 * Tariffs_Baseline!P495 + 'Typical volumes'!P527 * Tariffs_Baseline!P527 + 'Typical volumes'!P655 * Tariffs_Baseline!P655) * (thousand / hundred) + ('Typical volumes'!P559 * Tariffs_Baseline!P559 + 'Typical volumes'!P591 * Tariffs_Baseline!P591 + 'Typical volumes'!P623 * Tariffs_Baseline!P623) * days_in_year / hundred) / 'Typical volumes'!P559, 0)</f>
        <v>997.29160379457915</v>
      </c>
      <c r="Q79" s="83">
        <f>IF('Typical volumes'!Q559 &lt;&gt; 0, (('Typical volumes'!Q463 * Tariffs_Baseline!Q463 + 'Typical volumes'!Q495 * Tariffs_Baseline!Q495 + 'Typical volumes'!Q527 * Tariffs_Baseline!Q527 + 'Typical volumes'!Q655 * Tariffs_Baseline!Q655) * (thousand / hundred) + ('Typical volumes'!Q559 * Tariffs_Baseline!Q559 + 'Typical volumes'!Q591 * Tariffs_Baseline!Q591 + 'Typical volumes'!Q623 * Tariffs_Baseline!Q623) * days_in_year / hundred) / 'Typical volumes'!Q559, 0)</f>
        <v>3589.7612189564416</v>
      </c>
      <c r="R79" s="83">
        <f>IF('Typical volumes'!R559 &lt;&gt; 0, (('Typical volumes'!R463 * Tariffs_Baseline!R463 + 'Typical volumes'!R495 * Tariffs_Baseline!R495 + 'Typical volumes'!R527 * Tariffs_Baseline!R527 + 'Typical volumes'!R655 * Tariffs_Baseline!R655) * (thousand / hundred) + ('Typical volumes'!R559 * Tariffs_Baseline!R559 + 'Typical volumes'!R591 * Tariffs_Baseline!R591 + 'Typical volumes'!R623 * Tariffs_Baseline!R623) * days_in_year / hundred) / 'Typical volumes'!R559, 0)</f>
        <v>1240.2515941969127</v>
      </c>
      <c r="S79" s="83">
        <f>IF('Typical volumes'!S559 &lt;&gt; 0, (('Typical volumes'!S463 * Tariffs_Baseline!S463 + 'Typical volumes'!S495 * Tariffs_Baseline!S495 + 'Typical volumes'!S527 * Tariffs_Baseline!S527 + 'Typical volumes'!S655 * Tariffs_Baseline!S655) * (thousand / hundred) + ('Typical volumes'!S559 * Tariffs_Baseline!S559 + 'Typical volumes'!S591 * Tariffs_Baseline!S591 + 'Typical volumes'!S623 * Tariffs_Baseline!S623) * days_in_year / hundred) / 'Typical volumes'!S559, 0)</f>
        <v>1386.942498033897</v>
      </c>
      <c r="T79" s="83">
        <f>IF('Typical volumes'!T559 &lt;&gt; 0, (('Typical volumes'!T463 * Tariffs_Baseline!T463 + 'Typical volumes'!T495 * Tariffs_Baseline!T495 + 'Typical volumes'!T527 * Tariffs_Baseline!T527 + 'Typical volumes'!T655 * Tariffs_Baseline!T655) * (thousand / hundred) + ('Typical volumes'!T559 * Tariffs_Baseline!T559 + 'Typical volumes'!T591 * Tariffs_Baseline!T591 + 'Typical volumes'!T623 * Tariffs_Baseline!T623) * days_in_year / hundred) / 'Typical volumes'!T559, 0)</f>
        <v>1760.1695082571428</v>
      </c>
      <c r="U79" s="83">
        <f>IF('Typical volumes'!U559 &lt;&gt; 0, (('Typical volumes'!U463 * Tariffs_Baseline!U463 + 'Typical volumes'!U495 * Tariffs_Baseline!U495 + 'Typical volumes'!U527 * Tariffs_Baseline!U527 + 'Typical volumes'!U655 * Tariffs_Baseline!U655) * (thousand / hundred) + ('Typical volumes'!U559 * Tariffs_Baseline!U559 + 'Typical volumes'!U591 * Tariffs_Baseline!U591 + 'Typical volumes'!U623 * Tariffs_Baseline!U623) * days_in_year / hundred) / 'Typical volumes'!U559, 0)</f>
        <v>1022.4621053885566</v>
      </c>
      <c r="V79" s="83">
        <f>IF('Typical volumes'!V559 &lt;&gt; 0, (('Typical volumes'!V463 * Tariffs_Baseline!V463 + 'Typical volumes'!V495 * Tariffs_Baseline!V495 + 'Typical volumes'!V527 * Tariffs_Baseline!V527 + 'Typical volumes'!V655 * Tariffs_Baseline!V655) * (thousand / hundred) + ('Typical volumes'!V559 * Tariffs_Baseline!V559 + 'Typical volumes'!V591 * Tariffs_Baseline!V591 + 'Typical volumes'!V623 * Tariffs_Baseline!V623) * days_in_year / hundred) / 'Typical volumes'!V559, 0)</f>
        <v>1744.377810595028</v>
      </c>
      <c r="W79" s="83">
        <f>IF('Typical volumes'!W559 &lt;&gt; 0, (('Typical volumes'!W463 * Tariffs_Baseline!W463 + 'Typical volumes'!W495 * Tariffs_Baseline!W495 + 'Typical volumes'!W527 * Tariffs_Baseline!W527 + 'Typical volumes'!W655 * Tariffs_Baseline!W655) * (thousand / hundred) + ('Typical volumes'!W559 * Tariffs_Baseline!W559 + 'Typical volumes'!W591 * Tariffs_Baseline!W591 + 'Typical volumes'!W623 * Tariffs_Baseline!W623) * days_in_year / hundred) / 'Typical volumes'!W559, 0)</f>
        <v>1465.128709967167</v>
      </c>
      <c r="X79" s="83">
        <f>IF('Typical volumes'!X559 &lt;&gt; 0, (('Typical volumes'!X463 * Tariffs_Baseline!X463 + 'Typical volumes'!X495 * Tariffs_Baseline!X495 + 'Typical volumes'!X527 * Tariffs_Baseline!X527 + 'Typical volumes'!X655 * Tariffs_Baseline!X655) * (thousand / hundred) + ('Typical volumes'!X559 * Tariffs_Baseline!X559 + 'Typical volumes'!X591 * Tariffs_Baseline!X591 + 'Typical volumes'!X623 * Tariffs_Baseline!X623) * days_in_year / hundred) / 'Typical volumes'!X559, 0)</f>
        <v>1925.5267969290101</v>
      </c>
      <c r="Y79" s="83">
        <f>IF('Typical volumes'!Y559 &lt;&gt; 0, (('Typical volumes'!Y463 * Tariffs_Baseline!Y463 + 'Typical volumes'!Y495 * Tariffs_Baseline!Y495 + 'Typical volumes'!Y527 * Tariffs_Baseline!Y527 + 'Typical volumes'!Y655 * Tariffs_Baseline!Y655) * (thousand / hundred) + ('Typical volumes'!Y559 * Tariffs_Baseline!Y559 + 'Typical volumes'!Y591 * Tariffs_Baseline!Y591 + 'Typical volumes'!Y623 * Tariffs_Baseline!Y623) * days_in_year / hundred) / 'Typical volumes'!Y559, 0)</f>
        <v>1936.5643682319967</v>
      </c>
      <c r="Z79" s="83">
        <f>IF('Typical volumes'!Z559 &lt;&gt; 0, (('Typical volumes'!Z463 * Tariffs_Baseline!Z463 + 'Typical volumes'!Z495 * Tariffs_Baseline!Z495 + 'Typical volumes'!Z527 * Tariffs_Baseline!Z527 + 'Typical volumes'!Z655 * Tariffs_Baseline!Z655) * (thousand / hundred) + ('Typical volumes'!Z559 * Tariffs_Baseline!Z559 + 'Typical volumes'!Z591 * Tariffs_Baseline!Z591 + 'Typical volumes'!Z623 * Tariffs_Baseline!Z623) * days_in_year / hundred) / 'Typical volumes'!Z559, 0)</f>
        <v>1630.1976929049206</v>
      </c>
      <c r="AA79" s="83">
        <f>IF('Typical volumes'!AA559 &lt;&gt; 0, (('Typical volumes'!AA463 * Tariffs_Baseline!AA463 + 'Typical volumes'!AA495 * Tariffs_Baseline!AA495 + 'Typical volumes'!AA527 * Tariffs_Baseline!AA527 + 'Typical volumes'!AA655 * Tariffs_Baseline!AA655) * (thousand / hundred) + ('Typical volumes'!AA559 * Tariffs_Baseline!AA559 + 'Typical volumes'!AA591 * Tariffs_Baseline!AA591 + 'Typical volumes'!AA623 * Tariffs_Baseline!AA623) * days_in_year / hundred) / 'Typical volumes'!AA559, 0)</f>
        <v>1913.3710555605746</v>
      </c>
      <c r="AB79" s="21"/>
    </row>
    <row r="80" spans="4:28" x14ac:dyDescent="0.45">
      <c r="D80" s="39" t="str">
        <f t="shared" si="1"/>
        <v>Net revenue summary_LDNO HV_LV Site Specific Band 2_</v>
      </c>
      <c r="E80" s="12" t="s">
        <v>56</v>
      </c>
      <c r="F80" s="19" t="s">
        <v>95</v>
      </c>
      <c r="G80" s="14"/>
      <c r="H80" s="19" t="s">
        <v>80</v>
      </c>
      <c r="I80" s="5"/>
      <c r="J80" s="5"/>
      <c r="K80" s="19" t="s">
        <v>33</v>
      </c>
      <c r="L80" s="21"/>
      <c r="M80" s="21"/>
      <c r="N80" s="83">
        <f>IF('Typical volumes'!N560 &lt;&gt; 0, (('Typical volumes'!N464 * Tariffs_Baseline!N464 + 'Typical volumes'!N496 * Tariffs_Baseline!N496 + 'Typical volumes'!N528 * Tariffs_Baseline!N528 + 'Typical volumes'!N656 * Tariffs_Baseline!N656) * (thousand / hundred) + ('Typical volumes'!N560 * Tariffs_Baseline!N560 + 'Typical volumes'!N592 * Tariffs_Baseline!N592 + 'Typical volumes'!N624 * Tariffs_Baseline!N624) * days_in_year / hundred) / 'Typical volumes'!N560, 0)</f>
        <v>3142.7442656334897</v>
      </c>
      <c r="O80" s="83">
        <f>IF('Typical volumes'!O560 &lt;&gt; 0, (('Typical volumes'!O464 * Tariffs_Baseline!O464 + 'Typical volumes'!O496 * Tariffs_Baseline!O496 + 'Typical volumes'!O528 * Tariffs_Baseline!O528 + 'Typical volumes'!O656 * Tariffs_Baseline!O656) * (thousand / hundred) + ('Typical volumes'!O560 * Tariffs_Baseline!O560 + 'Typical volumes'!O592 * Tariffs_Baseline!O592 + 'Typical volumes'!O624 * Tariffs_Baseline!O624) * days_in_year / hundred) / 'Typical volumes'!O560, 0)</f>
        <v>2805.4314579068409</v>
      </c>
      <c r="P80" s="83">
        <f>IF('Typical volumes'!P560 &lt;&gt; 0, (('Typical volumes'!P464 * Tariffs_Baseline!P464 + 'Typical volumes'!P496 * Tariffs_Baseline!P496 + 'Typical volumes'!P528 * Tariffs_Baseline!P528 + 'Typical volumes'!P656 * Tariffs_Baseline!P656) * (thousand / hundred) + ('Typical volumes'!P560 * Tariffs_Baseline!P560 + 'Typical volumes'!P592 * Tariffs_Baseline!P592 + 'Typical volumes'!P624 * Tariffs_Baseline!P624) * days_in_year / hundred) / 'Typical volumes'!P560, 0)</f>
        <v>2076.7805677275101</v>
      </c>
      <c r="Q80" s="83">
        <f>IF('Typical volumes'!Q560 &lt;&gt; 0, (('Typical volumes'!Q464 * Tariffs_Baseline!Q464 + 'Typical volumes'!Q496 * Tariffs_Baseline!Q496 + 'Typical volumes'!Q528 * Tariffs_Baseline!Q528 + 'Typical volumes'!Q656 * Tariffs_Baseline!Q656) * (thousand / hundred) + ('Typical volumes'!Q560 * Tariffs_Baseline!Q560 + 'Typical volumes'!Q592 * Tariffs_Baseline!Q592 + 'Typical volumes'!Q624 * Tariffs_Baseline!Q624) * days_in_year / hundred) / 'Typical volumes'!Q560, 0)</f>
        <v>6576.8312286252967</v>
      </c>
      <c r="R80" s="83">
        <f>IF('Typical volumes'!R560 &lt;&gt; 0, (('Typical volumes'!R464 * Tariffs_Baseline!R464 + 'Typical volumes'!R496 * Tariffs_Baseline!R496 + 'Typical volumes'!R528 * Tariffs_Baseline!R528 + 'Typical volumes'!R656 * Tariffs_Baseline!R656) * (thousand / hundred) + ('Typical volumes'!R560 * Tariffs_Baseline!R560 + 'Typical volumes'!R592 * Tariffs_Baseline!R592 + 'Typical volumes'!R624 * Tariffs_Baseline!R624) * days_in_year / hundred) / 'Typical volumes'!R560, 0)</f>
        <v>2258.5997924084436</v>
      </c>
      <c r="S80" s="83">
        <f>IF('Typical volumes'!S560 &lt;&gt; 0, (('Typical volumes'!S464 * Tariffs_Baseline!S464 + 'Typical volumes'!S496 * Tariffs_Baseline!S496 + 'Typical volumes'!S528 * Tariffs_Baseline!S528 + 'Typical volumes'!S656 * Tariffs_Baseline!S656) * (thousand / hundred) + ('Typical volumes'!S560 * Tariffs_Baseline!S560 + 'Typical volumes'!S592 * Tariffs_Baseline!S592 + 'Typical volumes'!S624 * Tariffs_Baseline!S624) * days_in_year / hundred) / 'Typical volumes'!S560, 0)</f>
        <v>2638.3200426258345</v>
      </c>
      <c r="T80" s="83">
        <f>IF('Typical volumes'!T560 &lt;&gt; 0, (('Typical volumes'!T464 * Tariffs_Baseline!T464 + 'Typical volumes'!T496 * Tariffs_Baseline!T496 + 'Typical volumes'!T528 * Tariffs_Baseline!T528 + 'Typical volumes'!T656 * Tariffs_Baseline!T656) * (thousand / hundred) + ('Typical volumes'!T560 * Tariffs_Baseline!T560 + 'Typical volumes'!T592 * Tariffs_Baseline!T592 + 'Typical volumes'!T624 * Tariffs_Baseline!T624) * days_in_year / hundred) / 'Typical volumes'!T560, 0)</f>
        <v>3634.1785843978491</v>
      </c>
      <c r="U80" s="83">
        <f>IF('Typical volumes'!U560 &lt;&gt; 0, (('Typical volumes'!U464 * Tariffs_Baseline!U464 + 'Typical volumes'!U496 * Tariffs_Baseline!U496 + 'Typical volumes'!U528 * Tariffs_Baseline!U528 + 'Typical volumes'!U656 * Tariffs_Baseline!U656) * (thousand / hundred) + ('Typical volumes'!U560 * Tariffs_Baseline!U560 + 'Typical volumes'!U592 * Tariffs_Baseline!U592 + 'Typical volumes'!U624 * Tariffs_Baseline!U624) * days_in_year / hundred) / 'Typical volumes'!U560, 0)</f>
        <v>1833.3404192693588</v>
      </c>
      <c r="V80" s="83">
        <f>IF('Typical volumes'!V560 &lt;&gt; 0, (('Typical volumes'!V464 * Tariffs_Baseline!V464 + 'Typical volumes'!V496 * Tariffs_Baseline!V496 + 'Typical volumes'!V528 * Tariffs_Baseline!V528 + 'Typical volumes'!V656 * Tariffs_Baseline!V656) * (thousand / hundred) + ('Typical volumes'!V560 * Tariffs_Baseline!V560 + 'Typical volumes'!V592 * Tariffs_Baseline!V592 + 'Typical volumes'!V624 * Tariffs_Baseline!V624) * days_in_year / hundred) / 'Typical volumes'!V560, 0)</f>
        <v>3088.1642768575462</v>
      </c>
      <c r="W80" s="83">
        <f>IF('Typical volumes'!W560 &lt;&gt; 0, (('Typical volumes'!W464 * Tariffs_Baseline!W464 + 'Typical volumes'!W496 * Tariffs_Baseline!W496 + 'Typical volumes'!W528 * Tariffs_Baseline!W528 + 'Typical volumes'!W656 * Tariffs_Baseline!W656) * (thousand / hundred) + ('Typical volumes'!W560 * Tariffs_Baseline!W560 + 'Typical volumes'!W592 * Tariffs_Baseline!W592 + 'Typical volumes'!W624 * Tariffs_Baseline!W624) * days_in_year / hundred) / 'Typical volumes'!W560, 0)</f>
        <v>2395.8949857101893</v>
      </c>
      <c r="X80" s="83">
        <f>IF('Typical volumes'!X560 &lt;&gt; 0, (('Typical volumes'!X464 * Tariffs_Baseline!X464 + 'Typical volumes'!X496 * Tariffs_Baseline!X496 + 'Typical volumes'!X528 * Tariffs_Baseline!X528 + 'Typical volumes'!X656 * Tariffs_Baseline!X656) * (thousand / hundred) + ('Typical volumes'!X560 * Tariffs_Baseline!X560 + 'Typical volumes'!X592 * Tariffs_Baseline!X592 + 'Typical volumes'!X624 * Tariffs_Baseline!X624) * days_in_year / hundred) / 'Typical volumes'!X560, 0)</f>
        <v>3707.8431735656527</v>
      </c>
      <c r="Y80" s="83">
        <f>IF('Typical volumes'!Y560 &lt;&gt; 0, (('Typical volumes'!Y464 * Tariffs_Baseline!Y464 + 'Typical volumes'!Y496 * Tariffs_Baseline!Y496 + 'Typical volumes'!Y528 * Tariffs_Baseline!Y528 + 'Typical volumes'!Y656 * Tariffs_Baseline!Y656) * (thousand / hundred) + ('Typical volumes'!Y560 * Tariffs_Baseline!Y560 + 'Typical volumes'!Y592 * Tariffs_Baseline!Y592 + 'Typical volumes'!Y624 * Tariffs_Baseline!Y624) * days_in_year / hundred) / 'Typical volumes'!Y560, 0)</f>
        <v>4096.7198073142408</v>
      </c>
      <c r="Z80" s="83">
        <f>IF('Typical volumes'!Z560 &lt;&gt; 0, (('Typical volumes'!Z464 * Tariffs_Baseline!Z464 + 'Typical volumes'!Z496 * Tariffs_Baseline!Z496 + 'Typical volumes'!Z528 * Tariffs_Baseline!Z528 + 'Typical volumes'!Z656 * Tariffs_Baseline!Z656) * (thousand / hundred) + ('Typical volumes'!Z560 * Tariffs_Baseline!Z560 + 'Typical volumes'!Z592 * Tariffs_Baseline!Z592 + 'Typical volumes'!Z624 * Tariffs_Baseline!Z624) * days_in_year / hundred) / 'Typical volumes'!Z560, 0)</f>
        <v>3385.2359586759467</v>
      </c>
      <c r="AA80" s="83">
        <f>IF('Typical volumes'!AA560 &lt;&gt; 0, (('Typical volumes'!AA464 * Tariffs_Baseline!AA464 + 'Typical volumes'!AA496 * Tariffs_Baseline!AA496 + 'Typical volumes'!AA528 * Tariffs_Baseline!AA528 + 'Typical volumes'!AA656 * Tariffs_Baseline!AA656) * (thousand / hundred) + ('Typical volumes'!AA560 * Tariffs_Baseline!AA560 + 'Typical volumes'!AA592 * Tariffs_Baseline!AA592 + 'Typical volumes'!AA624 * Tariffs_Baseline!AA624) * days_in_year / hundred) / 'Typical volumes'!AA560, 0)</f>
        <v>4221.9266381899579</v>
      </c>
      <c r="AB80" s="21"/>
    </row>
    <row r="81" spans="4:28" x14ac:dyDescent="0.45">
      <c r="D81" s="39" t="str">
        <f t="shared" si="1"/>
        <v>Net revenue summary_LDNO HV_LV Site Specific Band 3_</v>
      </c>
      <c r="E81" s="12" t="s">
        <v>56</v>
      </c>
      <c r="F81" s="19" t="s">
        <v>95</v>
      </c>
      <c r="G81" s="14"/>
      <c r="H81" s="19" t="s">
        <v>81</v>
      </c>
      <c r="I81" s="5"/>
      <c r="J81" s="5"/>
      <c r="K81" s="19" t="s">
        <v>33</v>
      </c>
      <c r="L81" s="21"/>
      <c r="M81" s="21"/>
      <c r="N81" s="83">
        <f>IF('Typical volumes'!N561 &lt;&gt; 0, (('Typical volumes'!N465 * Tariffs_Baseline!N465 + 'Typical volumes'!N497 * Tariffs_Baseline!N497 + 'Typical volumes'!N529 * Tariffs_Baseline!N529 + 'Typical volumes'!N657 * Tariffs_Baseline!N657) * (thousand / hundred) + ('Typical volumes'!N561 * Tariffs_Baseline!N561 + 'Typical volumes'!N593 * Tariffs_Baseline!N593 + 'Typical volumes'!N625 * Tariffs_Baseline!N625) * days_in_year / hundred) / 'Typical volumes'!N561, 0)</f>
        <v>5102.1241217481656</v>
      </c>
      <c r="O81" s="83">
        <f>IF('Typical volumes'!O561 &lt;&gt; 0, (('Typical volumes'!O465 * Tariffs_Baseline!O465 + 'Typical volumes'!O497 * Tariffs_Baseline!O497 + 'Typical volumes'!O529 * Tariffs_Baseline!O529 + 'Typical volumes'!O657 * Tariffs_Baseline!O657) * (thousand / hundred) + ('Typical volumes'!O561 * Tariffs_Baseline!O561 + 'Typical volumes'!O593 * Tariffs_Baseline!O593 + 'Typical volumes'!O625 * Tariffs_Baseline!O625) * days_in_year / hundred) / 'Typical volumes'!O561, 0)</f>
        <v>4310.7612850283731</v>
      </c>
      <c r="P81" s="83">
        <f>IF('Typical volumes'!P561 &lt;&gt; 0, (('Typical volumes'!P465 * Tariffs_Baseline!P465 + 'Typical volumes'!P497 * Tariffs_Baseline!P497 + 'Typical volumes'!P529 * Tariffs_Baseline!P529 + 'Typical volumes'!P657 * Tariffs_Baseline!P657) * (thousand / hundred) + ('Typical volumes'!P561 * Tariffs_Baseline!P561 + 'Typical volumes'!P593 * Tariffs_Baseline!P593 + 'Typical volumes'!P625 * Tariffs_Baseline!P625) * days_in_year / hundred) / 'Typical volumes'!P561, 0)</f>
        <v>3295.3118219969879</v>
      </c>
      <c r="Q81" s="83">
        <f>IF('Typical volumes'!Q561 &lt;&gt; 0, (('Typical volumes'!Q465 * Tariffs_Baseline!Q465 + 'Typical volumes'!Q497 * Tariffs_Baseline!Q497 + 'Typical volumes'!Q529 * Tariffs_Baseline!Q529 + 'Typical volumes'!Q657 * Tariffs_Baseline!Q657) * (thousand / hundred) + ('Typical volumes'!Q561 * Tariffs_Baseline!Q561 + 'Typical volumes'!Q593 * Tariffs_Baseline!Q593 + 'Typical volumes'!Q625 * Tariffs_Baseline!Q625) * days_in_year / hundred) / 'Typical volumes'!Q561, 0)</f>
        <v>10780.678290753774</v>
      </c>
      <c r="R81" s="83">
        <f>IF('Typical volumes'!R561 &lt;&gt; 0, (('Typical volumes'!R465 * Tariffs_Baseline!R465 + 'Typical volumes'!R497 * Tariffs_Baseline!R497 + 'Typical volumes'!R529 * Tariffs_Baseline!R529 + 'Typical volumes'!R657 * Tariffs_Baseline!R657) * (thousand / hundred) + ('Typical volumes'!R561 * Tariffs_Baseline!R561 + 'Typical volumes'!R593 * Tariffs_Baseline!R593 + 'Typical volumes'!R625 * Tariffs_Baseline!R625) * days_in_year / hundred) / 'Typical volumes'!R561, 0)</f>
        <v>3477.9419796785546</v>
      </c>
      <c r="S81" s="83">
        <f>IF('Typical volumes'!S561 &lt;&gt; 0, (('Typical volumes'!S465 * Tariffs_Baseline!S465 + 'Typical volumes'!S497 * Tariffs_Baseline!S497 + 'Typical volumes'!S529 * Tariffs_Baseline!S529 + 'Typical volumes'!S657 * Tariffs_Baseline!S657) * (thousand / hundred) + ('Typical volumes'!S561 * Tariffs_Baseline!S561 + 'Typical volumes'!S593 * Tariffs_Baseline!S593 + 'Typical volumes'!S625 * Tariffs_Baseline!S625) * days_in_year / hundred) / 'Typical volumes'!S561, 0)</f>
        <v>4360.1908267262943</v>
      </c>
      <c r="T81" s="83">
        <f>IF('Typical volumes'!T561 &lt;&gt; 0, (('Typical volumes'!T465 * Tariffs_Baseline!T465 + 'Typical volumes'!T497 * Tariffs_Baseline!T497 + 'Typical volumes'!T529 * Tariffs_Baseline!T529 + 'Typical volumes'!T657 * Tariffs_Baseline!T657) * (thousand / hundred) + ('Typical volumes'!T561 * Tariffs_Baseline!T561 + 'Typical volumes'!T593 * Tariffs_Baseline!T593 + 'Typical volumes'!T625 * Tariffs_Baseline!T625) * days_in_year / hundred) / 'Typical volumes'!T561, 0)</f>
        <v>5545.4298008979576</v>
      </c>
      <c r="U81" s="83">
        <f>IF('Typical volumes'!U561 &lt;&gt; 0, (('Typical volumes'!U465 * Tariffs_Baseline!U465 + 'Typical volumes'!U497 * Tariffs_Baseline!U497 + 'Typical volumes'!U529 * Tariffs_Baseline!U529 + 'Typical volumes'!U657 * Tariffs_Baseline!U657) * (thousand / hundred) + ('Typical volumes'!U561 * Tariffs_Baseline!U561 + 'Typical volumes'!U593 * Tariffs_Baseline!U593 + 'Typical volumes'!U625 * Tariffs_Baseline!U625) * days_in_year / hundred) / 'Typical volumes'!U561, 0)</f>
        <v>3064.1992975374219</v>
      </c>
      <c r="V81" s="83">
        <f>IF('Typical volumes'!V561 &lt;&gt; 0, (('Typical volumes'!V465 * Tariffs_Baseline!V465 + 'Typical volumes'!V497 * Tariffs_Baseline!V497 + 'Typical volumes'!V529 * Tariffs_Baseline!V529 + 'Typical volumes'!V657 * Tariffs_Baseline!V657) * (thousand / hundred) + ('Typical volumes'!V561 * Tariffs_Baseline!V561 + 'Typical volumes'!V593 * Tariffs_Baseline!V593 + 'Typical volumes'!V625 * Tariffs_Baseline!V625) * days_in_year / hundred) / 'Typical volumes'!V561, 0)</f>
        <v>5004.3981381290341</v>
      </c>
      <c r="W81" s="83">
        <f>IF('Typical volumes'!W561 &lt;&gt; 0, (('Typical volumes'!W465 * Tariffs_Baseline!W465 + 'Typical volumes'!W497 * Tariffs_Baseline!W497 + 'Typical volumes'!W529 * Tariffs_Baseline!W529 + 'Typical volumes'!W657 * Tariffs_Baseline!W657) * (thousand / hundred) + ('Typical volumes'!W561 * Tariffs_Baseline!W561 + 'Typical volumes'!W593 * Tariffs_Baseline!W593 + 'Typical volumes'!W625 * Tariffs_Baseline!W625) * days_in_year / hundred) / 'Typical volumes'!W561, 0)</f>
        <v>3999.3802660492424</v>
      </c>
      <c r="X81" s="83">
        <f>IF('Typical volumes'!X561 &lt;&gt; 0, (('Typical volumes'!X465 * Tariffs_Baseline!X465 + 'Typical volumes'!X497 * Tariffs_Baseline!X497 + 'Typical volumes'!X529 * Tariffs_Baseline!X529 + 'Typical volumes'!X657 * Tariffs_Baseline!X657) * (thousand / hundred) + ('Typical volumes'!X561 * Tariffs_Baseline!X561 + 'Typical volumes'!X593 * Tariffs_Baseline!X593 + 'Typical volumes'!X625 * Tariffs_Baseline!X625) * days_in_year / hundred) / 'Typical volumes'!X561, 0)</f>
        <v>5912.3428989597642</v>
      </c>
      <c r="Y81" s="83">
        <f>IF('Typical volumes'!Y561 &lt;&gt; 0, (('Typical volumes'!Y465 * Tariffs_Baseline!Y465 + 'Typical volumes'!Y497 * Tariffs_Baseline!Y497 + 'Typical volumes'!Y529 * Tariffs_Baseline!Y529 + 'Typical volumes'!Y657 * Tariffs_Baseline!Y657) * (thousand / hundred) + ('Typical volumes'!Y561 * Tariffs_Baseline!Y561 + 'Typical volumes'!Y593 * Tariffs_Baseline!Y593 + 'Typical volumes'!Y625 * Tariffs_Baseline!Y625) * days_in_year / hundred) / 'Typical volumes'!Y561, 0)</f>
        <v>6505.3091822480783</v>
      </c>
      <c r="Z81" s="83">
        <f>IF('Typical volumes'!Z561 &lt;&gt; 0, (('Typical volumes'!Z465 * Tariffs_Baseline!Z465 + 'Typical volumes'!Z497 * Tariffs_Baseline!Z497 + 'Typical volumes'!Z529 * Tariffs_Baseline!Z529 + 'Typical volumes'!Z657 * Tariffs_Baseline!Z657) * (thousand / hundred) + ('Typical volumes'!Z561 * Tariffs_Baseline!Z561 + 'Typical volumes'!Z593 * Tariffs_Baseline!Z593 + 'Typical volumes'!Z625 * Tariffs_Baseline!Z625) * days_in_year / hundred) / 'Typical volumes'!Z561, 0)</f>
        <v>5288.4351929887625</v>
      </c>
      <c r="AA81" s="83">
        <f>IF('Typical volumes'!AA561 &lt;&gt; 0, (('Typical volumes'!AA465 * Tariffs_Baseline!AA465 + 'Typical volumes'!AA497 * Tariffs_Baseline!AA497 + 'Typical volumes'!AA529 * Tariffs_Baseline!AA529 + 'Typical volumes'!AA657 * Tariffs_Baseline!AA657) * (thousand / hundred) + ('Typical volumes'!AA561 * Tariffs_Baseline!AA561 + 'Typical volumes'!AA593 * Tariffs_Baseline!AA593 + 'Typical volumes'!AA625 * Tariffs_Baseline!AA625) * days_in_year / hundred) / 'Typical volumes'!AA561, 0)</f>
        <v>6815.4128405854945</v>
      </c>
      <c r="AB81" s="21"/>
    </row>
    <row r="82" spans="4:28" x14ac:dyDescent="0.45">
      <c r="D82" s="39" t="str">
        <f t="shared" si="1"/>
        <v>Net revenue summary_LDNO HV_LV Site Specific Band 4_</v>
      </c>
      <c r="E82" s="12" t="s">
        <v>56</v>
      </c>
      <c r="F82" s="19" t="s">
        <v>95</v>
      </c>
      <c r="G82" s="14"/>
      <c r="H82" s="19" t="s">
        <v>82</v>
      </c>
      <c r="I82" s="5"/>
      <c r="J82" s="5"/>
      <c r="K82" s="19" t="s">
        <v>33</v>
      </c>
      <c r="L82" s="21"/>
      <c r="M82" s="21"/>
      <c r="N82" s="83">
        <f>IF('Typical volumes'!N562 &lt;&gt; 0, (('Typical volumes'!N466 * Tariffs_Baseline!N466 + 'Typical volumes'!N498 * Tariffs_Baseline!N498 + 'Typical volumes'!N530 * Tariffs_Baseline!N530 + 'Typical volumes'!N658 * Tariffs_Baseline!N658) * (thousand / hundred) + ('Typical volumes'!N562 * Tariffs_Baseline!N562 + 'Typical volumes'!N594 * Tariffs_Baseline!N594 + 'Typical volumes'!N626 * Tariffs_Baseline!N626) * days_in_year / hundred) / 'Typical volumes'!N562, 0)</f>
        <v>10670.227866433626</v>
      </c>
      <c r="O82" s="83">
        <f>IF('Typical volumes'!O562 &lt;&gt; 0, (('Typical volumes'!O466 * Tariffs_Baseline!O466 + 'Typical volumes'!O498 * Tariffs_Baseline!O498 + 'Typical volumes'!O530 * Tariffs_Baseline!O530 + 'Typical volumes'!O658 * Tariffs_Baseline!O658) * (thousand / hundred) + ('Typical volumes'!O562 * Tariffs_Baseline!O562 + 'Typical volumes'!O594 * Tariffs_Baseline!O594 + 'Typical volumes'!O626 * Tariffs_Baseline!O626) * days_in_year / hundred) / 'Typical volumes'!O562, 0)</f>
        <v>10077.116526297232</v>
      </c>
      <c r="P82" s="83">
        <f>IF('Typical volumes'!P562 &lt;&gt; 0, (('Typical volumes'!P466 * Tariffs_Baseline!P466 + 'Typical volumes'!P498 * Tariffs_Baseline!P498 + 'Typical volumes'!P530 * Tariffs_Baseline!P530 + 'Typical volumes'!P658 * Tariffs_Baseline!P658) * (thousand / hundred) + ('Typical volumes'!P562 * Tariffs_Baseline!P562 + 'Typical volumes'!P594 * Tariffs_Baseline!P594 + 'Typical volumes'!P626 * Tariffs_Baseline!P626) * days_in_year / hundred) / 'Typical volumes'!P562, 0)</f>
        <v>6330.3777108337072</v>
      </c>
      <c r="Q82" s="83">
        <f>IF('Typical volumes'!Q562 &lt;&gt; 0, (('Typical volumes'!Q466 * Tariffs_Baseline!Q466 + 'Typical volumes'!Q498 * Tariffs_Baseline!Q498 + 'Typical volumes'!Q530 * Tariffs_Baseline!Q530 + 'Typical volumes'!Q658 * Tariffs_Baseline!Q658) * (thousand / hundred) + ('Typical volumes'!Q562 * Tariffs_Baseline!Q562 + 'Typical volumes'!Q594 * Tariffs_Baseline!Q594 + 'Typical volumes'!Q626 * Tariffs_Baseline!Q626) * days_in_year / hundred) / 'Typical volumes'!Q562, 0)</f>
        <v>23821.446817392418</v>
      </c>
      <c r="R82" s="83">
        <f>IF('Typical volumes'!R562 &lt;&gt; 0, (('Typical volumes'!R466 * Tariffs_Baseline!R466 + 'Typical volumes'!R498 * Tariffs_Baseline!R498 + 'Typical volumes'!R530 * Tariffs_Baseline!R530 + 'Typical volumes'!R658 * Tariffs_Baseline!R658) * (thousand / hundred) + ('Typical volumes'!R562 * Tariffs_Baseline!R562 + 'Typical volumes'!R594 * Tariffs_Baseline!R594 + 'Typical volumes'!R626 * Tariffs_Baseline!R626) * days_in_year / hundred) / 'Typical volumes'!R562, 0)</f>
        <v>8447.3389709472976</v>
      </c>
      <c r="S82" s="83">
        <f>IF('Typical volumes'!S562 &lt;&gt; 0, (('Typical volumes'!S466 * Tariffs_Baseline!S466 + 'Typical volumes'!S498 * Tariffs_Baseline!S498 + 'Typical volumes'!S530 * Tariffs_Baseline!S530 + 'Typical volumes'!S658 * Tariffs_Baseline!S658) * (thousand / hundred) + ('Typical volumes'!S562 * Tariffs_Baseline!S562 + 'Typical volumes'!S594 * Tariffs_Baseline!S594 + 'Typical volumes'!S626 * Tariffs_Baseline!S626) * days_in_year / hundred) / 'Typical volumes'!S562, 0)</f>
        <v>9534.221645532758</v>
      </c>
      <c r="T82" s="83">
        <f>IF('Typical volumes'!T562 &lt;&gt; 0, (('Typical volumes'!T466 * Tariffs_Baseline!T466 + 'Typical volumes'!T498 * Tariffs_Baseline!T498 + 'Typical volumes'!T530 * Tariffs_Baseline!T530 + 'Typical volumes'!T658 * Tariffs_Baseline!T658) * (thousand / hundred) + ('Typical volumes'!T562 * Tariffs_Baseline!T562 + 'Typical volumes'!T594 * Tariffs_Baseline!T594 + 'Typical volumes'!T626 * Tariffs_Baseline!T626) * days_in_year / hundred) / 'Typical volumes'!T562, 0)</f>
        <v>11659.771266111107</v>
      </c>
      <c r="U82" s="83">
        <f>IF('Typical volumes'!U562 &lt;&gt; 0, (('Typical volumes'!U466 * Tariffs_Baseline!U466 + 'Typical volumes'!U498 * Tariffs_Baseline!U498 + 'Typical volumes'!U530 * Tariffs_Baseline!U530 + 'Typical volumes'!U658 * Tariffs_Baseline!U658) * (thousand / hundred) + ('Typical volumes'!U562 * Tariffs_Baseline!U562 + 'Typical volumes'!U594 * Tariffs_Baseline!U594 + 'Typical volumes'!U626 * Tariffs_Baseline!U626) * days_in_year / hundred) / 'Typical volumes'!U562, 0)</f>
        <v>7948.7388708751496</v>
      </c>
      <c r="V82" s="83">
        <f>IF('Typical volumes'!V562 &lt;&gt; 0, (('Typical volumes'!V466 * Tariffs_Baseline!V466 + 'Typical volumes'!V498 * Tariffs_Baseline!V498 + 'Typical volumes'!V530 * Tariffs_Baseline!V530 + 'Typical volumes'!V658 * Tariffs_Baseline!V658) * (thousand / hundred) + ('Typical volumes'!V562 * Tariffs_Baseline!V562 + 'Typical volumes'!V594 * Tariffs_Baseline!V594 + 'Typical volumes'!V626 * Tariffs_Baseline!V626) * days_in_year / hundred) / 'Typical volumes'!V562, 0)</f>
        <v>10794.651313176157</v>
      </c>
      <c r="W82" s="83">
        <f>IF('Typical volumes'!W562 &lt;&gt; 0, (('Typical volumes'!W466 * Tariffs_Baseline!W466 + 'Typical volumes'!W498 * Tariffs_Baseline!W498 + 'Typical volumes'!W530 * Tariffs_Baseline!W530 + 'Typical volumes'!W658 * Tariffs_Baseline!W658) * (thousand / hundred) + ('Typical volumes'!W562 * Tariffs_Baseline!W562 + 'Typical volumes'!W594 * Tariffs_Baseline!W594 + 'Typical volumes'!W626 * Tariffs_Baseline!W626) * days_in_year / hundred) / 'Typical volumes'!W562, 0)</f>
        <v>8410.3368543394445</v>
      </c>
      <c r="X82" s="83">
        <f>IF('Typical volumes'!X562 &lt;&gt; 0, (('Typical volumes'!X466 * Tariffs_Baseline!X466 + 'Typical volumes'!X498 * Tariffs_Baseline!X498 + 'Typical volumes'!X530 * Tariffs_Baseline!X530 + 'Typical volumes'!X658 * Tariffs_Baseline!X658) * (thousand / hundred) + ('Typical volumes'!X562 * Tariffs_Baseline!X562 + 'Typical volumes'!X594 * Tariffs_Baseline!X594 + 'Typical volumes'!X626 * Tariffs_Baseline!X626) * days_in_year / hundred) / 'Typical volumes'!X562, 0)</f>
        <v>11383.319691668927</v>
      </c>
      <c r="Y82" s="83">
        <f>IF('Typical volumes'!Y562 &lt;&gt; 0, (('Typical volumes'!Y466 * Tariffs_Baseline!Y466 + 'Typical volumes'!Y498 * Tariffs_Baseline!Y498 + 'Typical volumes'!Y530 * Tariffs_Baseline!Y530 + 'Typical volumes'!Y658 * Tariffs_Baseline!Y658) * (thousand / hundred) + ('Typical volumes'!Y562 * Tariffs_Baseline!Y562 + 'Typical volumes'!Y594 * Tariffs_Baseline!Y594 + 'Typical volumes'!Y626 * Tariffs_Baseline!Y626) * days_in_year / hundred) / 'Typical volumes'!Y562, 0)</f>
        <v>10936.07224822026</v>
      </c>
      <c r="Z82" s="83">
        <f>IF('Typical volumes'!Z562 &lt;&gt; 0, (('Typical volumes'!Z466 * Tariffs_Baseline!Z466 + 'Typical volumes'!Z498 * Tariffs_Baseline!Z498 + 'Typical volumes'!Z530 * Tariffs_Baseline!Z530 + 'Typical volumes'!Z658 * Tariffs_Baseline!Z658) * (thousand / hundred) + ('Typical volumes'!Z562 * Tariffs_Baseline!Z562 + 'Typical volumes'!Z594 * Tariffs_Baseline!Z594 + 'Typical volumes'!Z626 * Tariffs_Baseline!Z626) * days_in_year / hundred) / 'Typical volumes'!Z562, 0)</f>
        <v>10302.131587516771</v>
      </c>
      <c r="AA82" s="83">
        <f>IF('Typical volumes'!AA562 &lt;&gt; 0, (('Typical volumes'!AA466 * Tariffs_Baseline!AA466 + 'Typical volumes'!AA498 * Tariffs_Baseline!AA498 + 'Typical volumes'!AA530 * Tariffs_Baseline!AA530 + 'Typical volumes'!AA658 * Tariffs_Baseline!AA658) * (thousand / hundred) + ('Typical volumes'!AA562 * Tariffs_Baseline!AA562 + 'Typical volumes'!AA594 * Tariffs_Baseline!AA594 + 'Typical volumes'!AA626 * Tariffs_Baseline!AA626) * days_in_year / hundred) / 'Typical volumes'!AA562, 0)</f>
        <v>14916.471459413775</v>
      </c>
      <c r="AB82" s="21"/>
    </row>
    <row r="83" spans="4:28" x14ac:dyDescent="0.45">
      <c r="D83" s="39" t="str">
        <f t="shared" si="1"/>
        <v>Net revenue summary_LDNO HV_LV Sub Site Specific No Residual_</v>
      </c>
      <c r="E83" s="12" t="s">
        <v>56</v>
      </c>
      <c r="F83" s="19" t="s">
        <v>95</v>
      </c>
      <c r="G83" s="14"/>
      <c r="H83" s="19" t="s">
        <v>83</v>
      </c>
      <c r="I83" s="5"/>
      <c r="J83" s="5"/>
      <c r="K83" s="19" t="s">
        <v>33</v>
      </c>
      <c r="L83" s="21"/>
      <c r="M83" s="21"/>
      <c r="N83" s="83">
        <f>IF('Typical volumes'!N563 &lt;&gt; 0, (('Typical volumes'!N467 * Tariffs_Baseline!N467 + 'Typical volumes'!N499 * Tariffs_Baseline!N499 + 'Typical volumes'!N531 * Tariffs_Baseline!N531 + 'Typical volumes'!N659 * Tariffs_Baseline!N659) * (thousand / hundred) + ('Typical volumes'!N563 * Tariffs_Baseline!N563 + 'Typical volumes'!N595 * Tariffs_Baseline!N595 + 'Typical volumes'!N627 * Tariffs_Baseline!N627) * days_in_year / hundred) / 'Typical volumes'!N563, 0)</f>
        <v>0</v>
      </c>
      <c r="O83" s="83">
        <f>IF('Typical volumes'!O563 &lt;&gt; 0, (('Typical volumes'!O467 * Tariffs_Baseline!O467 + 'Typical volumes'!O499 * Tariffs_Baseline!O499 + 'Typical volumes'!O531 * Tariffs_Baseline!O531 + 'Typical volumes'!O659 * Tariffs_Baseline!O659) * (thousand / hundred) + ('Typical volumes'!O563 * Tariffs_Baseline!O563 + 'Typical volumes'!O595 * Tariffs_Baseline!O595 + 'Typical volumes'!O627 * Tariffs_Baseline!O627) * days_in_year / hundred) / 'Typical volumes'!O563, 0)</f>
        <v>8464.0956847946036</v>
      </c>
      <c r="P83" s="83">
        <f>IF('Typical volumes'!P563 &lt;&gt; 0, (('Typical volumes'!P467 * Tariffs_Baseline!P467 + 'Typical volumes'!P499 * Tariffs_Baseline!P499 + 'Typical volumes'!P531 * Tariffs_Baseline!P531 + 'Typical volumes'!P659 * Tariffs_Baseline!P659) * (thousand / hundred) + ('Typical volumes'!P563 * Tariffs_Baseline!P563 + 'Typical volumes'!P595 * Tariffs_Baseline!P595 + 'Typical volumes'!P627 * Tariffs_Baseline!P627) * days_in_year / hundred) / 'Typical volumes'!P563, 0)</f>
        <v>174.46639956070658</v>
      </c>
      <c r="Q83" s="83">
        <f>IF('Typical volumes'!Q563 &lt;&gt; 0, (('Typical volumes'!Q467 * Tariffs_Baseline!Q467 + 'Typical volumes'!Q499 * Tariffs_Baseline!Q499 + 'Typical volumes'!Q531 * Tariffs_Baseline!Q531 + 'Typical volumes'!Q659 * Tariffs_Baseline!Q659) * (thousand / hundred) + ('Typical volumes'!Q563 * Tariffs_Baseline!Q563 + 'Typical volumes'!Q595 * Tariffs_Baseline!Q595 + 'Typical volumes'!Q627 * Tariffs_Baseline!Q627) * days_in_year / hundred) / 'Typical volumes'!Q563, 0)</f>
        <v>0</v>
      </c>
      <c r="R83" s="83">
        <f>IF('Typical volumes'!R563 &lt;&gt; 0, (('Typical volumes'!R467 * Tariffs_Baseline!R467 + 'Typical volumes'!R499 * Tariffs_Baseline!R499 + 'Typical volumes'!R531 * Tariffs_Baseline!R531 + 'Typical volumes'!R659 * Tariffs_Baseline!R659) * (thousand / hundred) + ('Typical volumes'!R563 * Tariffs_Baseline!R563 + 'Typical volumes'!R595 * Tariffs_Baseline!R595 + 'Typical volumes'!R627 * Tariffs_Baseline!R627) * days_in_year / hundred) / 'Typical volumes'!R563, 0)</f>
        <v>0</v>
      </c>
      <c r="S83" s="83">
        <f>IF('Typical volumes'!S563 &lt;&gt; 0, (('Typical volumes'!S467 * Tariffs_Baseline!S467 + 'Typical volumes'!S499 * Tariffs_Baseline!S499 + 'Typical volumes'!S531 * Tariffs_Baseline!S531 + 'Typical volumes'!S659 * Tariffs_Baseline!S659) * (thousand / hundred) + ('Typical volumes'!S563 * Tariffs_Baseline!S563 + 'Typical volumes'!S595 * Tariffs_Baseline!S595 + 'Typical volumes'!S627 * Tariffs_Baseline!S627) * days_in_year / hundred) / 'Typical volumes'!S563, 0)</f>
        <v>0</v>
      </c>
      <c r="T83" s="83">
        <f>IF('Typical volumes'!T563 &lt;&gt; 0, (('Typical volumes'!T467 * Tariffs_Baseline!T467 + 'Typical volumes'!T499 * Tariffs_Baseline!T499 + 'Typical volumes'!T531 * Tariffs_Baseline!T531 + 'Typical volumes'!T659 * Tariffs_Baseline!T659) * (thousand / hundred) + ('Typical volumes'!T563 * Tariffs_Baseline!T563 + 'Typical volumes'!T595 * Tariffs_Baseline!T595 + 'Typical volumes'!T627 * Tariffs_Baseline!T627) * days_in_year / hundred) / 'Typical volumes'!T563, 0)</f>
        <v>0</v>
      </c>
      <c r="U83" s="83">
        <f>IF('Typical volumes'!U563 &lt;&gt; 0, (('Typical volumes'!U467 * Tariffs_Baseline!U467 + 'Typical volumes'!U499 * Tariffs_Baseline!U499 + 'Typical volumes'!U531 * Tariffs_Baseline!U531 + 'Typical volumes'!U659 * Tariffs_Baseline!U659) * (thousand / hundred) + ('Typical volumes'!U563 * Tariffs_Baseline!U563 + 'Typical volumes'!U595 * Tariffs_Baseline!U595 + 'Typical volumes'!U627 * Tariffs_Baseline!U627) * days_in_year / hundred) / 'Typical volumes'!U563, 0)</f>
        <v>0</v>
      </c>
      <c r="V83" s="83">
        <f>IF('Typical volumes'!V563 &lt;&gt; 0, (('Typical volumes'!V467 * Tariffs_Baseline!V467 + 'Typical volumes'!V499 * Tariffs_Baseline!V499 + 'Typical volumes'!V531 * Tariffs_Baseline!V531 + 'Typical volumes'!V659 * Tariffs_Baseline!V659) * (thousand / hundred) + ('Typical volumes'!V563 * Tariffs_Baseline!V563 + 'Typical volumes'!V595 * Tariffs_Baseline!V595 + 'Typical volumes'!V627 * Tariffs_Baseline!V627) * days_in_year / hundred) / 'Typical volumes'!V563, 0)</f>
        <v>0</v>
      </c>
      <c r="W83" s="83">
        <f>IF('Typical volumes'!W563 &lt;&gt; 0, (('Typical volumes'!W467 * Tariffs_Baseline!W467 + 'Typical volumes'!W499 * Tariffs_Baseline!W499 + 'Typical volumes'!W531 * Tariffs_Baseline!W531 + 'Typical volumes'!W659 * Tariffs_Baseline!W659) * (thousand / hundred) + ('Typical volumes'!W563 * Tariffs_Baseline!W563 + 'Typical volumes'!W595 * Tariffs_Baseline!W595 + 'Typical volumes'!W627 * Tariffs_Baseline!W627) * days_in_year / hundred) / 'Typical volumes'!W563, 0)</f>
        <v>0</v>
      </c>
      <c r="X83" s="83">
        <f>IF('Typical volumes'!X563 &lt;&gt; 0, (('Typical volumes'!X467 * Tariffs_Baseline!X467 + 'Typical volumes'!X499 * Tariffs_Baseline!X499 + 'Typical volumes'!X531 * Tariffs_Baseline!X531 + 'Typical volumes'!X659 * Tariffs_Baseline!X659) * (thousand / hundred) + ('Typical volumes'!X563 * Tariffs_Baseline!X563 + 'Typical volumes'!X595 * Tariffs_Baseline!X595 + 'Typical volumes'!X627 * Tariffs_Baseline!X627) * days_in_year / hundred) / 'Typical volumes'!X563, 0)</f>
        <v>0</v>
      </c>
      <c r="Y83" s="83">
        <f>IF('Typical volumes'!Y563 &lt;&gt; 0, (('Typical volumes'!Y467 * Tariffs_Baseline!Y467 + 'Typical volumes'!Y499 * Tariffs_Baseline!Y499 + 'Typical volumes'!Y531 * Tariffs_Baseline!Y531 + 'Typical volumes'!Y659 * Tariffs_Baseline!Y659) * (thousand / hundred) + ('Typical volumes'!Y563 * Tariffs_Baseline!Y563 + 'Typical volumes'!Y595 * Tariffs_Baseline!Y595 + 'Typical volumes'!Y627 * Tariffs_Baseline!Y627) * days_in_year / hundred) / 'Typical volumes'!Y563, 0)</f>
        <v>0</v>
      </c>
      <c r="Z83" s="83">
        <f>IF('Typical volumes'!Z563 &lt;&gt; 0, (('Typical volumes'!Z467 * Tariffs_Baseline!Z467 + 'Typical volumes'!Z499 * Tariffs_Baseline!Z499 + 'Typical volumes'!Z531 * Tariffs_Baseline!Z531 + 'Typical volumes'!Z659 * Tariffs_Baseline!Z659) * (thousand / hundred) + ('Typical volumes'!Z563 * Tariffs_Baseline!Z563 + 'Typical volumes'!Z595 * Tariffs_Baseline!Z595 + 'Typical volumes'!Z627 * Tariffs_Baseline!Z627) * days_in_year / hundred) / 'Typical volumes'!Z563, 0)</f>
        <v>0</v>
      </c>
      <c r="AA83" s="83">
        <f>IF('Typical volumes'!AA563 &lt;&gt; 0, (('Typical volumes'!AA467 * Tariffs_Baseline!AA467 + 'Typical volumes'!AA499 * Tariffs_Baseline!AA499 + 'Typical volumes'!AA531 * Tariffs_Baseline!AA531 + 'Typical volumes'!AA659 * Tariffs_Baseline!AA659) * (thousand / hundred) + ('Typical volumes'!AA563 * Tariffs_Baseline!AA563 + 'Typical volumes'!AA595 * Tariffs_Baseline!AA595 + 'Typical volumes'!AA627 * Tariffs_Baseline!AA627) * days_in_year / hundred) / 'Typical volumes'!AA563, 0)</f>
        <v>0</v>
      </c>
      <c r="AB83" s="21"/>
    </row>
    <row r="84" spans="4:28" x14ac:dyDescent="0.45">
      <c r="D84" s="39" t="str">
        <f t="shared" si="1"/>
        <v>Net revenue summary_LDNO HV_LV Sub Site Specific Band 1_</v>
      </c>
      <c r="E84" s="12" t="s">
        <v>56</v>
      </c>
      <c r="F84" s="19" t="s">
        <v>95</v>
      </c>
      <c r="G84" s="14"/>
      <c r="H84" s="19" t="s">
        <v>84</v>
      </c>
      <c r="I84" s="5"/>
      <c r="J84" s="5"/>
      <c r="K84" s="19" t="s">
        <v>33</v>
      </c>
      <c r="L84" s="21"/>
      <c r="M84" s="21"/>
      <c r="N84" s="83">
        <f>IF('Typical volumes'!N564 &lt;&gt; 0, (('Typical volumes'!N468 * Tariffs_Baseline!N468 + 'Typical volumes'!N500 * Tariffs_Baseline!N500 + 'Typical volumes'!N532 * Tariffs_Baseline!N532 + 'Typical volumes'!N660 * Tariffs_Baseline!N660) * (thousand / hundred) + ('Typical volumes'!N564 * Tariffs_Baseline!N564 + 'Typical volumes'!N596 * Tariffs_Baseline!N596 + 'Typical volumes'!N628 * Tariffs_Baseline!N628) * days_in_year / hundred) / 'Typical volumes'!N564, 0)</f>
        <v>3967.6207719602658</v>
      </c>
      <c r="O84" s="83">
        <f>IF('Typical volumes'!O564 &lt;&gt; 0, (('Typical volumes'!O468 * Tariffs_Baseline!O468 + 'Typical volumes'!O500 * Tariffs_Baseline!O500 + 'Typical volumes'!O532 * Tariffs_Baseline!O532 + 'Typical volumes'!O660 * Tariffs_Baseline!O660) * (thousand / hundred) + ('Typical volumes'!O564 * Tariffs_Baseline!O564 + 'Typical volumes'!O596 * Tariffs_Baseline!O596 + 'Typical volumes'!O628 * Tariffs_Baseline!O628) * days_in_year / hundred) / 'Typical volumes'!O564, 0)</f>
        <v>1459.6791031974731</v>
      </c>
      <c r="P84" s="83">
        <f>IF('Typical volumes'!P564 &lt;&gt; 0, (('Typical volumes'!P468 * Tariffs_Baseline!P468 + 'Typical volumes'!P500 * Tariffs_Baseline!P500 + 'Typical volumes'!P532 * Tariffs_Baseline!P532 + 'Typical volumes'!P660 * Tariffs_Baseline!P660) * (thousand / hundred) + ('Typical volumes'!P564 * Tariffs_Baseline!P564 + 'Typical volumes'!P596 * Tariffs_Baseline!P596 + 'Typical volumes'!P628 * Tariffs_Baseline!P628) * days_in_year / hundred) / 'Typical volumes'!P564, 0)</f>
        <v>1428.8555020174513</v>
      </c>
      <c r="Q84" s="83">
        <f>IF('Typical volumes'!Q564 &lt;&gt; 0, (('Typical volumes'!Q468 * Tariffs_Baseline!Q468 + 'Typical volumes'!Q500 * Tariffs_Baseline!Q500 + 'Typical volumes'!Q532 * Tariffs_Baseline!Q532 + 'Typical volumes'!Q660 * Tariffs_Baseline!Q660) * (thousand / hundred) + ('Typical volumes'!Q564 * Tariffs_Baseline!Q564 + 'Typical volumes'!Q596 * Tariffs_Baseline!Q596 + 'Typical volumes'!Q628 * Tariffs_Baseline!Q628) * days_in_year / hundred) / 'Typical volumes'!Q564, 0)</f>
        <v>15404.870543012907</v>
      </c>
      <c r="R84" s="83">
        <f>IF('Typical volumes'!R564 &lt;&gt; 0, (('Typical volumes'!R468 * Tariffs_Baseline!R468 + 'Typical volumes'!R500 * Tariffs_Baseline!R500 + 'Typical volumes'!R532 * Tariffs_Baseline!R532 + 'Typical volumes'!R660 * Tariffs_Baseline!R660) * (thousand / hundred) + ('Typical volumes'!R564 * Tariffs_Baseline!R564 + 'Typical volumes'!R596 * Tariffs_Baseline!R596 + 'Typical volumes'!R628 * Tariffs_Baseline!R628) * days_in_year / hundred) / 'Typical volumes'!R564, 0)</f>
        <v>2747.3880603687853</v>
      </c>
      <c r="S84" s="83">
        <f>IF('Typical volumes'!S564 &lt;&gt; 0, (('Typical volumes'!S468 * Tariffs_Baseline!S468 + 'Typical volumes'!S500 * Tariffs_Baseline!S500 + 'Typical volumes'!S532 * Tariffs_Baseline!S532 + 'Typical volumes'!S660 * Tariffs_Baseline!S660) * (thousand / hundred) + ('Typical volumes'!S564 * Tariffs_Baseline!S564 + 'Typical volumes'!S596 * Tariffs_Baseline!S596 + 'Typical volumes'!S628 * Tariffs_Baseline!S628) * days_in_year / hundred) / 'Typical volumes'!S564, 0)</f>
        <v>0</v>
      </c>
      <c r="T84" s="83">
        <f>IF('Typical volumes'!T564 &lt;&gt; 0, (('Typical volumes'!T468 * Tariffs_Baseline!T468 + 'Typical volumes'!T500 * Tariffs_Baseline!T500 + 'Typical volumes'!T532 * Tariffs_Baseline!T532 + 'Typical volumes'!T660 * Tariffs_Baseline!T660) * (thousand / hundred) + ('Typical volumes'!T564 * Tariffs_Baseline!T564 + 'Typical volumes'!T596 * Tariffs_Baseline!T596 + 'Typical volumes'!T628 * Tariffs_Baseline!T628) * days_in_year / hundred) / 'Typical volumes'!T564, 0)</f>
        <v>0</v>
      </c>
      <c r="U84" s="83">
        <f>IF('Typical volumes'!U564 &lt;&gt; 0, (('Typical volumes'!U468 * Tariffs_Baseline!U468 + 'Typical volumes'!U500 * Tariffs_Baseline!U500 + 'Typical volumes'!U532 * Tariffs_Baseline!U532 + 'Typical volumes'!U660 * Tariffs_Baseline!U660) * (thousand / hundred) + ('Typical volumes'!U564 * Tariffs_Baseline!U564 + 'Typical volumes'!U596 * Tariffs_Baseline!U596 + 'Typical volumes'!U628 * Tariffs_Baseline!U628) * days_in_year / hundred) / 'Typical volumes'!U564, 0)</f>
        <v>3721.459659862664</v>
      </c>
      <c r="V84" s="83">
        <f>IF('Typical volumes'!V564 &lt;&gt; 0, (('Typical volumes'!V468 * Tariffs_Baseline!V468 + 'Typical volumes'!V500 * Tariffs_Baseline!V500 + 'Typical volumes'!V532 * Tariffs_Baseline!V532 + 'Typical volumes'!V660 * Tariffs_Baseline!V660) * (thousand / hundred) + ('Typical volumes'!V564 * Tariffs_Baseline!V564 + 'Typical volumes'!V596 * Tariffs_Baseline!V596 + 'Typical volumes'!V628 * Tariffs_Baseline!V628) * days_in_year / hundred) / 'Typical volumes'!V564, 0)</f>
        <v>9027.6680510297301</v>
      </c>
      <c r="W84" s="83">
        <f>IF('Typical volumes'!W564 &lt;&gt; 0, (('Typical volumes'!W468 * Tariffs_Baseline!W468 + 'Typical volumes'!W500 * Tariffs_Baseline!W500 + 'Typical volumes'!W532 * Tariffs_Baseline!W532 + 'Typical volumes'!W660 * Tariffs_Baseline!W660) * (thousand / hundred) + ('Typical volumes'!W564 * Tariffs_Baseline!W564 + 'Typical volumes'!W596 * Tariffs_Baseline!W596 + 'Typical volumes'!W628 * Tariffs_Baseline!W628) * days_in_year / hundred) / 'Typical volumes'!W564, 0)</f>
        <v>3701.4185659891814</v>
      </c>
      <c r="X84" s="83">
        <f>IF('Typical volumes'!X564 &lt;&gt; 0, (('Typical volumes'!X468 * Tariffs_Baseline!X468 + 'Typical volumes'!X500 * Tariffs_Baseline!X500 + 'Typical volumes'!X532 * Tariffs_Baseline!X532 + 'Typical volumes'!X660 * Tariffs_Baseline!X660) * (thousand / hundred) + ('Typical volumes'!X564 * Tariffs_Baseline!X564 + 'Typical volumes'!X596 * Tariffs_Baseline!X596 + 'Typical volumes'!X628 * Tariffs_Baseline!X628) * days_in_year / hundred) / 'Typical volumes'!X564, 0)</f>
        <v>6635.3860729965845</v>
      </c>
      <c r="Y84" s="83">
        <f>IF('Typical volumes'!Y564 &lt;&gt; 0, (('Typical volumes'!Y468 * Tariffs_Baseline!Y468 + 'Typical volumes'!Y500 * Tariffs_Baseline!Y500 + 'Typical volumes'!Y532 * Tariffs_Baseline!Y532 + 'Typical volumes'!Y660 * Tariffs_Baseline!Y660) * (thousand / hundred) + ('Typical volumes'!Y564 * Tariffs_Baseline!Y564 + 'Typical volumes'!Y596 * Tariffs_Baseline!Y596 + 'Typical volumes'!Y628 * Tariffs_Baseline!Y628) * days_in_year / hundred) / 'Typical volumes'!Y564, 0)</f>
        <v>7045.1412221014498</v>
      </c>
      <c r="Z84" s="83">
        <f>IF('Typical volumes'!Z564 &lt;&gt; 0, (('Typical volumes'!Z468 * Tariffs_Baseline!Z468 + 'Typical volumes'!Z500 * Tariffs_Baseline!Z500 + 'Typical volumes'!Z532 * Tariffs_Baseline!Z532 + 'Typical volumes'!Z660 * Tariffs_Baseline!Z660) * (thousand / hundred) + ('Typical volumes'!Z564 * Tariffs_Baseline!Z564 + 'Typical volumes'!Z596 * Tariffs_Baseline!Z596 + 'Typical volumes'!Z628 * Tariffs_Baseline!Z628) * days_in_year / hundred) / 'Typical volumes'!Z564, 0)</f>
        <v>3991.8501385837803</v>
      </c>
      <c r="AA84" s="83">
        <f>IF('Typical volumes'!AA564 &lt;&gt; 0, (('Typical volumes'!AA468 * Tariffs_Baseline!AA468 + 'Typical volumes'!AA500 * Tariffs_Baseline!AA500 + 'Typical volumes'!AA532 * Tariffs_Baseline!AA532 + 'Typical volumes'!AA660 * Tariffs_Baseline!AA660) * (thousand / hundred) + ('Typical volumes'!AA564 * Tariffs_Baseline!AA564 + 'Typical volumes'!AA596 * Tariffs_Baseline!AA596 + 'Typical volumes'!AA628 * Tariffs_Baseline!AA628) * days_in_year / hundred) / 'Typical volumes'!AA564, 0)</f>
        <v>2897.5480059616234</v>
      </c>
      <c r="AB84" s="21"/>
    </row>
    <row r="85" spans="4:28" x14ac:dyDescent="0.45">
      <c r="D85" s="39" t="str">
        <f t="shared" si="1"/>
        <v>Net revenue summary_LDNO HV_LV Sub Site Specific Band 2_</v>
      </c>
      <c r="E85" s="12" t="s">
        <v>56</v>
      </c>
      <c r="F85" s="19" t="s">
        <v>95</v>
      </c>
      <c r="G85" s="14"/>
      <c r="H85" s="19" t="s">
        <v>85</v>
      </c>
      <c r="I85" s="5"/>
      <c r="J85" s="5"/>
      <c r="K85" s="19" t="s">
        <v>33</v>
      </c>
      <c r="L85" s="21"/>
      <c r="M85" s="21"/>
      <c r="N85" s="83">
        <f>IF('Typical volumes'!N565 &lt;&gt; 0, (('Typical volumes'!N469 * Tariffs_Baseline!N469 + 'Typical volumes'!N501 * Tariffs_Baseline!N501 + 'Typical volumes'!N533 * Tariffs_Baseline!N533 + 'Typical volumes'!N661 * Tariffs_Baseline!N661) * (thousand / hundred) + ('Typical volumes'!N565 * Tariffs_Baseline!N565 + 'Typical volumes'!N597 * Tariffs_Baseline!N597 + 'Typical volumes'!N629 * Tariffs_Baseline!N629) * days_in_year / hundred) / 'Typical volumes'!N565, 0)</f>
        <v>9607.1854631096649</v>
      </c>
      <c r="O85" s="83">
        <f>IF('Typical volumes'!O565 &lt;&gt; 0, (('Typical volumes'!O469 * Tariffs_Baseline!O469 + 'Typical volumes'!O501 * Tariffs_Baseline!O501 + 'Typical volumes'!O533 * Tariffs_Baseline!O533 + 'Typical volumes'!O661 * Tariffs_Baseline!O661) * (thousand / hundred) + ('Typical volumes'!O565 * Tariffs_Baseline!O565 + 'Typical volumes'!O597 * Tariffs_Baseline!O597 + 'Typical volumes'!O629 * Tariffs_Baseline!O629) * days_in_year / hundred) / 'Typical volumes'!O565, 0)</f>
        <v>3263.5708494416717</v>
      </c>
      <c r="P85" s="83">
        <f>IF('Typical volumes'!P565 &lt;&gt; 0, (('Typical volumes'!P469 * Tariffs_Baseline!P469 + 'Typical volumes'!P501 * Tariffs_Baseline!P501 + 'Typical volumes'!P533 * Tariffs_Baseline!P533 + 'Typical volumes'!P661 * Tariffs_Baseline!P661) * (thousand / hundred) + ('Typical volumes'!P565 * Tariffs_Baseline!P565 + 'Typical volumes'!P597 * Tariffs_Baseline!P597 + 'Typical volumes'!P629 * Tariffs_Baseline!P629) * days_in_year / hundred) / 'Typical volumes'!P565, 0)</f>
        <v>3113.5110730975589</v>
      </c>
      <c r="Q85" s="83">
        <f>IF('Typical volumes'!Q565 &lt;&gt; 0, (('Typical volumes'!Q469 * Tariffs_Baseline!Q469 + 'Typical volumes'!Q501 * Tariffs_Baseline!Q501 + 'Typical volumes'!Q533 * Tariffs_Baseline!Q533 + 'Typical volumes'!Q661 * Tariffs_Baseline!Q661) * (thousand / hundred) + ('Typical volumes'!Q565 * Tariffs_Baseline!Q565 + 'Typical volumes'!Q597 * Tariffs_Baseline!Q597 + 'Typical volumes'!Q629 * Tariffs_Baseline!Q629) * days_in_year / hundred) / 'Typical volumes'!Q565, 0)</f>
        <v>7699.5352335940624</v>
      </c>
      <c r="R85" s="83">
        <f>IF('Typical volumes'!R565 &lt;&gt; 0, (('Typical volumes'!R469 * Tariffs_Baseline!R469 + 'Typical volumes'!R501 * Tariffs_Baseline!R501 + 'Typical volumes'!R533 * Tariffs_Baseline!R533 + 'Typical volumes'!R661 * Tariffs_Baseline!R661) * (thousand / hundred) + ('Typical volumes'!R565 * Tariffs_Baseline!R565 + 'Typical volumes'!R597 * Tariffs_Baseline!R597 + 'Typical volumes'!R629 * Tariffs_Baseline!R629) * days_in_year / hundred) / 'Typical volumes'!R565, 0)</f>
        <v>4573.0586808810112</v>
      </c>
      <c r="S85" s="83">
        <f>IF('Typical volumes'!S565 &lt;&gt; 0, (('Typical volumes'!S469 * Tariffs_Baseline!S469 + 'Typical volumes'!S501 * Tariffs_Baseline!S501 + 'Typical volumes'!S533 * Tariffs_Baseline!S533 + 'Typical volumes'!S661 * Tariffs_Baseline!S661) * (thousand / hundred) + ('Typical volumes'!S565 * Tariffs_Baseline!S565 + 'Typical volumes'!S597 * Tariffs_Baseline!S597 + 'Typical volumes'!S629 * Tariffs_Baseline!S629) * days_in_year / hundred) / 'Typical volumes'!S565, 0)</f>
        <v>4265.0812702766843</v>
      </c>
      <c r="T85" s="83">
        <f>IF('Typical volumes'!T565 &lt;&gt; 0, (('Typical volumes'!T469 * Tariffs_Baseline!T469 + 'Typical volumes'!T501 * Tariffs_Baseline!T501 + 'Typical volumes'!T533 * Tariffs_Baseline!T533 + 'Typical volumes'!T661 * Tariffs_Baseline!T661) * (thousand / hundred) + ('Typical volumes'!T565 * Tariffs_Baseline!T565 + 'Typical volumes'!T597 * Tariffs_Baseline!T597 + 'Typical volumes'!T629 * Tariffs_Baseline!T629) * days_in_year / hundred) / 'Typical volumes'!T565, 0)</f>
        <v>7377.2401149999996</v>
      </c>
      <c r="U85" s="83">
        <f>IF('Typical volumes'!U565 &lt;&gt; 0, (('Typical volumes'!U469 * Tariffs_Baseline!U469 + 'Typical volumes'!U501 * Tariffs_Baseline!U501 + 'Typical volumes'!U533 * Tariffs_Baseline!U533 + 'Typical volumes'!U661 * Tariffs_Baseline!U661) * (thousand / hundred) + ('Typical volumes'!U565 * Tariffs_Baseline!U565 + 'Typical volumes'!U597 * Tariffs_Baseline!U597 + 'Typical volumes'!U629 * Tariffs_Baseline!U629) * days_in_year / hundred) / 'Typical volumes'!U565, 0)</f>
        <v>7413.1561911842819</v>
      </c>
      <c r="V85" s="83">
        <f>IF('Typical volumes'!V565 &lt;&gt; 0, (('Typical volumes'!V469 * Tariffs_Baseline!V469 + 'Typical volumes'!V501 * Tariffs_Baseline!V501 + 'Typical volumes'!V533 * Tariffs_Baseline!V533 + 'Typical volumes'!V661 * Tariffs_Baseline!V661) * (thousand / hundred) + ('Typical volumes'!V565 * Tariffs_Baseline!V565 + 'Typical volumes'!V597 * Tariffs_Baseline!V597 + 'Typical volumes'!V629 * Tariffs_Baseline!V629) * days_in_year / hundred) / 'Typical volumes'!V565, 0)</f>
        <v>16576.866213965171</v>
      </c>
      <c r="W85" s="83">
        <f>IF('Typical volumes'!W565 &lt;&gt; 0, (('Typical volumes'!W469 * Tariffs_Baseline!W469 + 'Typical volumes'!W501 * Tariffs_Baseline!W501 + 'Typical volumes'!W533 * Tariffs_Baseline!W533 + 'Typical volumes'!W661 * Tariffs_Baseline!W661) * (thousand / hundred) + ('Typical volumes'!W565 * Tariffs_Baseline!W565 + 'Typical volumes'!W597 * Tariffs_Baseline!W597 + 'Typical volumes'!W629 * Tariffs_Baseline!W629) * days_in_year / hundred) / 'Typical volumes'!W565, 0)</f>
        <v>6456.8867143523148</v>
      </c>
      <c r="X85" s="83">
        <f>IF('Typical volumes'!X565 &lt;&gt; 0, (('Typical volumes'!X469 * Tariffs_Baseline!X469 + 'Typical volumes'!X501 * Tariffs_Baseline!X501 + 'Typical volumes'!X533 * Tariffs_Baseline!X533 + 'Typical volumes'!X661 * Tariffs_Baseline!X661) * (thousand / hundred) + ('Typical volumes'!X565 * Tariffs_Baseline!X565 + 'Typical volumes'!X597 * Tariffs_Baseline!X597 + 'Typical volumes'!X629 * Tariffs_Baseline!X629) * days_in_year / hundred) / 'Typical volumes'!X565, 0)</f>
        <v>5388.3391112907912</v>
      </c>
      <c r="Y85" s="83">
        <f>IF('Typical volumes'!Y565 &lt;&gt; 0, (('Typical volumes'!Y469 * Tariffs_Baseline!Y469 + 'Typical volumes'!Y501 * Tariffs_Baseline!Y501 + 'Typical volumes'!Y533 * Tariffs_Baseline!Y533 + 'Typical volumes'!Y661 * Tariffs_Baseline!Y661) * (thousand / hundred) + ('Typical volumes'!Y565 * Tariffs_Baseline!Y565 + 'Typical volumes'!Y597 * Tariffs_Baseline!Y597 + 'Typical volumes'!Y629 * Tariffs_Baseline!Y629) * days_in_year / hundred) / 'Typical volumes'!Y565, 0)</f>
        <v>5384.5335977321383</v>
      </c>
      <c r="Z85" s="83">
        <f>IF('Typical volumes'!Z565 &lt;&gt; 0, (('Typical volumes'!Z469 * Tariffs_Baseline!Z469 + 'Typical volumes'!Z501 * Tariffs_Baseline!Z501 + 'Typical volumes'!Z533 * Tariffs_Baseline!Z533 + 'Typical volumes'!Z661 * Tariffs_Baseline!Z661) * (thousand / hundred) + ('Typical volumes'!Z565 * Tariffs_Baseline!Z565 + 'Typical volumes'!Z597 * Tariffs_Baseline!Z597 + 'Typical volumes'!Z629 * Tariffs_Baseline!Z629) * days_in_year / hundred) / 'Typical volumes'!Z565, 0)</f>
        <v>7907.0955870585685</v>
      </c>
      <c r="AA85" s="83">
        <f>IF('Typical volumes'!AA565 &lt;&gt; 0, (('Typical volumes'!AA469 * Tariffs_Baseline!AA469 + 'Typical volumes'!AA501 * Tariffs_Baseline!AA501 + 'Typical volumes'!AA533 * Tariffs_Baseline!AA533 + 'Typical volumes'!AA661 * Tariffs_Baseline!AA661) * (thousand / hundred) + ('Typical volumes'!AA565 * Tariffs_Baseline!AA565 + 'Typical volumes'!AA597 * Tariffs_Baseline!AA597 + 'Typical volumes'!AA629 * Tariffs_Baseline!AA629) * days_in_year / hundred) / 'Typical volumes'!AA565, 0)</f>
        <v>5843.3396363076199</v>
      </c>
      <c r="AB85" s="21"/>
    </row>
    <row r="86" spans="4:28" x14ac:dyDescent="0.45">
      <c r="D86" s="39" t="str">
        <f t="shared" si="1"/>
        <v>Net revenue summary_LDNO HV_LV Sub Site Specific Band 3_</v>
      </c>
      <c r="E86" s="12" t="s">
        <v>56</v>
      </c>
      <c r="F86" s="19" t="s">
        <v>95</v>
      </c>
      <c r="G86" s="14"/>
      <c r="H86" s="19" t="s">
        <v>86</v>
      </c>
      <c r="I86" s="5"/>
      <c r="J86" s="5"/>
      <c r="K86" s="19" t="s">
        <v>33</v>
      </c>
      <c r="L86" s="21"/>
      <c r="M86" s="21"/>
      <c r="N86" s="83">
        <f>IF('Typical volumes'!N566 &lt;&gt; 0, (('Typical volumes'!N470 * Tariffs_Baseline!N470 + 'Typical volumes'!N502 * Tariffs_Baseline!N502 + 'Typical volumes'!N534 * Tariffs_Baseline!N534 + 'Typical volumes'!N662 * Tariffs_Baseline!N662) * (thousand / hundred) + ('Typical volumes'!N566 * Tariffs_Baseline!N566 + 'Typical volumes'!N598 * Tariffs_Baseline!N598 + 'Typical volumes'!N630 * Tariffs_Baseline!N630) * days_in_year / hundred) / 'Typical volumes'!N566, 0)</f>
        <v>15548.818034452672</v>
      </c>
      <c r="O86" s="83">
        <f>IF('Typical volumes'!O566 &lt;&gt; 0, (('Typical volumes'!O470 * Tariffs_Baseline!O470 + 'Typical volumes'!O502 * Tariffs_Baseline!O502 + 'Typical volumes'!O534 * Tariffs_Baseline!O534 + 'Typical volumes'!O662 * Tariffs_Baseline!O662) * (thousand / hundred) + ('Typical volumes'!O566 * Tariffs_Baseline!O566 + 'Typical volumes'!O598 * Tariffs_Baseline!O598 + 'Typical volumes'!O630 * Tariffs_Baseline!O630) * days_in_year / hundred) / 'Typical volumes'!O566, 0)</f>
        <v>5119.9478412527524</v>
      </c>
      <c r="P86" s="83">
        <f>IF('Typical volumes'!P566 &lt;&gt; 0, (('Typical volumes'!P470 * Tariffs_Baseline!P470 + 'Typical volumes'!P502 * Tariffs_Baseline!P502 + 'Typical volumes'!P534 * Tariffs_Baseline!P534 + 'Typical volumes'!P662 * Tariffs_Baseline!P662) * (thousand / hundred) + ('Typical volumes'!P566 * Tariffs_Baseline!P566 + 'Typical volumes'!P598 * Tariffs_Baseline!P598 + 'Typical volumes'!P630 * Tariffs_Baseline!P630) * days_in_year / hundred) / 'Typical volumes'!P566, 0)</f>
        <v>4720.8978633220804</v>
      </c>
      <c r="Q86" s="83">
        <f>IF('Typical volumes'!Q566 &lt;&gt; 0, (('Typical volumes'!Q470 * Tariffs_Baseline!Q470 + 'Typical volumes'!Q502 * Tariffs_Baseline!Q502 + 'Typical volumes'!Q534 * Tariffs_Baseline!Q534 + 'Typical volumes'!Q662 * Tariffs_Baseline!Q662) * (thousand / hundred) + ('Typical volumes'!Q566 * Tariffs_Baseline!Q566 + 'Typical volumes'!Q598 * Tariffs_Baseline!Q598 + 'Typical volumes'!Q630 * Tariffs_Baseline!Q630) * days_in_year / hundred) / 'Typical volumes'!Q566, 0)</f>
        <v>9789.0956230585471</v>
      </c>
      <c r="R86" s="83">
        <f>IF('Typical volumes'!R566 &lt;&gt; 0, (('Typical volumes'!R470 * Tariffs_Baseline!R470 + 'Typical volumes'!R502 * Tariffs_Baseline!R502 + 'Typical volumes'!R534 * Tariffs_Baseline!R534 + 'Typical volumes'!R662 * Tariffs_Baseline!R662) * (thousand / hundred) + ('Typical volumes'!R566 * Tariffs_Baseline!R566 + 'Typical volumes'!R598 * Tariffs_Baseline!R598 + 'Typical volumes'!R630 * Tariffs_Baseline!R630) * days_in_year / hundred) / 'Typical volumes'!R566, 0)</f>
        <v>5065.7818330829323</v>
      </c>
      <c r="S86" s="83">
        <f>IF('Typical volumes'!S566 &lt;&gt; 0, (('Typical volumes'!S470 * Tariffs_Baseline!S470 + 'Typical volumes'!S502 * Tariffs_Baseline!S502 + 'Typical volumes'!S534 * Tariffs_Baseline!S534 + 'Typical volumes'!S662 * Tariffs_Baseline!S662) * (thousand / hundred) + ('Typical volumes'!S566 * Tariffs_Baseline!S566 + 'Typical volumes'!S598 * Tariffs_Baseline!S598 + 'Typical volumes'!S630 * Tariffs_Baseline!S630) * days_in_year / hundred) / 'Typical volumes'!S566, 0)</f>
        <v>7902.959943598662</v>
      </c>
      <c r="T86" s="83">
        <f>IF('Typical volumes'!T566 &lt;&gt; 0, (('Typical volumes'!T470 * Tariffs_Baseline!T470 + 'Typical volumes'!T502 * Tariffs_Baseline!T502 + 'Typical volumes'!T534 * Tariffs_Baseline!T534 + 'Typical volumes'!T662 * Tariffs_Baseline!T662) * (thousand / hundred) + ('Typical volumes'!T566 * Tariffs_Baseline!T566 + 'Typical volumes'!T598 * Tariffs_Baseline!T598 + 'Typical volumes'!T630 * Tariffs_Baseline!T630) * days_in_year / hundred) / 'Typical volumes'!T566, 0)</f>
        <v>0</v>
      </c>
      <c r="U86" s="83">
        <f>IF('Typical volumes'!U566 &lt;&gt; 0, (('Typical volumes'!U470 * Tariffs_Baseline!U470 + 'Typical volumes'!U502 * Tariffs_Baseline!U502 + 'Typical volumes'!U534 * Tariffs_Baseline!U534 + 'Typical volumes'!U662 * Tariffs_Baseline!U662) * (thousand / hundred) + ('Typical volumes'!U566 * Tariffs_Baseline!U566 + 'Typical volumes'!U598 * Tariffs_Baseline!U598 + 'Typical volumes'!U630 * Tariffs_Baseline!U630) * days_in_year / hundred) / 'Typical volumes'!U566, 0)</f>
        <v>12124.052898143484</v>
      </c>
      <c r="V86" s="83">
        <f>IF('Typical volumes'!V566 &lt;&gt; 0, (('Typical volumes'!V470 * Tariffs_Baseline!V470 + 'Typical volumes'!V502 * Tariffs_Baseline!V502 + 'Typical volumes'!V534 * Tariffs_Baseline!V534 + 'Typical volumes'!V662 * Tariffs_Baseline!V662) * (thousand / hundred) + ('Typical volumes'!V566 * Tariffs_Baseline!V566 + 'Typical volumes'!V598 * Tariffs_Baseline!V598 + 'Typical volumes'!V630 * Tariffs_Baseline!V630) * days_in_year / hundred) / 'Typical volumes'!V566, 0)</f>
        <v>26874.316873266289</v>
      </c>
      <c r="W86" s="83">
        <f>IF('Typical volumes'!W566 &lt;&gt; 0, (('Typical volumes'!W470 * Tariffs_Baseline!W470 + 'Typical volumes'!W502 * Tariffs_Baseline!W502 + 'Typical volumes'!W534 * Tariffs_Baseline!W534 + 'Typical volumes'!W662 * Tariffs_Baseline!W662) * (thousand / hundred) + ('Typical volumes'!W566 * Tariffs_Baseline!W566 + 'Typical volumes'!W598 * Tariffs_Baseline!W598 + 'Typical volumes'!W630 * Tariffs_Baseline!W630) * days_in_year / hundred) / 'Typical volumes'!W566, 0)</f>
        <v>10707.318025904919</v>
      </c>
      <c r="X86" s="83">
        <f>IF('Typical volumes'!X566 &lt;&gt; 0, (('Typical volumes'!X470 * Tariffs_Baseline!X470 + 'Typical volumes'!X502 * Tariffs_Baseline!X502 + 'Typical volumes'!X534 * Tariffs_Baseline!X534 + 'Typical volumes'!X662 * Tariffs_Baseline!X662) * (thousand / hundred) + ('Typical volumes'!X566 * Tariffs_Baseline!X566 + 'Typical volumes'!X598 * Tariffs_Baseline!X598 + 'Typical volumes'!X630 * Tariffs_Baseline!X630) * days_in_year / hundred) / 'Typical volumes'!X566, 0)</f>
        <v>7861.5335120565551</v>
      </c>
      <c r="Y86" s="83">
        <f>IF('Typical volumes'!Y566 &lt;&gt; 0, (('Typical volumes'!Y470 * Tariffs_Baseline!Y470 + 'Typical volumes'!Y502 * Tariffs_Baseline!Y502 + 'Typical volumes'!Y534 * Tariffs_Baseline!Y534 + 'Typical volumes'!Y662 * Tariffs_Baseline!Y662) * (thousand / hundred) + ('Typical volumes'!Y566 * Tariffs_Baseline!Y566 + 'Typical volumes'!Y598 * Tariffs_Baseline!Y598 + 'Typical volumes'!Y630 * Tariffs_Baseline!Y630) * days_in_year / hundred) / 'Typical volumes'!Y566, 0)</f>
        <v>8343.5711786501815</v>
      </c>
      <c r="Z86" s="83">
        <f>IF('Typical volumes'!Z566 &lt;&gt; 0, (('Typical volumes'!Z470 * Tariffs_Baseline!Z470 + 'Typical volumes'!Z502 * Tariffs_Baseline!Z502 + 'Typical volumes'!Z534 * Tariffs_Baseline!Z534 + 'Typical volumes'!Z662 * Tariffs_Baseline!Z662) * (thousand / hundred) + ('Typical volumes'!Z566 * Tariffs_Baseline!Z566 + 'Typical volumes'!Z598 * Tariffs_Baseline!Z598 + 'Typical volumes'!Z630 * Tariffs_Baseline!Z630) * days_in_year / hundred) / 'Typical volumes'!Z566, 0)</f>
        <v>12315.778810392196</v>
      </c>
      <c r="AA86" s="83">
        <f>IF('Typical volumes'!AA566 &lt;&gt; 0, (('Typical volumes'!AA470 * Tariffs_Baseline!AA470 + 'Typical volumes'!AA502 * Tariffs_Baseline!AA502 + 'Typical volumes'!AA534 * Tariffs_Baseline!AA534 + 'Typical volumes'!AA662 * Tariffs_Baseline!AA662) * (thousand / hundred) + ('Typical volumes'!AA566 * Tariffs_Baseline!AA566 + 'Typical volumes'!AA598 * Tariffs_Baseline!AA598 + 'Typical volumes'!AA630 * Tariffs_Baseline!AA630) * days_in_year / hundred) / 'Typical volumes'!AA566, 0)</f>
        <v>11608.194907695624</v>
      </c>
      <c r="AB86" s="21"/>
    </row>
    <row r="87" spans="4:28" x14ac:dyDescent="0.45">
      <c r="D87" s="39" t="str">
        <f t="shared" si="1"/>
        <v>Net revenue summary_LDNO HV_LV Sub Site Specific Band 4_</v>
      </c>
      <c r="E87" s="12" t="s">
        <v>56</v>
      </c>
      <c r="F87" s="19" t="s">
        <v>95</v>
      </c>
      <c r="G87" s="14"/>
      <c r="H87" s="19" t="s">
        <v>87</v>
      </c>
      <c r="I87" s="5"/>
      <c r="J87" s="5"/>
      <c r="K87" s="19" t="s">
        <v>33</v>
      </c>
      <c r="L87" s="21"/>
      <c r="M87" s="21"/>
      <c r="N87" s="83">
        <f>IF('Typical volumes'!N567 &lt;&gt; 0, (('Typical volumes'!N471 * Tariffs_Baseline!N471 + 'Typical volumes'!N503 * Tariffs_Baseline!N503 + 'Typical volumes'!N535 * Tariffs_Baseline!N535 + 'Typical volumes'!N663 * Tariffs_Baseline!N663) * (thousand / hundred) + ('Typical volumes'!N567 * Tariffs_Baseline!N567 + 'Typical volumes'!N599 * Tariffs_Baseline!N599 + 'Typical volumes'!N631 * Tariffs_Baseline!N631) * days_in_year / hundred) / 'Typical volumes'!N567, 0)</f>
        <v>32433.710970102635</v>
      </c>
      <c r="O87" s="83">
        <f>IF('Typical volumes'!O567 &lt;&gt; 0, (('Typical volumes'!O471 * Tariffs_Baseline!O471 + 'Typical volumes'!O503 * Tariffs_Baseline!O503 + 'Typical volumes'!O535 * Tariffs_Baseline!O535 + 'Typical volumes'!O663 * Tariffs_Baseline!O663) * (thousand / hundred) + ('Typical volumes'!O567 * Tariffs_Baseline!O567 + 'Typical volumes'!O599 * Tariffs_Baseline!O599 + 'Typical volumes'!O631 * Tariffs_Baseline!O631) * days_in_year / hundred) / 'Typical volumes'!O567, 0)</f>
        <v>12443.562655610784</v>
      </c>
      <c r="P87" s="83">
        <f>IF('Typical volumes'!P567 &lt;&gt; 0, (('Typical volumes'!P471 * Tariffs_Baseline!P471 + 'Typical volumes'!P503 * Tariffs_Baseline!P503 + 'Typical volumes'!P535 * Tariffs_Baseline!P535 + 'Typical volumes'!P663 * Tariffs_Baseline!P663) * (thousand / hundred) + ('Typical volumes'!P567 * Tariffs_Baseline!P567 + 'Typical volumes'!P599 * Tariffs_Baseline!P599 + 'Typical volumes'!P631 * Tariffs_Baseline!P631) * days_in_year / hundred) / 'Typical volumes'!P567, 0)</f>
        <v>9341.5186558729674</v>
      </c>
      <c r="Q87" s="83">
        <f>IF('Typical volumes'!Q567 &lt;&gt; 0, (('Typical volumes'!Q471 * Tariffs_Baseline!Q471 + 'Typical volumes'!Q503 * Tariffs_Baseline!Q503 + 'Typical volumes'!Q535 * Tariffs_Baseline!Q535 + 'Typical volumes'!Q663 * Tariffs_Baseline!Q663) * (thousand / hundred) + ('Typical volumes'!Q567 * Tariffs_Baseline!Q567 + 'Typical volumes'!Q599 * Tariffs_Baseline!Q599 + 'Typical volumes'!Q631 * Tariffs_Baseline!Q631) * days_in_year / hundred) / 'Typical volumes'!Q567, 0)</f>
        <v>25383.313515078862</v>
      </c>
      <c r="R87" s="83">
        <f>IF('Typical volumes'!R567 &lt;&gt; 0, (('Typical volumes'!R471 * Tariffs_Baseline!R471 + 'Typical volumes'!R503 * Tariffs_Baseline!R503 + 'Typical volumes'!R535 * Tariffs_Baseline!R535 + 'Typical volumes'!R663 * Tariffs_Baseline!R663) * (thousand / hundred) + ('Typical volumes'!R567 * Tariffs_Baseline!R567 + 'Typical volumes'!R599 * Tariffs_Baseline!R599 + 'Typical volumes'!R631 * Tariffs_Baseline!R631) * days_in_year / hundred) / 'Typical volumes'!R567, 0)</f>
        <v>16499.699432908666</v>
      </c>
      <c r="S87" s="83">
        <f>IF('Typical volumes'!S567 &lt;&gt; 0, (('Typical volumes'!S471 * Tariffs_Baseline!S471 + 'Typical volumes'!S503 * Tariffs_Baseline!S503 + 'Typical volumes'!S535 * Tariffs_Baseline!S535 + 'Typical volumes'!S663 * Tariffs_Baseline!S663) * (thousand / hundred) + ('Typical volumes'!S567 * Tariffs_Baseline!S567 + 'Typical volumes'!S599 * Tariffs_Baseline!S599 + 'Typical volumes'!S631 * Tariffs_Baseline!S631) * days_in_year / hundred) / 'Typical volumes'!S567, 0)</f>
        <v>19098.805338023813</v>
      </c>
      <c r="T87" s="83">
        <f>IF('Typical volumes'!T567 &lt;&gt; 0, (('Typical volumes'!T471 * Tariffs_Baseline!T471 + 'Typical volumes'!T503 * Tariffs_Baseline!T503 + 'Typical volumes'!T535 * Tariffs_Baseline!T535 + 'Typical volumes'!T663 * Tariffs_Baseline!T663) * (thousand / hundred) + ('Typical volumes'!T567 * Tariffs_Baseline!T567 + 'Typical volumes'!T599 * Tariffs_Baseline!T599 + 'Typical volumes'!T631 * Tariffs_Baseline!T631) * days_in_year / hundred) / 'Typical volumes'!T567, 0)</f>
        <v>27476.254815238084</v>
      </c>
      <c r="U87" s="83">
        <f>IF('Typical volumes'!U567 &lt;&gt; 0, (('Typical volumes'!U471 * Tariffs_Baseline!U471 + 'Typical volumes'!U503 * Tariffs_Baseline!U503 + 'Typical volumes'!U535 * Tariffs_Baseline!U535 + 'Typical volumes'!U663 * Tariffs_Baseline!U663) * (thousand / hundred) + ('Typical volumes'!U567 * Tariffs_Baseline!U567 + 'Typical volumes'!U599 * Tariffs_Baseline!U599 + 'Typical volumes'!U631 * Tariffs_Baseline!U631) * days_in_year / hundred) / 'Typical volumes'!U567, 0)</f>
        <v>31216.460383959347</v>
      </c>
      <c r="V87" s="83">
        <f>IF('Typical volumes'!V567 &lt;&gt; 0, (('Typical volumes'!V471 * Tariffs_Baseline!V471 + 'Typical volumes'!V503 * Tariffs_Baseline!V503 + 'Typical volumes'!V535 * Tariffs_Baseline!V535 + 'Typical volumes'!V663 * Tariffs_Baseline!V663) * (thousand / hundred) + ('Typical volumes'!V567 * Tariffs_Baseline!V567 + 'Typical volumes'!V599 * Tariffs_Baseline!V599 + 'Typical volumes'!V631 * Tariffs_Baseline!V631) * days_in_year / hundred) / 'Typical volumes'!V567, 0)</f>
        <v>57213.145555499941</v>
      </c>
      <c r="W87" s="83">
        <f>IF('Typical volumes'!W567 &lt;&gt; 0, (('Typical volumes'!W471 * Tariffs_Baseline!W471 + 'Typical volumes'!W503 * Tariffs_Baseline!W503 + 'Typical volumes'!W535 * Tariffs_Baseline!W535 + 'Typical volumes'!W663 * Tariffs_Baseline!W663) * (thousand / hundred) + ('Typical volumes'!W567 * Tariffs_Baseline!W567 + 'Typical volumes'!W599 * Tariffs_Baseline!W599 + 'Typical volumes'!W631 * Tariffs_Baseline!W631) * days_in_year / hundred) / 'Typical volumes'!W567, 0)</f>
        <v>22324.388853531789</v>
      </c>
      <c r="X87" s="83">
        <f>IF('Typical volumes'!X567 &lt;&gt; 0, (('Typical volumes'!X471 * Tariffs_Baseline!X471 + 'Typical volumes'!X503 * Tariffs_Baseline!X503 + 'Typical volumes'!X535 * Tariffs_Baseline!X535 + 'Typical volumes'!X663 * Tariffs_Baseline!X663) * (thousand / hundred) + ('Typical volumes'!X567 * Tariffs_Baseline!X567 + 'Typical volumes'!X599 * Tariffs_Baseline!X599 + 'Typical volumes'!X631 * Tariffs_Baseline!X631) * days_in_year / hundred) / 'Typical volumes'!X567, 0)</f>
        <v>17021.456533578486</v>
      </c>
      <c r="Y87" s="83">
        <f>IF('Typical volumes'!Y567 &lt;&gt; 0, (('Typical volumes'!Y471 * Tariffs_Baseline!Y471 + 'Typical volumes'!Y503 * Tariffs_Baseline!Y503 + 'Typical volumes'!Y535 * Tariffs_Baseline!Y535 + 'Typical volumes'!Y663 * Tariffs_Baseline!Y663) * (thousand / hundred) + ('Typical volumes'!Y567 * Tariffs_Baseline!Y567 + 'Typical volumes'!Y599 * Tariffs_Baseline!Y599 + 'Typical volumes'!Y631 * Tariffs_Baseline!Y631) * days_in_year / hundred) / 'Typical volumes'!Y567, 0)</f>
        <v>17653.14625243863</v>
      </c>
      <c r="Z87" s="83">
        <f>IF('Typical volumes'!Z567 &lt;&gt; 0, (('Typical volumes'!Z471 * Tariffs_Baseline!Z471 + 'Typical volumes'!Z503 * Tariffs_Baseline!Z503 + 'Typical volumes'!Z535 * Tariffs_Baseline!Z535 + 'Typical volumes'!Z663 * Tariffs_Baseline!Z663) * (thousand / hundred) + ('Typical volumes'!Z567 * Tariffs_Baseline!Z567 + 'Typical volumes'!Z599 * Tariffs_Baseline!Z599 + 'Typical volumes'!Z631 * Tariffs_Baseline!Z631) * days_in_year / hundred) / 'Typical volumes'!Z567, 0)</f>
        <v>26255.572194666147</v>
      </c>
      <c r="AA87" s="83">
        <f>IF('Typical volumes'!AA567 &lt;&gt; 0, (('Typical volumes'!AA471 * Tariffs_Baseline!AA471 + 'Typical volumes'!AA503 * Tariffs_Baseline!AA503 + 'Typical volumes'!AA535 * Tariffs_Baseline!AA535 + 'Typical volumes'!AA663 * Tariffs_Baseline!AA663) * (thousand / hundred) + ('Typical volumes'!AA567 * Tariffs_Baseline!AA567 + 'Typical volumes'!AA599 * Tariffs_Baseline!AA599 + 'Typical volumes'!AA631 * Tariffs_Baseline!AA631) * days_in_year / hundred) / 'Typical volumes'!AA567, 0)</f>
        <v>26564.874851122881</v>
      </c>
      <c r="AB87" s="21"/>
    </row>
    <row r="88" spans="4:28" x14ac:dyDescent="0.45">
      <c r="D88" s="39" t="str">
        <f t="shared" si="1"/>
        <v>Net revenue summary_LDNO HV_HV Site Specific No Residual_</v>
      </c>
      <c r="E88" s="12" t="s">
        <v>56</v>
      </c>
      <c r="F88" s="19" t="s">
        <v>95</v>
      </c>
      <c r="G88" s="14"/>
      <c r="H88" s="19" t="s">
        <v>88</v>
      </c>
      <c r="I88" s="5"/>
      <c r="J88" s="5"/>
      <c r="K88" s="19" t="s">
        <v>33</v>
      </c>
      <c r="L88" s="21"/>
      <c r="M88" s="21"/>
      <c r="N88" s="83">
        <f>IF('Typical volumes'!N568 &lt;&gt; 0, (('Typical volumes'!N472 * Tariffs_Baseline!N472 + 'Typical volumes'!N504 * Tariffs_Baseline!N504 + 'Typical volumes'!N536 * Tariffs_Baseline!N536 + 'Typical volumes'!N664 * Tariffs_Baseline!N664) * (thousand / hundred) + ('Typical volumes'!N568 * Tariffs_Baseline!N568 + 'Typical volumes'!N600 * Tariffs_Baseline!N600 + 'Typical volumes'!N632 * Tariffs_Baseline!N632) * days_in_year / hundred) / 'Typical volumes'!N568, 0)</f>
        <v>0</v>
      </c>
      <c r="O88" s="83">
        <f>IF('Typical volumes'!O568 &lt;&gt; 0, (('Typical volumes'!O472 * Tariffs_Baseline!O472 + 'Typical volumes'!O504 * Tariffs_Baseline!O504 + 'Typical volumes'!O536 * Tariffs_Baseline!O536 + 'Typical volumes'!O664 * Tariffs_Baseline!O664) * (thousand / hundred) + ('Typical volumes'!O568 * Tariffs_Baseline!O568 + 'Typical volumes'!O600 * Tariffs_Baseline!O600 + 'Typical volumes'!O632 * Tariffs_Baseline!O632) * days_in_year / hundred) / 'Typical volumes'!O568, 0)</f>
        <v>3711.018257401327</v>
      </c>
      <c r="P88" s="83">
        <f>IF('Typical volumes'!P568 &lt;&gt; 0, (('Typical volumes'!P472 * Tariffs_Baseline!P472 + 'Typical volumes'!P504 * Tariffs_Baseline!P504 + 'Typical volumes'!P536 * Tariffs_Baseline!P536 + 'Typical volumes'!P664 * Tariffs_Baseline!P664) * (thousand / hundred) + ('Typical volumes'!P568 * Tariffs_Baseline!P568 + 'Typical volumes'!P600 * Tariffs_Baseline!P600 + 'Typical volumes'!P632 * Tariffs_Baseline!P632) * days_in_year / hundred) / 'Typical volumes'!P568, 0)</f>
        <v>2144.92869097626</v>
      </c>
      <c r="Q88" s="83">
        <f>IF('Typical volumes'!Q568 &lt;&gt; 0, (('Typical volumes'!Q472 * Tariffs_Baseline!Q472 + 'Typical volumes'!Q504 * Tariffs_Baseline!Q504 + 'Typical volumes'!Q536 * Tariffs_Baseline!Q536 + 'Typical volumes'!Q664 * Tariffs_Baseline!Q664) * (thousand / hundred) + ('Typical volumes'!Q568 * Tariffs_Baseline!Q568 + 'Typical volumes'!Q600 * Tariffs_Baseline!Q600 + 'Typical volumes'!Q632 * Tariffs_Baseline!Q632) * days_in_year / hundred) / 'Typical volumes'!Q568, 0)</f>
        <v>5297.4956138384223</v>
      </c>
      <c r="R88" s="83">
        <f>IF('Typical volumes'!R568 &lt;&gt; 0, (('Typical volumes'!R472 * Tariffs_Baseline!R472 + 'Typical volumes'!R504 * Tariffs_Baseline!R504 + 'Typical volumes'!R536 * Tariffs_Baseline!R536 + 'Typical volumes'!R664 * Tariffs_Baseline!R664) * (thousand / hundred) + ('Typical volumes'!R568 * Tariffs_Baseline!R568 + 'Typical volumes'!R600 * Tariffs_Baseline!R600 + 'Typical volumes'!R632 * Tariffs_Baseline!R632) * days_in_year / hundred) / 'Typical volumes'!R568, 0)</f>
        <v>1115.4981296722283</v>
      </c>
      <c r="S88" s="83">
        <f>IF('Typical volumes'!S568 &lt;&gt; 0, (('Typical volumes'!S472 * Tariffs_Baseline!S472 + 'Typical volumes'!S504 * Tariffs_Baseline!S504 + 'Typical volumes'!S536 * Tariffs_Baseline!S536 + 'Typical volumes'!S664 * Tariffs_Baseline!S664) * (thousand / hundred) + ('Typical volumes'!S568 * Tariffs_Baseline!S568 + 'Typical volumes'!S600 * Tariffs_Baseline!S600 + 'Typical volumes'!S632 * Tariffs_Baseline!S632) * days_in_year / hundred) / 'Typical volumes'!S568, 0)</f>
        <v>0</v>
      </c>
      <c r="T88" s="83">
        <f>IF('Typical volumes'!T568 &lt;&gt; 0, (('Typical volumes'!T472 * Tariffs_Baseline!T472 + 'Typical volumes'!T504 * Tariffs_Baseline!T504 + 'Typical volumes'!T536 * Tariffs_Baseline!T536 + 'Typical volumes'!T664 * Tariffs_Baseline!T664) * (thousand / hundred) + ('Typical volumes'!T568 * Tariffs_Baseline!T568 + 'Typical volumes'!T600 * Tariffs_Baseline!T600 + 'Typical volumes'!T632 * Tariffs_Baseline!T632) * days_in_year / hundred) / 'Typical volumes'!T568, 0)</f>
        <v>0</v>
      </c>
      <c r="U88" s="83">
        <f>IF('Typical volumes'!U568 &lt;&gt; 0, (('Typical volumes'!U472 * Tariffs_Baseline!U472 + 'Typical volumes'!U504 * Tariffs_Baseline!U504 + 'Typical volumes'!U536 * Tariffs_Baseline!U536 + 'Typical volumes'!U664 * Tariffs_Baseline!U664) * (thousand / hundred) + ('Typical volumes'!U568 * Tariffs_Baseline!U568 + 'Typical volumes'!U600 * Tariffs_Baseline!U600 + 'Typical volumes'!U632 * Tariffs_Baseline!U632) * days_in_year / hundred) / 'Typical volumes'!U568, 0)</f>
        <v>0</v>
      </c>
      <c r="V88" s="83">
        <f>IF('Typical volumes'!V568 &lt;&gt; 0, (('Typical volumes'!V472 * Tariffs_Baseline!V472 + 'Typical volumes'!V504 * Tariffs_Baseline!V504 + 'Typical volumes'!V536 * Tariffs_Baseline!V536 + 'Typical volumes'!V664 * Tariffs_Baseline!V664) * (thousand / hundred) + ('Typical volumes'!V568 * Tariffs_Baseline!V568 + 'Typical volumes'!V600 * Tariffs_Baseline!V600 + 'Typical volumes'!V632 * Tariffs_Baseline!V632) * days_in_year / hundred) / 'Typical volumes'!V568, 0)</f>
        <v>0</v>
      </c>
      <c r="W88" s="83">
        <f>IF('Typical volumes'!W568 &lt;&gt; 0, (('Typical volumes'!W472 * Tariffs_Baseline!W472 + 'Typical volumes'!W504 * Tariffs_Baseline!W504 + 'Typical volumes'!W536 * Tariffs_Baseline!W536 + 'Typical volumes'!W664 * Tariffs_Baseline!W664) * (thousand / hundred) + ('Typical volumes'!W568 * Tariffs_Baseline!W568 + 'Typical volumes'!W600 * Tariffs_Baseline!W600 + 'Typical volumes'!W632 * Tariffs_Baseline!W632) * days_in_year / hundred) / 'Typical volumes'!W568, 0)</f>
        <v>0</v>
      </c>
      <c r="X88" s="83">
        <f>IF('Typical volumes'!X568 &lt;&gt; 0, (('Typical volumes'!X472 * Tariffs_Baseline!X472 + 'Typical volumes'!X504 * Tariffs_Baseline!X504 + 'Typical volumes'!X536 * Tariffs_Baseline!X536 + 'Typical volumes'!X664 * Tariffs_Baseline!X664) * (thousand / hundred) + ('Typical volumes'!X568 * Tariffs_Baseline!X568 + 'Typical volumes'!X600 * Tariffs_Baseline!X600 + 'Typical volumes'!X632 * Tariffs_Baseline!X632) * days_in_year / hundred) / 'Typical volumes'!X568, 0)</f>
        <v>0</v>
      </c>
      <c r="Y88" s="83">
        <f>IF('Typical volumes'!Y568 &lt;&gt; 0, (('Typical volumes'!Y472 * Tariffs_Baseline!Y472 + 'Typical volumes'!Y504 * Tariffs_Baseline!Y504 + 'Typical volumes'!Y536 * Tariffs_Baseline!Y536 + 'Typical volumes'!Y664 * Tariffs_Baseline!Y664) * (thousand / hundred) + ('Typical volumes'!Y568 * Tariffs_Baseline!Y568 + 'Typical volumes'!Y600 * Tariffs_Baseline!Y600 + 'Typical volumes'!Y632 * Tariffs_Baseline!Y632) * days_in_year / hundred) / 'Typical volumes'!Y568, 0)</f>
        <v>0</v>
      </c>
      <c r="Z88" s="83">
        <f>IF('Typical volumes'!Z568 &lt;&gt; 0, (('Typical volumes'!Z472 * Tariffs_Baseline!Z472 + 'Typical volumes'!Z504 * Tariffs_Baseline!Z504 + 'Typical volumes'!Z536 * Tariffs_Baseline!Z536 + 'Typical volumes'!Z664 * Tariffs_Baseline!Z664) * (thousand / hundred) + ('Typical volumes'!Z568 * Tariffs_Baseline!Z568 + 'Typical volumes'!Z600 * Tariffs_Baseline!Z600 + 'Typical volumes'!Z632 * Tariffs_Baseline!Z632) * days_in_year / hundred) / 'Typical volumes'!Z568, 0)</f>
        <v>0</v>
      </c>
      <c r="AA88" s="83">
        <f>IF('Typical volumes'!AA568 &lt;&gt; 0, (('Typical volumes'!AA472 * Tariffs_Baseline!AA472 + 'Typical volumes'!AA504 * Tariffs_Baseline!AA504 + 'Typical volumes'!AA536 * Tariffs_Baseline!AA536 + 'Typical volumes'!AA664 * Tariffs_Baseline!AA664) * (thousand / hundred) + ('Typical volumes'!AA568 * Tariffs_Baseline!AA568 + 'Typical volumes'!AA600 * Tariffs_Baseline!AA600 + 'Typical volumes'!AA632 * Tariffs_Baseline!AA632) * days_in_year / hundred) / 'Typical volumes'!AA568, 0)</f>
        <v>0</v>
      </c>
      <c r="AB88" s="21"/>
    </row>
    <row r="89" spans="4:28" x14ac:dyDescent="0.45">
      <c r="D89" s="39" t="str">
        <f t="shared" si="1"/>
        <v>Net revenue summary_LDNO HV_HV Site Specific Band 1_</v>
      </c>
      <c r="E89" s="12" t="s">
        <v>56</v>
      </c>
      <c r="F89" s="19" t="s">
        <v>95</v>
      </c>
      <c r="G89" s="14"/>
      <c r="H89" s="19" t="s">
        <v>89</v>
      </c>
      <c r="I89" s="5"/>
      <c r="J89" s="5"/>
      <c r="K89" s="19" t="s">
        <v>33</v>
      </c>
      <c r="L89" s="21"/>
      <c r="M89" s="21"/>
      <c r="N89" s="83">
        <f>IF('Typical volumes'!N569 &lt;&gt; 0, (('Typical volumes'!N473 * Tariffs_Baseline!N473 + 'Typical volumes'!N505 * Tariffs_Baseline!N505 + 'Typical volumes'!N537 * Tariffs_Baseline!N537 + 'Typical volumes'!N665 * Tariffs_Baseline!N665) * (thousand / hundred) + ('Typical volumes'!N569 * Tariffs_Baseline!N569 + 'Typical volumes'!N601 * Tariffs_Baseline!N601 + 'Typical volumes'!N633 * Tariffs_Baseline!N633) * days_in_year / hundred) / 'Typical volumes'!N569, 0)</f>
        <v>9465.3210099683238</v>
      </c>
      <c r="O89" s="83">
        <f>IF('Typical volumes'!O569 &lt;&gt; 0, (('Typical volumes'!O473 * Tariffs_Baseline!O473 + 'Typical volumes'!O505 * Tariffs_Baseline!O505 + 'Typical volumes'!O537 * Tariffs_Baseline!O537 + 'Typical volumes'!O665 * Tariffs_Baseline!O665) * (thousand / hundred) + ('Typical volumes'!O569 * Tariffs_Baseline!O569 + 'Typical volumes'!O601 * Tariffs_Baseline!O601 + 'Typical volumes'!O633 * Tariffs_Baseline!O633) * days_in_year / hundred) / 'Typical volumes'!O569, 0)</f>
        <v>13684.0549360531</v>
      </c>
      <c r="P89" s="83">
        <f>IF('Typical volumes'!P569 &lt;&gt; 0, (('Typical volumes'!P473 * Tariffs_Baseline!P473 + 'Typical volumes'!P505 * Tariffs_Baseline!P505 + 'Typical volumes'!P537 * Tariffs_Baseline!P537 + 'Typical volumes'!P665 * Tariffs_Baseline!P665) * (thousand / hundred) + ('Typical volumes'!P569 * Tariffs_Baseline!P569 + 'Typical volumes'!P601 * Tariffs_Baseline!P601 + 'Typical volumes'!P633 * Tariffs_Baseline!P633) * days_in_year / hundred) / 'Typical volumes'!P569, 0)</f>
        <v>9531.8811159955785</v>
      </c>
      <c r="Q89" s="83">
        <f>IF('Typical volumes'!Q569 &lt;&gt; 0, (('Typical volumes'!Q473 * Tariffs_Baseline!Q473 + 'Typical volumes'!Q505 * Tariffs_Baseline!Q505 + 'Typical volumes'!Q537 * Tariffs_Baseline!Q537 + 'Typical volumes'!Q665 * Tariffs_Baseline!Q665) * (thousand / hundred) + ('Typical volumes'!Q569 * Tariffs_Baseline!Q569 + 'Typical volumes'!Q601 * Tariffs_Baseline!Q601 + 'Typical volumes'!Q633 * Tariffs_Baseline!Q633) * days_in_year / hundred) / 'Typical volumes'!Q569, 0)</f>
        <v>121523.37533530273</v>
      </c>
      <c r="R89" s="83">
        <f>IF('Typical volumes'!R569 &lt;&gt; 0, (('Typical volumes'!R473 * Tariffs_Baseline!R473 + 'Typical volumes'!R505 * Tariffs_Baseline!R505 + 'Typical volumes'!R537 * Tariffs_Baseline!R537 + 'Typical volumes'!R665 * Tariffs_Baseline!R665) * (thousand / hundred) + ('Typical volumes'!R569 * Tariffs_Baseline!R569 + 'Typical volumes'!R601 * Tariffs_Baseline!R601 + 'Typical volumes'!R633 * Tariffs_Baseline!R633) * days_in_year / hundred) / 'Typical volumes'!R569, 0)</f>
        <v>12677.484071828128</v>
      </c>
      <c r="S89" s="83">
        <f>IF('Typical volumes'!S569 &lt;&gt; 0, (('Typical volumes'!S473 * Tariffs_Baseline!S473 + 'Typical volumes'!S505 * Tariffs_Baseline!S505 + 'Typical volumes'!S537 * Tariffs_Baseline!S537 + 'Typical volumes'!S665 * Tariffs_Baseline!S665) * (thousand / hundred) + ('Typical volumes'!S569 * Tariffs_Baseline!S569 + 'Typical volumes'!S601 * Tariffs_Baseline!S601 + 'Typical volumes'!S633 * Tariffs_Baseline!S633) * days_in_year / hundred) / 'Typical volumes'!S569, 0)</f>
        <v>13972.579039445125</v>
      </c>
      <c r="T89" s="83">
        <f>IF('Typical volumes'!T569 &lt;&gt; 0, (('Typical volumes'!T473 * Tariffs_Baseline!T473 + 'Typical volumes'!T505 * Tariffs_Baseline!T505 + 'Typical volumes'!T537 * Tariffs_Baseline!T537 + 'Typical volumes'!T665 * Tariffs_Baseline!T665) * (thousand / hundred) + ('Typical volumes'!T569 * Tariffs_Baseline!T569 + 'Typical volumes'!T601 * Tariffs_Baseline!T601 + 'Typical volumes'!T633 * Tariffs_Baseline!T633) * days_in_year / hundred) / 'Typical volumes'!T569, 0)</f>
        <v>14795.338382399996</v>
      </c>
      <c r="U89" s="83">
        <f>IF('Typical volumes'!U569 &lt;&gt; 0, (('Typical volumes'!U473 * Tariffs_Baseline!U473 + 'Typical volumes'!U505 * Tariffs_Baseline!U505 + 'Typical volumes'!U537 * Tariffs_Baseline!U537 + 'Typical volumes'!U665 * Tariffs_Baseline!U665) * (thousand / hundred) + ('Typical volumes'!U569 * Tariffs_Baseline!U569 + 'Typical volumes'!U601 * Tariffs_Baseline!U601 + 'Typical volumes'!U633 * Tariffs_Baseline!U633) * days_in_year / hundred) / 'Typical volumes'!U569, 0)</f>
        <v>3877.0485685973572</v>
      </c>
      <c r="V89" s="83">
        <f>IF('Typical volumes'!V569 &lt;&gt; 0, (('Typical volumes'!V473 * Tariffs_Baseline!V473 + 'Typical volumes'!V505 * Tariffs_Baseline!V505 + 'Typical volumes'!V537 * Tariffs_Baseline!V537 + 'Typical volumes'!V665 * Tariffs_Baseline!V665) * (thousand / hundred) + ('Typical volumes'!V569 * Tariffs_Baseline!V569 + 'Typical volumes'!V601 * Tariffs_Baseline!V601 + 'Typical volumes'!V633 * Tariffs_Baseline!V633) * days_in_year / hundred) / 'Typical volumes'!V569, 0)</f>
        <v>9225.1406162212643</v>
      </c>
      <c r="W89" s="83">
        <f>IF('Typical volumes'!W569 &lt;&gt; 0, (('Typical volumes'!W473 * Tariffs_Baseline!W473 + 'Typical volumes'!W505 * Tariffs_Baseline!W505 + 'Typical volumes'!W537 * Tariffs_Baseline!W537 + 'Typical volumes'!W665 * Tariffs_Baseline!W665) * (thousand / hundred) + ('Typical volumes'!W569 * Tariffs_Baseline!W569 + 'Typical volumes'!W601 * Tariffs_Baseline!W601 + 'Typical volumes'!W633 * Tariffs_Baseline!W633) * days_in_year / hundred) / 'Typical volumes'!W569, 0)</f>
        <v>5820.2265062833849</v>
      </c>
      <c r="X89" s="83">
        <f>IF('Typical volumes'!X569 &lt;&gt; 0, (('Typical volumes'!X473 * Tariffs_Baseline!X473 + 'Typical volumes'!X505 * Tariffs_Baseline!X505 + 'Typical volumes'!X537 * Tariffs_Baseline!X537 + 'Typical volumes'!X665 * Tariffs_Baseline!X665) * (thousand / hundred) + ('Typical volumes'!X569 * Tariffs_Baseline!X569 + 'Typical volumes'!X601 * Tariffs_Baseline!X601 + 'Typical volumes'!X633 * Tariffs_Baseline!X633) * days_in_year / hundred) / 'Typical volumes'!X569, 0)</f>
        <v>11523.494940720897</v>
      </c>
      <c r="Y89" s="83">
        <f>IF('Typical volumes'!Y569 &lt;&gt; 0, (('Typical volumes'!Y473 * Tariffs_Baseline!Y473 + 'Typical volumes'!Y505 * Tariffs_Baseline!Y505 + 'Typical volumes'!Y537 * Tariffs_Baseline!Y537 + 'Typical volumes'!Y665 * Tariffs_Baseline!Y665) * (thousand / hundred) + ('Typical volumes'!Y569 * Tariffs_Baseline!Y569 + 'Typical volumes'!Y601 * Tariffs_Baseline!Y601 + 'Typical volumes'!Y633 * Tariffs_Baseline!Y633) * days_in_year / hundred) / 'Typical volumes'!Y569, 0)</f>
        <v>12078.052393893926</v>
      </c>
      <c r="Z89" s="83">
        <f>IF('Typical volumes'!Z569 &lt;&gt; 0, (('Typical volumes'!Z473 * Tariffs_Baseline!Z473 + 'Typical volumes'!Z505 * Tariffs_Baseline!Z505 + 'Typical volumes'!Z537 * Tariffs_Baseline!Z537 + 'Typical volumes'!Z665 * Tariffs_Baseline!Z665) * (thousand / hundred) + ('Typical volumes'!Z569 * Tariffs_Baseline!Z569 + 'Typical volumes'!Z601 * Tariffs_Baseline!Z601 + 'Typical volumes'!Z633 * Tariffs_Baseline!Z633) * days_in_year / hundred) / 'Typical volumes'!Z569, 0)</f>
        <v>12038.923063345241</v>
      </c>
      <c r="AA89" s="83">
        <f>IF('Typical volumes'!AA569 &lt;&gt; 0, (('Typical volumes'!AA473 * Tariffs_Baseline!AA473 + 'Typical volumes'!AA505 * Tariffs_Baseline!AA505 + 'Typical volumes'!AA537 * Tariffs_Baseline!AA537 + 'Typical volumes'!AA665 * Tariffs_Baseline!AA665) * (thousand / hundred) + ('Typical volumes'!AA569 * Tariffs_Baseline!AA569 + 'Typical volumes'!AA601 * Tariffs_Baseline!AA601 + 'Typical volumes'!AA633 * Tariffs_Baseline!AA633) * days_in_year / hundred) / 'Typical volumes'!AA569, 0)</f>
        <v>6021.5133670016266</v>
      </c>
      <c r="AB89" s="21"/>
    </row>
    <row r="90" spans="4:28" x14ac:dyDescent="0.45">
      <c r="D90" s="39" t="str">
        <f t="shared" si="1"/>
        <v>Net revenue summary_LDNO HV_HV Site Specific Band 2_</v>
      </c>
      <c r="E90" s="12" t="s">
        <v>56</v>
      </c>
      <c r="F90" s="19" t="s">
        <v>95</v>
      </c>
      <c r="G90" s="14"/>
      <c r="H90" s="19" t="s">
        <v>90</v>
      </c>
      <c r="I90" s="5"/>
      <c r="J90" s="5"/>
      <c r="K90" s="19" t="s">
        <v>33</v>
      </c>
      <c r="L90" s="21"/>
      <c r="M90" s="21"/>
      <c r="N90" s="83">
        <f>IF('Typical volumes'!N570 &lt;&gt; 0, (('Typical volumes'!N474 * Tariffs_Baseline!N474 + 'Typical volumes'!N506 * Tariffs_Baseline!N506 + 'Typical volumes'!N538 * Tariffs_Baseline!N538 + 'Typical volumes'!N666 * Tariffs_Baseline!N666) * (thousand / hundred) + ('Typical volumes'!N570 * Tariffs_Baseline!N570 + 'Typical volumes'!N602 * Tariffs_Baseline!N602 + 'Typical volumes'!N634 * Tariffs_Baseline!N634) * days_in_year / hundred) / 'Typical volumes'!N570, 0)</f>
        <v>29809.469826104814</v>
      </c>
      <c r="O90" s="83">
        <f>IF('Typical volumes'!O570 &lt;&gt; 0, (('Typical volumes'!O474 * Tariffs_Baseline!O474 + 'Typical volumes'!O506 * Tariffs_Baseline!O506 + 'Typical volumes'!O538 * Tariffs_Baseline!O538 + 'Typical volumes'!O666 * Tariffs_Baseline!O666) * (thousand / hundred) + ('Typical volumes'!O570 * Tariffs_Baseline!O570 + 'Typical volumes'!O602 * Tariffs_Baseline!O602 + 'Typical volumes'!O634 * Tariffs_Baseline!O634) * days_in_year / hundred) / 'Typical volumes'!O570, 0)</f>
        <v>36615.124109866294</v>
      </c>
      <c r="P90" s="83">
        <f>IF('Typical volumes'!P570 &lt;&gt; 0, (('Typical volumes'!P474 * Tariffs_Baseline!P474 + 'Typical volumes'!P506 * Tariffs_Baseline!P506 + 'Typical volumes'!P538 * Tariffs_Baseline!P538 + 'Typical volumes'!P666 * Tariffs_Baseline!P666) * (thousand / hundred) + ('Typical volumes'!P570 * Tariffs_Baseline!P570 + 'Typical volumes'!P602 * Tariffs_Baseline!P602 + 'Typical volumes'!P634 * Tariffs_Baseline!P634) * days_in_year / hundred) / 'Typical volumes'!P570, 0)</f>
        <v>27585.479809416633</v>
      </c>
      <c r="Q90" s="83">
        <f>IF('Typical volumes'!Q570 &lt;&gt; 0, (('Typical volumes'!Q474 * Tariffs_Baseline!Q474 + 'Typical volumes'!Q506 * Tariffs_Baseline!Q506 + 'Typical volumes'!Q538 * Tariffs_Baseline!Q538 + 'Typical volumes'!Q666 * Tariffs_Baseline!Q666) * (thousand / hundred) + ('Typical volumes'!Q570 * Tariffs_Baseline!Q570 + 'Typical volumes'!Q602 * Tariffs_Baseline!Q602 + 'Typical volumes'!Q634 * Tariffs_Baseline!Q634) * days_in_year / hundred) / 'Typical volumes'!Q570, 0)</f>
        <v>763489.98594412906</v>
      </c>
      <c r="R90" s="83">
        <f>IF('Typical volumes'!R570 &lt;&gt; 0, (('Typical volumes'!R474 * Tariffs_Baseline!R474 + 'Typical volumes'!R506 * Tariffs_Baseline!R506 + 'Typical volumes'!R538 * Tariffs_Baseline!R538 + 'Typical volumes'!R666 * Tariffs_Baseline!R666) * (thousand / hundred) + ('Typical volumes'!R570 * Tariffs_Baseline!R570 + 'Typical volumes'!R602 * Tariffs_Baseline!R602 + 'Typical volumes'!R634 * Tariffs_Baseline!R634) * days_in_year / hundred) / 'Typical volumes'!R570, 0)</f>
        <v>35950.840735487574</v>
      </c>
      <c r="S90" s="83">
        <f>IF('Typical volumes'!S570 &lt;&gt; 0, (('Typical volumes'!S474 * Tariffs_Baseline!S474 + 'Typical volumes'!S506 * Tariffs_Baseline!S506 + 'Typical volumes'!S538 * Tariffs_Baseline!S538 + 'Typical volumes'!S666 * Tariffs_Baseline!S666) * (thousand / hundred) + ('Typical volumes'!S570 * Tariffs_Baseline!S570 + 'Typical volumes'!S602 * Tariffs_Baseline!S602 + 'Typical volumes'!S634 * Tariffs_Baseline!S634) * days_in_year / hundred) / 'Typical volumes'!S570, 0)</f>
        <v>36535.202192280201</v>
      </c>
      <c r="T90" s="83">
        <f>IF('Typical volumes'!T570 &lt;&gt; 0, (('Typical volumes'!T474 * Tariffs_Baseline!T474 + 'Typical volumes'!T506 * Tariffs_Baseline!T506 + 'Typical volumes'!T538 * Tariffs_Baseline!T538 + 'Typical volumes'!T666 * Tariffs_Baseline!T666) * (thousand / hundred) + ('Typical volumes'!T570 * Tariffs_Baseline!T570 + 'Typical volumes'!T602 * Tariffs_Baseline!T602 + 'Typical volumes'!T634 * Tariffs_Baseline!T634) * days_in_year / hundred) / 'Typical volumes'!T570, 0)</f>
        <v>41724.634920444434</v>
      </c>
      <c r="U90" s="83">
        <f>IF('Typical volumes'!U570 &lt;&gt; 0, (('Typical volumes'!U474 * Tariffs_Baseline!U474 + 'Typical volumes'!U506 * Tariffs_Baseline!U506 + 'Typical volumes'!U538 * Tariffs_Baseline!U538 + 'Typical volumes'!U666 * Tariffs_Baseline!U666) * (thousand / hundred) + ('Typical volumes'!U570 * Tariffs_Baseline!U570 + 'Typical volumes'!U602 * Tariffs_Baseline!U602 + 'Typical volumes'!U634 * Tariffs_Baseline!U634) * days_in_year / hundred) / 'Typical volumes'!U570, 0)</f>
        <v>10716.979566266735</v>
      </c>
      <c r="V90" s="83">
        <f>IF('Typical volumes'!V570 &lt;&gt; 0, (('Typical volumes'!V474 * Tariffs_Baseline!V474 + 'Typical volumes'!V506 * Tariffs_Baseline!V506 + 'Typical volumes'!V538 * Tariffs_Baseline!V538 + 'Typical volumes'!V666 * Tariffs_Baseline!V666) * (thousand / hundred) + ('Typical volumes'!V570 * Tariffs_Baseline!V570 + 'Typical volumes'!V602 * Tariffs_Baseline!V602 + 'Typical volumes'!V634 * Tariffs_Baseline!V634) * days_in_year / hundred) / 'Typical volumes'!V570, 0)</f>
        <v>36538.829961532741</v>
      </c>
      <c r="W90" s="83">
        <f>IF('Typical volumes'!W570 &lt;&gt; 0, (('Typical volumes'!W474 * Tariffs_Baseline!W474 + 'Typical volumes'!W506 * Tariffs_Baseline!W506 + 'Typical volumes'!W538 * Tariffs_Baseline!W538 + 'Typical volumes'!W666 * Tariffs_Baseline!W666) * (thousand / hundred) + ('Typical volumes'!W570 * Tariffs_Baseline!W570 + 'Typical volumes'!W602 * Tariffs_Baseline!W602 + 'Typical volumes'!W634 * Tariffs_Baseline!W634) * days_in_year / hundred) / 'Typical volumes'!W570, 0)</f>
        <v>14845.56081826063</v>
      </c>
      <c r="X90" s="83">
        <f>IF('Typical volumes'!X570 &lt;&gt; 0, (('Typical volumes'!X474 * Tariffs_Baseline!X474 + 'Typical volumes'!X506 * Tariffs_Baseline!X506 + 'Typical volumes'!X538 * Tariffs_Baseline!X538 + 'Typical volumes'!X666 * Tariffs_Baseline!X666) * (thousand / hundred) + ('Typical volumes'!X570 * Tariffs_Baseline!X570 + 'Typical volumes'!X602 * Tariffs_Baseline!X602 + 'Typical volumes'!X634 * Tariffs_Baseline!X634) * days_in_year / hundred) / 'Typical volumes'!X570, 0)</f>
        <v>34019.851801389981</v>
      </c>
      <c r="Y90" s="83">
        <f>IF('Typical volumes'!Y570 &lt;&gt; 0, (('Typical volumes'!Y474 * Tariffs_Baseline!Y474 + 'Typical volumes'!Y506 * Tariffs_Baseline!Y506 + 'Typical volumes'!Y538 * Tariffs_Baseline!Y538 + 'Typical volumes'!Y666 * Tariffs_Baseline!Y666) * (thousand / hundred) + ('Typical volumes'!Y570 * Tariffs_Baseline!Y570 + 'Typical volumes'!Y602 * Tariffs_Baseline!Y602 + 'Typical volumes'!Y634 * Tariffs_Baseline!Y634) * days_in_year / hundred) / 'Typical volumes'!Y570, 0)</f>
        <v>35724.234353692744</v>
      </c>
      <c r="Z90" s="83">
        <f>IF('Typical volumes'!Z570 &lt;&gt; 0, (('Typical volumes'!Z474 * Tariffs_Baseline!Z474 + 'Typical volumes'!Z506 * Tariffs_Baseline!Z506 + 'Typical volumes'!Z538 * Tariffs_Baseline!Z538 + 'Typical volumes'!Z666 * Tariffs_Baseline!Z666) * (thousand / hundred) + ('Typical volumes'!Z570 * Tariffs_Baseline!Z570 + 'Typical volumes'!Z602 * Tariffs_Baseline!Z602 + 'Typical volumes'!Z634 * Tariffs_Baseline!Z634) * days_in_year / hundred) / 'Typical volumes'!Z570, 0)</f>
        <v>35387.024539648395</v>
      </c>
      <c r="AA90" s="83">
        <f>IF('Typical volumes'!AA570 &lt;&gt; 0, (('Typical volumes'!AA474 * Tariffs_Baseline!AA474 + 'Typical volumes'!AA506 * Tariffs_Baseline!AA506 + 'Typical volumes'!AA538 * Tariffs_Baseline!AA538 + 'Typical volumes'!AA666 * Tariffs_Baseline!AA666) * (thousand / hundred) + ('Typical volumes'!AA570 * Tariffs_Baseline!AA570 + 'Typical volumes'!AA602 * Tariffs_Baseline!AA602 + 'Typical volumes'!AA634 * Tariffs_Baseline!AA634) * days_in_year / hundred) / 'Typical volumes'!AA570, 0)</f>
        <v>21909.069043827323</v>
      </c>
      <c r="AB90" s="21"/>
    </row>
    <row r="91" spans="4:28" x14ac:dyDescent="0.45">
      <c r="D91" s="39" t="str">
        <f t="shared" si="1"/>
        <v>Net revenue summary_LDNO HV_HV Site Specific Band 3_</v>
      </c>
      <c r="E91" s="12" t="s">
        <v>56</v>
      </c>
      <c r="F91" s="19" t="s">
        <v>95</v>
      </c>
      <c r="G91" s="14"/>
      <c r="H91" s="19" t="s">
        <v>91</v>
      </c>
      <c r="I91" s="5"/>
      <c r="J91" s="5"/>
      <c r="K91" s="19" t="s">
        <v>33</v>
      </c>
      <c r="L91" s="21"/>
      <c r="M91" s="21"/>
      <c r="N91" s="83">
        <f>IF('Typical volumes'!N571 &lt;&gt; 0, (('Typical volumes'!N475 * Tariffs_Baseline!N475 + 'Typical volumes'!N507 * Tariffs_Baseline!N507 + 'Typical volumes'!N539 * Tariffs_Baseline!N539 + 'Typical volumes'!N667 * Tariffs_Baseline!N667) * (thousand / hundred) + ('Typical volumes'!N571 * Tariffs_Baseline!N571 + 'Typical volumes'!N603 * Tariffs_Baseline!N603 + 'Typical volumes'!N635 * Tariffs_Baseline!N635) * days_in_year / hundred) / 'Typical volumes'!N571, 0)</f>
        <v>61941.925640943788</v>
      </c>
      <c r="O91" s="83">
        <f>IF('Typical volumes'!O571 &lt;&gt; 0, (('Typical volumes'!O475 * Tariffs_Baseline!O475 + 'Typical volumes'!O507 * Tariffs_Baseline!O507 + 'Typical volumes'!O539 * Tariffs_Baseline!O539 + 'Typical volumes'!O667 * Tariffs_Baseline!O667) * (thousand / hundred) + ('Typical volumes'!O571 * Tariffs_Baseline!O571 + 'Typical volumes'!O603 * Tariffs_Baseline!O603 + 'Typical volumes'!O635 * Tariffs_Baseline!O635) * days_in_year / hundred) / 'Typical volumes'!O571, 0)</f>
        <v>68177.544483831429</v>
      </c>
      <c r="P91" s="83">
        <f>IF('Typical volumes'!P571 &lt;&gt; 0, (('Typical volumes'!P475 * Tariffs_Baseline!P475 + 'Typical volumes'!P507 * Tariffs_Baseline!P507 + 'Typical volumes'!P539 * Tariffs_Baseline!P539 + 'Typical volumes'!P667 * Tariffs_Baseline!P667) * (thousand / hundred) + ('Typical volumes'!P571 * Tariffs_Baseline!P571 + 'Typical volumes'!P603 * Tariffs_Baseline!P603 + 'Typical volumes'!P635 * Tariffs_Baseline!P635) * days_in_year / hundred) / 'Typical volumes'!P571, 0)</f>
        <v>57066.83351743011</v>
      </c>
      <c r="Q91" s="83">
        <f>IF('Typical volumes'!Q571 &lt;&gt; 0, (('Typical volumes'!Q475 * Tariffs_Baseline!Q475 + 'Typical volumes'!Q507 * Tariffs_Baseline!Q507 + 'Typical volumes'!Q539 * Tariffs_Baseline!Q539 + 'Typical volumes'!Q667 * Tariffs_Baseline!Q667) * (thousand / hundred) + ('Typical volumes'!Q571 * Tariffs_Baseline!Q571 + 'Typical volumes'!Q603 * Tariffs_Baseline!Q603 + 'Typical volumes'!Q635 * Tariffs_Baseline!Q635) * days_in_year / hundred) / 'Typical volumes'!Q571, 0)</f>
        <v>1826955.6897913276</v>
      </c>
      <c r="R91" s="83">
        <f>IF('Typical volumes'!R571 &lt;&gt; 0, (('Typical volumes'!R475 * Tariffs_Baseline!R475 + 'Typical volumes'!R507 * Tariffs_Baseline!R507 + 'Typical volumes'!R539 * Tariffs_Baseline!R539 + 'Typical volumes'!R667 * Tariffs_Baseline!R667) * (thousand / hundred) + ('Typical volumes'!R571 * Tariffs_Baseline!R571 + 'Typical volumes'!R603 * Tariffs_Baseline!R603 + 'Typical volumes'!R635 * Tariffs_Baseline!R635) * days_in_year / hundred) / 'Typical volumes'!R571, 0)</f>
        <v>65534.731766289675</v>
      </c>
      <c r="S91" s="83">
        <f>IF('Typical volumes'!S571 &lt;&gt; 0, (('Typical volumes'!S475 * Tariffs_Baseline!S475 + 'Typical volumes'!S507 * Tariffs_Baseline!S507 + 'Typical volumes'!S539 * Tariffs_Baseline!S539 + 'Typical volumes'!S667 * Tariffs_Baseline!S667) * (thousand / hundred) + ('Typical volumes'!S571 * Tariffs_Baseline!S571 + 'Typical volumes'!S603 * Tariffs_Baseline!S603 + 'Typical volumes'!S635 * Tariffs_Baseline!S635) * days_in_year / hundred) / 'Typical volumes'!S571, 0)</f>
        <v>78394.207954821613</v>
      </c>
      <c r="T91" s="83">
        <f>IF('Typical volumes'!T571 &lt;&gt; 0, (('Typical volumes'!T475 * Tariffs_Baseline!T475 + 'Typical volumes'!T507 * Tariffs_Baseline!T507 + 'Typical volumes'!T539 * Tariffs_Baseline!T539 + 'Typical volumes'!T667 * Tariffs_Baseline!T667) * (thousand / hundred) + ('Typical volumes'!T571 * Tariffs_Baseline!T571 + 'Typical volumes'!T603 * Tariffs_Baseline!T603 + 'Typical volumes'!T635 * Tariffs_Baseline!T635) * days_in_year / hundred) / 'Typical volumes'!T571, 0)</f>
        <v>88994.22328833332</v>
      </c>
      <c r="U91" s="83">
        <f>IF('Typical volumes'!U571 &lt;&gt; 0, (('Typical volumes'!U475 * Tariffs_Baseline!U475 + 'Typical volumes'!U507 * Tariffs_Baseline!U507 + 'Typical volumes'!U539 * Tariffs_Baseline!U539 + 'Typical volumes'!U667 * Tariffs_Baseline!U667) * (thousand / hundred) + ('Typical volumes'!U571 * Tariffs_Baseline!U571 + 'Typical volumes'!U603 * Tariffs_Baseline!U603 + 'Typical volumes'!U635 * Tariffs_Baseline!U635) * days_in_year / hundred) / 'Typical volumes'!U571, 0)</f>
        <v>20701.177237976219</v>
      </c>
      <c r="V91" s="83">
        <f>IF('Typical volumes'!V571 &lt;&gt; 0, (('Typical volumes'!V475 * Tariffs_Baseline!V475 + 'Typical volumes'!V507 * Tariffs_Baseline!V507 + 'Typical volumes'!V539 * Tariffs_Baseline!V539 + 'Typical volumes'!V667 * Tariffs_Baseline!V667) * (thousand / hundred) + ('Typical volumes'!V571 * Tariffs_Baseline!V571 + 'Typical volumes'!V603 * Tariffs_Baseline!V603 + 'Typical volumes'!V635 * Tariffs_Baseline!V635) * days_in_year / hundred) / 'Typical volumes'!V571, 0)</f>
        <v>50271.718179703887</v>
      </c>
      <c r="W91" s="83">
        <f>IF('Typical volumes'!W571 &lt;&gt; 0, (('Typical volumes'!W475 * Tariffs_Baseline!W475 + 'Typical volumes'!W507 * Tariffs_Baseline!W507 + 'Typical volumes'!W539 * Tariffs_Baseline!W539 + 'Typical volumes'!W667 * Tariffs_Baseline!W667) * (thousand / hundred) + ('Typical volumes'!W571 * Tariffs_Baseline!W571 + 'Typical volumes'!W603 * Tariffs_Baseline!W603 + 'Typical volumes'!W635 * Tariffs_Baseline!W635) * days_in_year / hundred) / 'Typical volumes'!W571, 0)</f>
        <v>30006.463644998956</v>
      </c>
      <c r="X91" s="83">
        <f>IF('Typical volumes'!X571 &lt;&gt; 0, (('Typical volumes'!X475 * Tariffs_Baseline!X475 + 'Typical volumes'!X507 * Tariffs_Baseline!X507 + 'Typical volumes'!X539 * Tariffs_Baseline!X539 + 'Typical volumes'!X667 * Tariffs_Baseline!X667) * (thousand / hundred) + ('Typical volumes'!X571 * Tariffs_Baseline!X571 + 'Typical volumes'!X603 * Tariffs_Baseline!X603 + 'Typical volumes'!X635 * Tariffs_Baseline!X635) * days_in_year / hundred) / 'Typical volumes'!X571, 0)</f>
        <v>73638.537203563057</v>
      </c>
      <c r="Y91" s="83">
        <f>IF('Typical volumes'!Y571 &lt;&gt; 0, (('Typical volumes'!Y475 * Tariffs_Baseline!Y475 + 'Typical volumes'!Y507 * Tariffs_Baseline!Y507 + 'Typical volumes'!Y539 * Tariffs_Baseline!Y539 + 'Typical volumes'!Y667 * Tariffs_Baseline!Y667) * (thousand / hundred) + ('Typical volumes'!Y571 * Tariffs_Baseline!Y571 + 'Typical volumes'!Y603 * Tariffs_Baseline!Y603 + 'Typical volumes'!Y635 * Tariffs_Baseline!Y635) * days_in_year / hundred) / 'Typical volumes'!Y571, 0)</f>
        <v>77420.426988805964</v>
      </c>
      <c r="Z91" s="83">
        <f>IF('Typical volumes'!Z571 &lt;&gt; 0, (('Typical volumes'!Z475 * Tariffs_Baseline!Z475 + 'Typical volumes'!Z507 * Tariffs_Baseline!Z507 + 'Typical volumes'!Z539 * Tariffs_Baseline!Z539 + 'Typical volumes'!Z667 * Tariffs_Baseline!Z667) * (thousand / hundred) + ('Typical volumes'!Z571 * Tariffs_Baseline!Z571 + 'Typical volumes'!Z603 * Tariffs_Baseline!Z603 + 'Typical volumes'!Z635 * Tariffs_Baseline!Z635) * days_in_year / hundred) / 'Typical volumes'!Z571, 0)</f>
        <v>74663.970204340847</v>
      </c>
      <c r="AA91" s="83">
        <f>IF('Typical volumes'!AA571 &lt;&gt; 0, (('Typical volumes'!AA475 * Tariffs_Baseline!AA475 + 'Typical volumes'!AA507 * Tariffs_Baseline!AA507 + 'Typical volumes'!AA539 * Tariffs_Baseline!AA539 + 'Typical volumes'!AA667 * Tariffs_Baseline!AA667) * (thousand / hundred) + ('Typical volumes'!AA571 * Tariffs_Baseline!AA571 + 'Typical volumes'!AA603 * Tariffs_Baseline!AA603 + 'Typical volumes'!AA635 * Tariffs_Baseline!AA635) * days_in_year / hundred) / 'Typical volumes'!AA571, 0)</f>
        <v>44684.68426264375</v>
      </c>
      <c r="AB91" s="21"/>
    </row>
    <row r="92" spans="4:28" x14ac:dyDescent="0.45">
      <c r="D92" s="39" t="str">
        <f t="shared" si="1"/>
        <v>Net revenue summary_LDNO HV_HV Site Specific Band 4_</v>
      </c>
      <c r="E92" s="12" t="s">
        <v>56</v>
      </c>
      <c r="F92" s="19" t="s">
        <v>95</v>
      </c>
      <c r="G92" s="14"/>
      <c r="H92" s="19" t="s">
        <v>92</v>
      </c>
      <c r="I92" s="5"/>
      <c r="J92" s="5"/>
      <c r="K92" s="19" t="s">
        <v>33</v>
      </c>
      <c r="L92" s="21"/>
      <c r="M92" s="21"/>
      <c r="N92" s="83">
        <f>IF('Typical volumes'!N572 &lt;&gt; 0, (('Typical volumes'!N476 * Tariffs_Baseline!N476 + 'Typical volumes'!N508 * Tariffs_Baseline!N508 + 'Typical volumes'!N540 * Tariffs_Baseline!N540 + 'Typical volumes'!N668 * Tariffs_Baseline!N668) * (thousand / hundred) + ('Typical volumes'!N572 * Tariffs_Baseline!N572 + 'Typical volumes'!N604 * Tariffs_Baseline!N604 + 'Typical volumes'!N636 * Tariffs_Baseline!N636) * days_in_year / hundred) / 'Typical volumes'!N572, 0)</f>
        <v>143786.59441649661</v>
      </c>
      <c r="O92" s="83">
        <f>IF('Typical volumes'!O572 &lt;&gt; 0, (('Typical volumes'!O476 * Tariffs_Baseline!O476 + 'Typical volumes'!O508 * Tariffs_Baseline!O508 + 'Typical volumes'!O540 * Tariffs_Baseline!O540 + 'Typical volumes'!O668 * Tariffs_Baseline!O668) * (thousand / hundred) + ('Typical volumes'!O572 * Tariffs_Baseline!O572 + 'Typical volumes'!O604 * Tariffs_Baseline!O604 + 'Typical volumes'!O636 * Tariffs_Baseline!O636) * days_in_year / hundred) / 'Typical volumes'!O572, 0)</f>
        <v>177853.79805959563</v>
      </c>
      <c r="P92" s="83">
        <f>IF('Typical volumes'!P572 &lt;&gt; 0, (('Typical volumes'!P476 * Tariffs_Baseline!P476 + 'Typical volumes'!P508 * Tariffs_Baseline!P508 + 'Typical volumes'!P540 * Tariffs_Baseline!P540 + 'Typical volumes'!P668 * Tariffs_Baseline!P668) * (thousand / hundred) + ('Typical volumes'!P572 * Tariffs_Baseline!P572 + 'Typical volumes'!P604 * Tariffs_Baseline!P604 + 'Typical volumes'!P636 * Tariffs_Baseline!P636) * days_in_year / hundred) / 'Typical volumes'!P572, 0)</f>
        <v>137181.18596382605</v>
      </c>
      <c r="Q92" s="83">
        <f>IF('Typical volumes'!Q572 &lt;&gt; 0, (('Typical volumes'!Q476 * Tariffs_Baseline!Q476 + 'Typical volumes'!Q508 * Tariffs_Baseline!Q508 + 'Typical volumes'!Q540 * Tariffs_Baseline!Q540 + 'Typical volumes'!Q668 * Tariffs_Baseline!Q668) * (thousand / hundred) + ('Typical volumes'!Q572 * Tariffs_Baseline!Q572 + 'Typical volumes'!Q604 * Tariffs_Baseline!Q604 + 'Typical volumes'!Q636 * Tariffs_Baseline!Q636) * days_in_year / hundred) / 'Typical volumes'!Q572, 0)</f>
        <v>3772667.9669975578</v>
      </c>
      <c r="R92" s="83">
        <f>IF('Typical volumes'!R572 &lt;&gt; 0, (('Typical volumes'!R476 * Tariffs_Baseline!R476 + 'Typical volumes'!R508 * Tariffs_Baseline!R508 + 'Typical volumes'!R540 * Tariffs_Baseline!R540 + 'Typical volumes'!R668 * Tariffs_Baseline!R668) * (thousand / hundred) + ('Typical volumes'!R572 * Tariffs_Baseline!R572 + 'Typical volumes'!R604 * Tariffs_Baseline!R604 + 'Typical volumes'!R636 * Tariffs_Baseline!R636) * days_in_year / hundred) / 'Typical volumes'!R572, 0)</f>
        <v>171287.730976591</v>
      </c>
      <c r="S92" s="83">
        <f>IF('Typical volumes'!S572 &lt;&gt; 0, (('Typical volumes'!S476 * Tariffs_Baseline!S476 + 'Typical volumes'!S508 * Tariffs_Baseline!S508 + 'Typical volumes'!S540 * Tariffs_Baseline!S540 + 'Typical volumes'!S668 * Tariffs_Baseline!S668) * (thousand / hundred) + ('Typical volumes'!S572 * Tariffs_Baseline!S572 + 'Typical volumes'!S604 * Tariffs_Baseline!S604 + 'Typical volumes'!S636 * Tariffs_Baseline!S636) * days_in_year / hundred) / 'Typical volumes'!S572, 0)</f>
        <v>204609.89631813663</v>
      </c>
      <c r="T92" s="83">
        <f>IF('Typical volumes'!T572 &lt;&gt; 0, (('Typical volumes'!T476 * Tariffs_Baseline!T476 + 'Typical volumes'!T508 * Tariffs_Baseline!T508 + 'Typical volumes'!T540 * Tariffs_Baseline!T540 + 'Typical volumes'!T668 * Tariffs_Baseline!T668) * (thousand / hundred) + ('Typical volumes'!T572 * Tariffs_Baseline!T572 + 'Typical volumes'!T604 * Tariffs_Baseline!T604 + 'Typical volumes'!T636 * Tariffs_Baseline!T636) * days_in_year / hundred) / 'Typical volumes'!T572, 0)</f>
        <v>157639.47323866666</v>
      </c>
      <c r="U92" s="83">
        <f>IF('Typical volumes'!U572 &lt;&gt; 0, (('Typical volumes'!U476 * Tariffs_Baseline!U476 + 'Typical volumes'!U508 * Tariffs_Baseline!U508 + 'Typical volumes'!U540 * Tariffs_Baseline!U540 + 'Typical volumes'!U668 * Tariffs_Baseline!U668) * (thousand / hundred) + ('Typical volumes'!U572 * Tariffs_Baseline!U572 + 'Typical volumes'!U604 * Tariffs_Baseline!U604 + 'Typical volumes'!U636 * Tariffs_Baseline!U636) * days_in_year / hundred) / 'Typical volumes'!U572, 0)</f>
        <v>59790.095125305837</v>
      </c>
      <c r="V92" s="83">
        <f>IF('Typical volumes'!V572 &lt;&gt; 0, (('Typical volumes'!V476 * Tariffs_Baseline!V476 + 'Typical volumes'!V508 * Tariffs_Baseline!V508 + 'Typical volumes'!V540 * Tariffs_Baseline!V540 + 'Typical volumes'!V668 * Tariffs_Baseline!V668) * (thousand / hundred) + ('Typical volumes'!V572 * Tariffs_Baseline!V572 + 'Typical volumes'!V604 * Tariffs_Baseline!V604 + 'Typical volumes'!V636 * Tariffs_Baseline!V636) * days_in_year / hundred) / 'Typical volumes'!V572, 0)</f>
        <v>131674.35292882589</v>
      </c>
      <c r="W92" s="83">
        <f>IF('Typical volumes'!W572 &lt;&gt; 0, (('Typical volumes'!W476 * Tariffs_Baseline!W476 + 'Typical volumes'!W508 * Tariffs_Baseline!W508 + 'Typical volumes'!W540 * Tariffs_Baseline!W540 + 'Typical volumes'!W668 * Tariffs_Baseline!W668) * (thousand / hundred) + ('Typical volumes'!W572 * Tariffs_Baseline!W572 + 'Typical volumes'!W604 * Tariffs_Baseline!W604 + 'Typical volumes'!W636 * Tariffs_Baseline!W636) * days_in_year / hundred) / 'Typical volumes'!W572, 0)</f>
        <v>73748.23965246942</v>
      </c>
      <c r="X92" s="83">
        <f>IF('Typical volumes'!X572 &lt;&gt; 0, (('Typical volumes'!X476 * Tariffs_Baseline!X476 + 'Typical volumes'!X508 * Tariffs_Baseline!X508 + 'Typical volumes'!X540 * Tariffs_Baseline!X540 + 'Typical volumes'!X668 * Tariffs_Baseline!X668) * (thousand / hundred) + ('Typical volumes'!X572 * Tariffs_Baseline!X572 + 'Typical volumes'!X604 * Tariffs_Baseline!X604 + 'Typical volumes'!X636 * Tariffs_Baseline!X636) * days_in_year / hundred) / 'Typical volumes'!X572, 0)</f>
        <v>187619.37925405009</v>
      </c>
      <c r="Y92" s="83">
        <f>IF('Typical volumes'!Y572 &lt;&gt; 0, (('Typical volumes'!Y476 * Tariffs_Baseline!Y476 + 'Typical volumes'!Y508 * Tariffs_Baseline!Y508 + 'Typical volumes'!Y540 * Tariffs_Baseline!Y540 + 'Typical volumes'!Y668 * Tariffs_Baseline!Y668) * (thousand / hundred) + ('Typical volumes'!Y572 * Tariffs_Baseline!Y572 + 'Typical volumes'!Y604 * Tariffs_Baseline!Y604 + 'Typical volumes'!Y636 * Tariffs_Baseline!Y636) * days_in_year / hundred) / 'Typical volumes'!Y572, 0)</f>
        <v>232538.25947093379</v>
      </c>
      <c r="Z92" s="83">
        <f>IF('Typical volumes'!Z572 &lt;&gt; 0, (('Typical volumes'!Z476 * Tariffs_Baseline!Z476 + 'Typical volumes'!Z508 * Tariffs_Baseline!Z508 + 'Typical volumes'!Z540 * Tariffs_Baseline!Z540 + 'Typical volumes'!Z668 * Tariffs_Baseline!Z668) * (thousand / hundred) + ('Typical volumes'!Z572 * Tariffs_Baseline!Z572 + 'Typical volumes'!Z604 * Tariffs_Baseline!Z604 + 'Typical volumes'!Z636 * Tariffs_Baseline!Z636) * days_in_year / hundred) / 'Typical volumes'!Z572, 0)</f>
        <v>184312.7911166733</v>
      </c>
      <c r="AA92" s="83">
        <f>IF('Typical volumes'!AA572 &lt;&gt; 0, (('Typical volumes'!AA476 * Tariffs_Baseline!AA476 + 'Typical volumes'!AA508 * Tariffs_Baseline!AA508 + 'Typical volumes'!AA540 * Tariffs_Baseline!AA540 + 'Typical volumes'!AA668 * Tariffs_Baseline!AA668) * (thousand / hundred) + ('Typical volumes'!AA572 * Tariffs_Baseline!AA572 + 'Typical volumes'!AA604 * Tariffs_Baseline!AA604 + 'Typical volumes'!AA636 * Tariffs_Baseline!AA636) * days_in_year / hundred) / 'Typical volumes'!AA572, 0)</f>
        <v>100258.83575289186</v>
      </c>
      <c r="AB92" s="21"/>
    </row>
    <row r="93" spans="4:28" x14ac:dyDescent="0.45">
      <c r="D93" s="39" t="str">
        <f t="shared" si="1"/>
        <v>Net revenue summary_LDNO HV_Unmetered Supplies_</v>
      </c>
      <c r="E93" s="12" t="s">
        <v>56</v>
      </c>
      <c r="F93" s="19" t="s">
        <v>95</v>
      </c>
      <c r="G93" s="14"/>
      <c r="H93" s="19" t="s">
        <v>60</v>
      </c>
      <c r="I93" s="5"/>
      <c r="J93" s="5"/>
      <c r="K93" s="19" t="s">
        <v>33</v>
      </c>
      <c r="L93" s="21"/>
      <c r="M93" s="21"/>
      <c r="N93" s="83">
        <f>IF('Typical volumes'!N573 &lt;&gt; 0, (('Typical volumes'!N477 * Tariffs_Baseline!N477 + 'Typical volumes'!N509 * Tariffs_Baseline!N509 + 'Typical volumes'!N541 * Tariffs_Baseline!N541 + 'Typical volumes'!N669 * Tariffs_Baseline!N669) * (thousand / hundred) + ('Typical volumes'!N573 * Tariffs_Baseline!N573 + 'Typical volumes'!N605 * Tariffs_Baseline!N605 + 'Typical volumes'!N637 * Tariffs_Baseline!N637) * days_in_year / hundred) / 'Typical volumes'!N573, 0)</f>
        <v>53.056576333845143</v>
      </c>
      <c r="O93" s="83">
        <f>IF('Typical volumes'!O573 &lt;&gt; 0, (('Typical volumes'!O477 * Tariffs_Baseline!O477 + 'Typical volumes'!O509 * Tariffs_Baseline!O509 + 'Typical volumes'!O541 * Tariffs_Baseline!O541 + 'Typical volumes'!O669 * Tariffs_Baseline!O669) * (thousand / hundred) + ('Typical volumes'!O573 * Tariffs_Baseline!O573 + 'Typical volumes'!O605 * Tariffs_Baseline!O605 + 'Typical volumes'!O637 * Tariffs_Baseline!O637) * days_in_year / hundred) / 'Typical volumes'!O573, 0)</f>
        <v>60.834228981112943</v>
      </c>
      <c r="P93" s="83">
        <f>IF('Typical volumes'!P573 &lt;&gt; 0, (('Typical volumes'!P477 * Tariffs_Baseline!P477 + 'Typical volumes'!P509 * Tariffs_Baseline!P509 + 'Typical volumes'!P541 * Tariffs_Baseline!P541 + 'Typical volumes'!P669 * Tariffs_Baseline!P669) * (thousand / hundred) + ('Typical volumes'!P573 * Tariffs_Baseline!P573 + 'Typical volumes'!P605 * Tariffs_Baseline!P605 + 'Typical volumes'!P637 * Tariffs_Baseline!P637) * days_in_year / hundred) / 'Typical volumes'!P573, 0)</f>
        <v>25.465887531680846</v>
      </c>
      <c r="Q93" s="83">
        <f>IF('Typical volumes'!Q573 &lt;&gt; 0, (('Typical volumes'!Q477 * Tariffs_Baseline!Q477 + 'Typical volumes'!Q509 * Tariffs_Baseline!Q509 + 'Typical volumes'!Q541 * Tariffs_Baseline!Q541 + 'Typical volumes'!Q669 * Tariffs_Baseline!Q669) * (thousand / hundred) + ('Typical volumes'!Q573 * Tariffs_Baseline!Q573 + 'Typical volumes'!Q605 * Tariffs_Baseline!Q605 + 'Typical volumes'!Q637 * Tariffs_Baseline!Q637) * days_in_year / hundred) / 'Typical volumes'!Q573, 0)</f>
        <v>5.6598400000000009</v>
      </c>
      <c r="R93" s="83">
        <f>IF('Typical volumes'!R573 &lt;&gt; 0, (('Typical volumes'!R477 * Tariffs_Baseline!R477 + 'Typical volumes'!R509 * Tariffs_Baseline!R509 + 'Typical volumes'!R541 * Tariffs_Baseline!R541 + 'Typical volumes'!R669 * Tariffs_Baseline!R669) * (thousand / hundred) + ('Typical volumes'!R573 * Tariffs_Baseline!R573 + 'Typical volumes'!R605 * Tariffs_Baseline!R605 + 'Typical volumes'!R637 * Tariffs_Baseline!R637) * days_in_year / hundred) / 'Typical volumes'!R573, 0)</f>
        <v>47.83164032361681</v>
      </c>
      <c r="S93" s="83">
        <f>IF('Typical volumes'!S573 &lt;&gt; 0, (('Typical volumes'!S477 * Tariffs_Baseline!S477 + 'Typical volumes'!S509 * Tariffs_Baseline!S509 + 'Typical volumes'!S541 * Tariffs_Baseline!S541 + 'Typical volumes'!S669 * Tariffs_Baseline!S669) * (thousand / hundred) + ('Typical volumes'!S573 * Tariffs_Baseline!S573 + 'Typical volumes'!S605 * Tariffs_Baseline!S605 + 'Typical volumes'!S637 * Tariffs_Baseline!S637) * days_in_year / hundred) / 'Typical volumes'!S573, 0)</f>
        <v>193.02548741118014</v>
      </c>
      <c r="T93" s="83">
        <f>IF('Typical volumes'!T573 &lt;&gt; 0, (('Typical volumes'!T477 * Tariffs_Baseline!T477 + 'Typical volumes'!T509 * Tariffs_Baseline!T509 + 'Typical volumes'!T541 * Tariffs_Baseline!T541 + 'Typical volumes'!T669 * Tariffs_Baseline!T669) * (thousand / hundred) + ('Typical volumes'!T573 * Tariffs_Baseline!T573 + 'Typical volumes'!T605 * Tariffs_Baseline!T605 + 'Typical volumes'!T637 * Tariffs_Baseline!T637) * days_in_year / hundred) / 'Typical volumes'!T573, 0)</f>
        <v>91.568031813710689</v>
      </c>
      <c r="U93" s="83">
        <f>IF('Typical volumes'!U573 &lt;&gt; 0, (('Typical volumes'!U477 * Tariffs_Baseline!U477 + 'Typical volumes'!U509 * Tariffs_Baseline!U509 + 'Typical volumes'!U541 * Tariffs_Baseline!U541 + 'Typical volumes'!U669 * Tariffs_Baseline!U669) * (thousand / hundred) + ('Typical volumes'!U573 * Tariffs_Baseline!U573 + 'Typical volumes'!U605 * Tariffs_Baseline!U605 + 'Typical volumes'!U637 * Tariffs_Baseline!U637) * days_in_year / hundred) / 'Typical volumes'!U573, 0)</f>
        <v>306.81060149268421</v>
      </c>
      <c r="V93" s="83">
        <f>IF('Typical volumes'!V573 &lt;&gt; 0, (('Typical volumes'!V477 * Tariffs_Baseline!V477 + 'Typical volumes'!V509 * Tariffs_Baseline!V509 + 'Typical volumes'!V541 * Tariffs_Baseline!V541 + 'Typical volumes'!V669 * Tariffs_Baseline!V669) * (thousand / hundred) + ('Typical volumes'!V573 * Tariffs_Baseline!V573 + 'Typical volumes'!V605 * Tariffs_Baseline!V605 + 'Typical volumes'!V637 * Tariffs_Baseline!V637) * days_in_year / hundred) / 'Typical volumes'!V573, 0)</f>
        <v>793.84625960996266</v>
      </c>
      <c r="W93" s="83">
        <f>IF('Typical volumes'!W573 &lt;&gt; 0, (('Typical volumes'!W477 * Tariffs_Baseline!W477 + 'Typical volumes'!W509 * Tariffs_Baseline!W509 + 'Typical volumes'!W541 * Tariffs_Baseline!W541 + 'Typical volumes'!W669 * Tariffs_Baseline!W669) * (thousand / hundred) + ('Typical volumes'!W573 * Tariffs_Baseline!W573 + 'Typical volumes'!W605 * Tariffs_Baseline!W605 + 'Typical volumes'!W637 * Tariffs_Baseline!W637) * days_in_year / hundred) / 'Typical volumes'!W573, 0)</f>
        <v>165.62811626262666</v>
      </c>
      <c r="X93" s="83">
        <f>IF('Typical volumes'!X573 &lt;&gt; 0, (('Typical volumes'!X477 * Tariffs_Baseline!X477 + 'Typical volumes'!X509 * Tariffs_Baseline!X509 + 'Typical volumes'!X541 * Tariffs_Baseline!X541 + 'Typical volumes'!X669 * Tariffs_Baseline!X669) * (thousand / hundred) + ('Typical volumes'!X573 * Tariffs_Baseline!X573 + 'Typical volumes'!X605 * Tariffs_Baseline!X605 + 'Typical volumes'!X637 * Tariffs_Baseline!X637) * days_in_year / hundred) / 'Typical volumes'!X573, 0)</f>
        <v>0</v>
      </c>
      <c r="Y93" s="83">
        <f>IF('Typical volumes'!Y573 &lt;&gt; 0, (('Typical volumes'!Y477 * Tariffs_Baseline!Y477 + 'Typical volumes'!Y509 * Tariffs_Baseline!Y509 + 'Typical volumes'!Y541 * Tariffs_Baseline!Y541 + 'Typical volumes'!Y669 * Tariffs_Baseline!Y669) * (thousand / hundred) + ('Typical volumes'!Y573 * Tariffs_Baseline!Y573 + 'Typical volumes'!Y605 * Tariffs_Baseline!Y605 + 'Typical volumes'!Y637 * Tariffs_Baseline!Y637) * days_in_year / hundred) / 'Typical volumes'!Y573, 0)</f>
        <v>0</v>
      </c>
      <c r="Z93" s="83">
        <f>IF('Typical volumes'!Z573 &lt;&gt; 0, (('Typical volumes'!Z477 * Tariffs_Baseline!Z477 + 'Typical volumes'!Z509 * Tariffs_Baseline!Z509 + 'Typical volumes'!Z541 * Tariffs_Baseline!Z541 + 'Typical volumes'!Z669 * Tariffs_Baseline!Z669) * (thousand / hundred) + ('Typical volumes'!Z573 * Tariffs_Baseline!Z573 + 'Typical volumes'!Z605 * Tariffs_Baseline!Z605 + 'Typical volumes'!Z637 * Tariffs_Baseline!Z637) * days_in_year / hundred) / 'Typical volumes'!Z573, 0)</f>
        <v>0</v>
      </c>
      <c r="AA93" s="83">
        <f>IF('Typical volumes'!AA573 &lt;&gt; 0, (('Typical volumes'!AA477 * Tariffs_Baseline!AA477 + 'Typical volumes'!AA509 * Tariffs_Baseline!AA509 + 'Typical volumes'!AA541 * Tariffs_Baseline!AA541 + 'Typical volumes'!AA669 * Tariffs_Baseline!AA669) * (thousand / hundred) + ('Typical volumes'!AA573 * Tariffs_Baseline!AA573 + 'Typical volumes'!AA605 * Tariffs_Baseline!AA605 + 'Typical volumes'!AA637 * Tariffs_Baseline!AA637) * days_in_year / hundred) / 'Typical volumes'!AA573, 0)</f>
        <v>0</v>
      </c>
      <c r="AB93" s="21"/>
    </row>
    <row r="94" spans="4:28" x14ac:dyDescent="0.45">
      <c r="D94" s="39" t="str">
        <f t="shared" si="1"/>
        <v>Net revenue summary_LDNO HV_LV Generation Aggregated_</v>
      </c>
      <c r="E94" s="12" t="s">
        <v>56</v>
      </c>
      <c r="F94" s="19" t="s">
        <v>95</v>
      </c>
      <c r="G94" s="14"/>
      <c r="H94" s="19" t="s">
        <v>61</v>
      </c>
      <c r="I94" s="5"/>
      <c r="J94" s="5"/>
      <c r="K94" s="19" t="s">
        <v>33</v>
      </c>
      <c r="L94" s="21"/>
      <c r="M94" s="21"/>
      <c r="N94" s="83">
        <f>IF('Typical volumes'!N574 &lt;&gt; 0, (('Typical volumes'!N478 * Tariffs_Baseline!N478 + 'Typical volumes'!N510 * Tariffs_Baseline!N510 + 'Typical volumes'!N542 * Tariffs_Baseline!N542 + 'Typical volumes'!N670 * Tariffs_Baseline!N670) * (thousand / hundred) + ('Typical volumes'!N574 * Tariffs_Baseline!N574 + 'Typical volumes'!N606 * Tariffs_Baseline!N606 + 'Typical volumes'!N638 * Tariffs_Baseline!N638) * days_in_year / hundred) / 'Typical volumes'!N574, 0)</f>
        <v>0</v>
      </c>
      <c r="O94" s="83">
        <f>IF('Typical volumes'!O574 &lt;&gt; 0, (('Typical volumes'!O478 * Tariffs_Baseline!O478 + 'Typical volumes'!O510 * Tariffs_Baseline!O510 + 'Typical volumes'!O542 * Tariffs_Baseline!O542 + 'Typical volumes'!O670 * Tariffs_Baseline!O670) * (thousand / hundred) + ('Typical volumes'!O574 * Tariffs_Baseline!O574 + 'Typical volumes'!O606 * Tariffs_Baseline!O606 + 'Typical volumes'!O638 * Tariffs_Baseline!O638) * days_in_year / hundred) / 'Typical volumes'!O574, 0)</f>
        <v>0</v>
      </c>
      <c r="P94" s="83">
        <f>IF('Typical volumes'!P574 &lt;&gt; 0, (('Typical volumes'!P478 * Tariffs_Baseline!P478 + 'Typical volumes'!P510 * Tariffs_Baseline!P510 + 'Typical volumes'!P542 * Tariffs_Baseline!P542 + 'Typical volumes'!P670 * Tariffs_Baseline!P670) * (thousand / hundred) + ('Typical volumes'!P574 * Tariffs_Baseline!P574 + 'Typical volumes'!P606 * Tariffs_Baseline!P606 + 'Typical volumes'!P638 * Tariffs_Baseline!P638) * days_in_year / hundred) / 'Typical volumes'!P574, 0)</f>
        <v>-29.054108482254733</v>
      </c>
      <c r="Q94" s="83">
        <f>IF('Typical volumes'!Q574 &lt;&gt; 0, (('Typical volumes'!Q478 * Tariffs_Baseline!Q478 + 'Typical volumes'!Q510 * Tariffs_Baseline!Q510 + 'Typical volumes'!Q542 * Tariffs_Baseline!Q542 + 'Typical volumes'!Q670 * Tariffs_Baseline!Q670) * (thousand / hundred) + ('Typical volumes'!Q574 * Tariffs_Baseline!Q574 + 'Typical volumes'!Q606 * Tariffs_Baseline!Q606 + 'Typical volumes'!Q638 * Tariffs_Baseline!Q638) * days_in_year / hundred) / 'Typical volumes'!Q574, 0)</f>
        <v>0</v>
      </c>
      <c r="R94" s="83">
        <f>IF('Typical volumes'!R574 &lt;&gt; 0, (('Typical volumes'!R478 * Tariffs_Baseline!R478 + 'Typical volumes'!R510 * Tariffs_Baseline!R510 + 'Typical volumes'!R542 * Tariffs_Baseline!R542 + 'Typical volumes'!R670 * Tariffs_Baseline!R670) * (thousand / hundred) + ('Typical volumes'!R574 * Tariffs_Baseline!R574 + 'Typical volumes'!R606 * Tariffs_Baseline!R606 + 'Typical volumes'!R638 * Tariffs_Baseline!R638) * days_in_year / hundred) / 'Typical volumes'!R574, 0)</f>
        <v>-111.30989952685401</v>
      </c>
      <c r="S94" s="83">
        <f>IF('Typical volumes'!S574 &lt;&gt; 0, (('Typical volumes'!S478 * Tariffs_Baseline!S478 + 'Typical volumes'!S510 * Tariffs_Baseline!S510 + 'Typical volumes'!S542 * Tariffs_Baseline!S542 + 'Typical volumes'!S670 * Tariffs_Baseline!S670) * (thousand / hundred) + ('Typical volumes'!S574 * Tariffs_Baseline!S574 + 'Typical volumes'!S606 * Tariffs_Baseline!S606 + 'Typical volumes'!S638 * Tariffs_Baseline!S638) * days_in_year / hundred) / 'Typical volumes'!S574, 0)</f>
        <v>-117.82678317662003</v>
      </c>
      <c r="T94" s="83">
        <f>IF('Typical volumes'!T574 &lt;&gt; 0, (('Typical volumes'!T478 * Tariffs_Baseline!T478 + 'Typical volumes'!T510 * Tariffs_Baseline!T510 + 'Typical volumes'!T542 * Tariffs_Baseline!T542 + 'Typical volumes'!T670 * Tariffs_Baseline!T670) * (thousand / hundred) + ('Typical volumes'!T574 * Tariffs_Baseline!T574 + 'Typical volumes'!T606 * Tariffs_Baseline!T606 + 'Typical volumes'!T638 * Tariffs_Baseline!T638) * days_in_year / hundred) / 'Typical volumes'!T574, 0)</f>
        <v>-67.838260537495842</v>
      </c>
      <c r="U94" s="83">
        <f>IF('Typical volumes'!U574 &lt;&gt; 0, (('Typical volumes'!U478 * Tariffs_Baseline!U478 + 'Typical volumes'!U510 * Tariffs_Baseline!U510 + 'Typical volumes'!U542 * Tariffs_Baseline!U542 + 'Typical volumes'!U670 * Tariffs_Baseline!U670) * (thousand / hundred) + ('Typical volumes'!U574 * Tariffs_Baseline!U574 + 'Typical volumes'!U606 * Tariffs_Baseline!U606 + 'Typical volumes'!U638 * Tariffs_Baseline!U638) * days_in_year / hundred) / 'Typical volumes'!U574, 0)</f>
        <v>-40.637521960430469</v>
      </c>
      <c r="V94" s="83">
        <f>IF('Typical volumes'!V574 &lt;&gt; 0, (('Typical volumes'!V478 * Tariffs_Baseline!V478 + 'Typical volumes'!V510 * Tariffs_Baseline!V510 + 'Typical volumes'!V542 * Tariffs_Baseline!V542 + 'Typical volumes'!V670 * Tariffs_Baseline!V670) * (thousand / hundred) + ('Typical volumes'!V574 * Tariffs_Baseline!V574 + 'Typical volumes'!V606 * Tariffs_Baseline!V606 + 'Typical volumes'!V638 * Tariffs_Baseline!V638) * days_in_year / hundred) / 'Typical volumes'!V574, 0)</f>
        <v>-527.32587138192332</v>
      </c>
      <c r="W94" s="83">
        <f>IF('Typical volumes'!W574 &lt;&gt; 0, (('Typical volumes'!W478 * Tariffs_Baseline!W478 + 'Typical volumes'!W510 * Tariffs_Baseline!W510 + 'Typical volumes'!W542 * Tariffs_Baseline!W542 + 'Typical volumes'!W670 * Tariffs_Baseline!W670) * (thousand / hundred) + ('Typical volumes'!W574 * Tariffs_Baseline!W574 + 'Typical volumes'!W606 * Tariffs_Baseline!W606 + 'Typical volumes'!W638 * Tariffs_Baseline!W638) * days_in_year / hundred) / 'Typical volumes'!W574, 0)</f>
        <v>-64.307832513365909</v>
      </c>
      <c r="X94" s="83">
        <f>IF('Typical volumes'!X574 &lt;&gt; 0, (('Typical volumes'!X478 * Tariffs_Baseline!X478 + 'Typical volumes'!X510 * Tariffs_Baseline!X510 + 'Typical volumes'!X542 * Tariffs_Baseline!X542 + 'Typical volumes'!X670 * Tariffs_Baseline!X670) * (thousand / hundred) + ('Typical volumes'!X574 * Tariffs_Baseline!X574 + 'Typical volumes'!X606 * Tariffs_Baseline!X606 + 'Typical volumes'!X638 * Tariffs_Baseline!X638) * days_in_year / hundred) / 'Typical volumes'!X574, 0)</f>
        <v>0</v>
      </c>
      <c r="Y94" s="83">
        <f>IF('Typical volumes'!Y574 &lt;&gt; 0, (('Typical volumes'!Y478 * Tariffs_Baseline!Y478 + 'Typical volumes'!Y510 * Tariffs_Baseline!Y510 + 'Typical volumes'!Y542 * Tariffs_Baseline!Y542 + 'Typical volumes'!Y670 * Tariffs_Baseline!Y670) * (thousand / hundred) + ('Typical volumes'!Y574 * Tariffs_Baseline!Y574 + 'Typical volumes'!Y606 * Tariffs_Baseline!Y606 + 'Typical volumes'!Y638 * Tariffs_Baseline!Y638) * days_in_year / hundred) / 'Typical volumes'!Y574, 0)</f>
        <v>0</v>
      </c>
      <c r="Z94" s="83">
        <f>IF('Typical volumes'!Z574 &lt;&gt; 0, (('Typical volumes'!Z478 * Tariffs_Baseline!Z478 + 'Typical volumes'!Z510 * Tariffs_Baseline!Z510 + 'Typical volumes'!Z542 * Tariffs_Baseline!Z542 + 'Typical volumes'!Z670 * Tariffs_Baseline!Z670) * (thousand / hundred) + ('Typical volumes'!Z574 * Tariffs_Baseline!Z574 + 'Typical volumes'!Z606 * Tariffs_Baseline!Z606 + 'Typical volumes'!Z638 * Tariffs_Baseline!Z638) * days_in_year / hundred) / 'Typical volumes'!Z574, 0)</f>
        <v>0</v>
      </c>
      <c r="AA94" s="83">
        <f>IF('Typical volumes'!AA574 &lt;&gt; 0, (('Typical volumes'!AA478 * Tariffs_Baseline!AA478 + 'Typical volumes'!AA510 * Tariffs_Baseline!AA510 + 'Typical volumes'!AA542 * Tariffs_Baseline!AA542 + 'Typical volumes'!AA670 * Tariffs_Baseline!AA670) * (thousand / hundred) + ('Typical volumes'!AA574 * Tariffs_Baseline!AA574 + 'Typical volumes'!AA606 * Tariffs_Baseline!AA606 + 'Typical volumes'!AA638 * Tariffs_Baseline!AA638) * days_in_year / hundred) / 'Typical volumes'!AA574, 0)</f>
        <v>0</v>
      </c>
      <c r="AB94" s="21"/>
    </row>
    <row r="95" spans="4:28" x14ac:dyDescent="0.45">
      <c r="D95" s="39" t="str">
        <f t="shared" si="1"/>
        <v>Net revenue summary_LDNO HV_LV Sub Generation Aggregated_</v>
      </c>
      <c r="E95" s="12" t="s">
        <v>56</v>
      </c>
      <c r="F95" s="19" t="s">
        <v>95</v>
      </c>
      <c r="G95" s="14"/>
      <c r="H95" s="19" t="s">
        <v>62</v>
      </c>
      <c r="I95" s="5"/>
      <c r="J95" s="5"/>
      <c r="K95" s="19" t="s">
        <v>33</v>
      </c>
      <c r="L95" s="21"/>
      <c r="M95" s="21"/>
      <c r="N95" s="83">
        <f>IF('Typical volumes'!N575 &lt;&gt; 0, (('Typical volumes'!N479 * Tariffs_Baseline!N479 + 'Typical volumes'!N511 * Tariffs_Baseline!N511 + 'Typical volumes'!N543 * Tariffs_Baseline!N543 + 'Typical volumes'!N671 * Tariffs_Baseline!N671) * (thousand / hundred) + ('Typical volumes'!N575 * Tariffs_Baseline!N575 + 'Typical volumes'!N607 * Tariffs_Baseline!N607 + 'Typical volumes'!N639 * Tariffs_Baseline!N639) * days_in_year / hundred) / 'Typical volumes'!N575, 0)</f>
        <v>0</v>
      </c>
      <c r="O95" s="83">
        <f>IF('Typical volumes'!O575 &lt;&gt; 0, (('Typical volumes'!O479 * Tariffs_Baseline!O479 + 'Typical volumes'!O511 * Tariffs_Baseline!O511 + 'Typical volumes'!O543 * Tariffs_Baseline!O543 + 'Typical volumes'!O671 * Tariffs_Baseline!O671) * (thousand / hundred) + ('Typical volumes'!O575 * Tariffs_Baseline!O575 + 'Typical volumes'!O607 * Tariffs_Baseline!O607 + 'Typical volumes'!O639 * Tariffs_Baseline!O639) * days_in_year / hundred) / 'Typical volumes'!O575, 0)</f>
        <v>0</v>
      </c>
      <c r="P95" s="83">
        <f>IF('Typical volumes'!P575 &lt;&gt; 0, (('Typical volumes'!P479 * Tariffs_Baseline!P479 + 'Typical volumes'!P511 * Tariffs_Baseline!P511 + 'Typical volumes'!P543 * Tariffs_Baseline!P543 + 'Typical volumes'!P671 * Tariffs_Baseline!P671) * (thousand / hundred) + ('Typical volumes'!P575 * Tariffs_Baseline!P575 + 'Typical volumes'!P607 * Tariffs_Baseline!P607 + 'Typical volumes'!P639 * Tariffs_Baseline!P639) * days_in_year / hundred) / 'Typical volumes'!P575, 0)</f>
        <v>0</v>
      </c>
      <c r="Q95" s="83">
        <f>IF('Typical volumes'!Q575 &lt;&gt; 0, (('Typical volumes'!Q479 * Tariffs_Baseline!Q479 + 'Typical volumes'!Q511 * Tariffs_Baseline!Q511 + 'Typical volumes'!Q543 * Tariffs_Baseline!Q543 + 'Typical volumes'!Q671 * Tariffs_Baseline!Q671) * (thousand / hundred) + ('Typical volumes'!Q575 * Tariffs_Baseline!Q575 + 'Typical volumes'!Q607 * Tariffs_Baseline!Q607 + 'Typical volumes'!Q639 * Tariffs_Baseline!Q639) * days_in_year / hundred) / 'Typical volumes'!Q575, 0)</f>
        <v>0</v>
      </c>
      <c r="R95" s="83">
        <f>IF('Typical volumes'!R575 &lt;&gt; 0, (('Typical volumes'!R479 * Tariffs_Baseline!R479 + 'Typical volumes'!R511 * Tariffs_Baseline!R511 + 'Typical volumes'!R543 * Tariffs_Baseline!R543 + 'Typical volumes'!R671 * Tariffs_Baseline!R671) * (thousand / hundred) + ('Typical volumes'!R575 * Tariffs_Baseline!R575 + 'Typical volumes'!R607 * Tariffs_Baseline!R607 + 'Typical volumes'!R639 * Tariffs_Baseline!R639) * days_in_year / hundred) / 'Typical volumes'!R575, 0)</f>
        <v>-41.645453750030114</v>
      </c>
      <c r="S95" s="83">
        <f>IF('Typical volumes'!S575 &lt;&gt; 0, (('Typical volumes'!S479 * Tariffs_Baseline!S479 + 'Typical volumes'!S511 * Tariffs_Baseline!S511 + 'Typical volumes'!S543 * Tariffs_Baseline!S543 + 'Typical volumes'!S671 * Tariffs_Baseline!S671) * (thousand / hundred) + ('Typical volumes'!S575 * Tariffs_Baseline!S575 + 'Typical volumes'!S607 * Tariffs_Baseline!S607 + 'Typical volumes'!S639 * Tariffs_Baseline!S639) * days_in_year / hundred) / 'Typical volumes'!S575, 0)</f>
        <v>0</v>
      </c>
      <c r="T95" s="83">
        <f>IF('Typical volumes'!T575 &lt;&gt; 0, (('Typical volumes'!T479 * Tariffs_Baseline!T479 + 'Typical volumes'!T511 * Tariffs_Baseline!T511 + 'Typical volumes'!T543 * Tariffs_Baseline!T543 + 'Typical volumes'!T671 * Tariffs_Baseline!T671) * (thousand / hundred) + ('Typical volumes'!T575 * Tariffs_Baseline!T575 + 'Typical volumes'!T607 * Tariffs_Baseline!T607 + 'Typical volumes'!T639 * Tariffs_Baseline!T639) * days_in_year / hundred) / 'Typical volumes'!T575, 0)</f>
        <v>0</v>
      </c>
      <c r="U95" s="83">
        <f>IF('Typical volumes'!U575 &lt;&gt; 0, (('Typical volumes'!U479 * Tariffs_Baseline!U479 + 'Typical volumes'!U511 * Tariffs_Baseline!U511 + 'Typical volumes'!U543 * Tariffs_Baseline!U543 + 'Typical volumes'!U671 * Tariffs_Baseline!U671) * (thousand / hundred) + ('Typical volumes'!U575 * Tariffs_Baseline!U575 + 'Typical volumes'!U607 * Tariffs_Baseline!U607 + 'Typical volumes'!U639 * Tariffs_Baseline!U639) * days_in_year / hundred) / 'Typical volumes'!U575, 0)</f>
        <v>0</v>
      </c>
      <c r="V95" s="83">
        <f>IF('Typical volumes'!V575 &lt;&gt; 0, (('Typical volumes'!V479 * Tariffs_Baseline!V479 + 'Typical volumes'!V511 * Tariffs_Baseline!V511 + 'Typical volumes'!V543 * Tariffs_Baseline!V543 + 'Typical volumes'!V671 * Tariffs_Baseline!V671) * (thousand / hundred) + ('Typical volumes'!V575 * Tariffs_Baseline!V575 + 'Typical volumes'!V607 * Tariffs_Baseline!V607 + 'Typical volumes'!V639 * Tariffs_Baseline!V639) * days_in_year / hundred) / 'Typical volumes'!V575, 0)</f>
        <v>0</v>
      </c>
      <c r="W95" s="83">
        <f>IF('Typical volumes'!W575 &lt;&gt; 0, (('Typical volumes'!W479 * Tariffs_Baseline!W479 + 'Typical volumes'!W511 * Tariffs_Baseline!W511 + 'Typical volumes'!W543 * Tariffs_Baseline!W543 + 'Typical volumes'!W671 * Tariffs_Baseline!W671) * (thousand / hundred) + ('Typical volumes'!W575 * Tariffs_Baseline!W575 + 'Typical volumes'!W607 * Tariffs_Baseline!W607 + 'Typical volumes'!W639 * Tariffs_Baseline!W639) * days_in_year / hundred) / 'Typical volumes'!W575, 0)</f>
        <v>0</v>
      </c>
      <c r="X95" s="83">
        <f>IF('Typical volumes'!X575 &lt;&gt; 0, (('Typical volumes'!X479 * Tariffs_Baseline!X479 + 'Typical volumes'!X511 * Tariffs_Baseline!X511 + 'Typical volumes'!X543 * Tariffs_Baseline!X543 + 'Typical volumes'!X671 * Tariffs_Baseline!X671) * (thousand / hundred) + ('Typical volumes'!X575 * Tariffs_Baseline!X575 + 'Typical volumes'!X607 * Tariffs_Baseline!X607 + 'Typical volumes'!X639 * Tariffs_Baseline!X639) * days_in_year / hundred) / 'Typical volumes'!X575, 0)</f>
        <v>0</v>
      </c>
      <c r="Y95" s="83">
        <f>IF('Typical volumes'!Y575 &lt;&gt; 0, (('Typical volumes'!Y479 * Tariffs_Baseline!Y479 + 'Typical volumes'!Y511 * Tariffs_Baseline!Y511 + 'Typical volumes'!Y543 * Tariffs_Baseline!Y543 + 'Typical volumes'!Y671 * Tariffs_Baseline!Y671) * (thousand / hundred) + ('Typical volumes'!Y575 * Tariffs_Baseline!Y575 + 'Typical volumes'!Y607 * Tariffs_Baseline!Y607 + 'Typical volumes'!Y639 * Tariffs_Baseline!Y639) * days_in_year / hundred) / 'Typical volumes'!Y575, 0)</f>
        <v>0</v>
      </c>
      <c r="Z95" s="83">
        <f>IF('Typical volumes'!Z575 &lt;&gt; 0, (('Typical volumes'!Z479 * Tariffs_Baseline!Z479 + 'Typical volumes'!Z511 * Tariffs_Baseline!Z511 + 'Typical volumes'!Z543 * Tariffs_Baseline!Z543 + 'Typical volumes'!Z671 * Tariffs_Baseline!Z671) * (thousand / hundred) + ('Typical volumes'!Z575 * Tariffs_Baseline!Z575 + 'Typical volumes'!Z607 * Tariffs_Baseline!Z607 + 'Typical volumes'!Z639 * Tariffs_Baseline!Z639) * days_in_year / hundred) / 'Typical volumes'!Z575, 0)</f>
        <v>0</v>
      </c>
      <c r="AA95" s="83">
        <f>IF('Typical volumes'!AA575 &lt;&gt; 0, (('Typical volumes'!AA479 * Tariffs_Baseline!AA479 + 'Typical volumes'!AA511 * Tariffs_Baseline!AA511 + 'Typical volumes'!AA543 * Tariffs_Baseline!AA543 + 'Typical volumes'!AA671 * Tariffs_Baseline!AA671) * (thousand / hundred) + ('Typical volumes'!AA575 * Tariffs_Baseline!AA575 + 'Typical volumes'!AA607 * Tariffs_Baseline!AA607 + 'Typical volumes'!AA639 * Tariffs_Baseline!AA639) * days_in_year / hundred) / 'Typical volumes'!AA575, 0)</f>
        <v>0</v>
      </c>
      <c r="AB95" s="21"/>
    </row>
    <row r="96" spans="4:28" x14ac:dyDescent="0.45">
      <c r="D96" s="39" t="str">
        <f t="shared" si="1"/>
        <v>Net revenue summary_LDNO HV_LV Generation Site Specific_</v>
      </c>
      <c r="E96" s="12" t="s">
        <v>56</v>
      </c>
      <c r="F96" s="19" t="s">
        <v>95</v>
      </c>
      <c r="G96" s="14"/>
      <c r="H96" s="19" t="s">
        <v>63</v>
      </c>
      <c r="I96" s="5"/>
      <c r="J96" s="5"/>
      <c r="K96" s="19" t="s">
        <v>33</v>
      </c>
      <c r="L96" s="21"/>
      <c r="M96" s="21"/>
      <c r="N96" s="83">
        <f>IF('Typical volumes'!N576 &lt;&gt; 0, (('Typical volumes'!N480 * Tariffs_Baseline!N480 + 'Typical volumes'!N512 * Tariffs_Baseline!N512 + 'Typical volumes'!N544 * Tariffs_Baseline!N544 + 'Typical volumes'!N672 * Tariffs_Baseline!N672) * (thousand / hundred) + ('Typical volumes'!N576 * Tariffs_Baseline!N576 + 'Typical volumes'!N608 * Tariffs_Baseline!N608 + 'Typical volumes'!N640 * Tariffs_Baseline!N640) * days_in_year / hundred) / 'Typical volumes'!N576, 0)</f>
        <v>0</v>
      </c>
      <c r="O96" s="83">
        <f>IF('Typical volumes'!O576 &lt;&gt; 0, (('Typical volumes'!O480 * Tariffs_Baseline!O480 + 'Typical volumes'!O512 * Tariffs_Baseline!O512 + 'Typical volumes'!O544 * Tariffs_Baseline!O544 + 'Typical volumes'!O672 * Tariffs_Baseline!O672) * (thousand / hundred) + ('Typical volumes'!O576 * Tariffs_Baseline!O576 + 'Typical volumes'!O608 * Tariffs_Baseline!O608 + 'Typical volumes'!O640 * Tariffs_Baseline!O640) * days_in_year / hundred) / 'Typical volumes'!O576, 0)</f>
        <v>-993.34646375687544</v>
      </c>
      <c r="P96" s="83">
        <f>IF('Typical volumes'!P576 &lt;&gt; 0, (('Typical volumes'!P480 * Tariffs_Baseline!P480 + 'Typical volumes'!P512 * Tariffs_Baseline!P512 + 'Typical volumes'!P544 * Tariffs_Baseline!P544 + 'Typical volumes'!P672 * Tariffs_Baseline!P672) * (thousand / hundred) + ('Typical volumes'!P576 * Tariffs_Baseline!P576 + 'Typical volumes'!P608 * Tariffs_Baseline!P608 + 'Typical volumes'!P640 * Tariffs_Baseline!P640) * days_in_year / hundred) / 'Typical volumes'!P576, 0)</f>
        <v>-89.116296522623315</v>
      </c>
      <c r="Q96" s="83">
        <f>IF('Typical volumes'!Q576 &lt;&gt; 0, (('Typical volumes'!Q480 * Tariffs_Baseline!Q480 + 'Typical volumes'!Q512 * Tariffs_Baseline!Q512 + 'Typical volumes'!Q544 * Tariffs_Baseline!Q544 + 'Typical volumes'!Q672 * Tariffs_Baseline!Q672) * (thousand / hundred) + ('Typical volumes'!Q576 * Tariffs_Baseline!Q576 + 'Typical volumes'!Q608 * Tariffs_Baseline!Q608 + 'Typical volumes'!Q640 * Tariffs_Baseline!Q640) * days_in_year / hundred) / 'Typical volumes'!Q576, 0)</f>
        <v>0</v>
      </c>
      <c r="R96" s="83">
        <f>IF('Typical volumes'!R576 &lt;&gt; 0, (('Typical volumes'!R480 * Tariffs_Baseline!R480 + 'Typical volumes'!R512 * Tariffs_Baseline!R512 + 'Typical volumes'!R544 * Tariffs_Baseline!R544 + 'Typical volumes'!R672 * Tariffs_Baseline!R672) * (thousand / hundred) + ('Typical volumes'!R576 * Tariffs_Baseline!R576 + 'Typical volumes'!R608 * Tariffs_Baseline!R608 + 'Typical volumes'!R640 * Tariffs_Baseline!R640) * days_in_year / hundred) / 'Typical volumes'!R576, 0)</f>
        <v>-946.53207514682106</v>
      </c>
      <c r="S96" s="83">
        <f>IF('Typical volumes'!S576 &lt;&gt; 0, (('Typical volumes'!S480 * Tariffs_Baseline!S480 + 'Typical volumes'!S512 * Tariffs_Baseline!S512 + 'Typical volumes'!S544 * Tariffs_Baseline!S544 + 'Typical volumes'!S672 * Tariffs_Baseline!S672) * (thousand / hundred) + ('Typical volumes'!S576 * Tariffs_Baseline!S576 + 'Typical volumes'!S608 * Tariffs_Baseline!S608 + 'Typical volumes'!S640 * Tariffs_Baseline!S640) * days_in_year / hundred) / 'Typical volumes'!S576, 0)</f>
        <v>0</v>
      </c>
      <c r="T96" s="83">
        <f>IF('Typical volumes'!T576 &lt;&gt; 0, (('Typical volumes'!T480 * Tariffs_Baseline!T480 + 'Typical volumes'!T512 * Tariffs_Baseline!T512 + 'Typical volumes'!T544 * Tariffs_Baseline!T544 + 'Typical volumes'!T672 * Tariffs_Baseline!T672) * (thousand / hundred) + ('Typical volumes'!T576 * Tariffs_Baseline!T576 + 'Typical volumes'!T608 * Tariffs_Baseline!T608 + 'Typical volumes'!T640 * Tariffs_Baseline!T640) * days_in_year / hundred) / 'Typical volumes'!T576, 0)</f>
        <v>-2525.521638071426</v>
      </c>
      <c r="U96" s="83">
        <f>IF('Typical volumes'!U576 &lt;&gt; 0, (('Typical volumes'!U480 * Tariffs_Baseline!U480 + 'Typical volumes'!U512 * Tariffs_Baseline!U512 + 'Typical volumes'!U544 * Tariffs_Baseline!U544 + 'Typical volumes'!U672 * Tariffs_Baseline!U672) * (thousand / hundred) + ('Typical volumes'!U576 * Tariffs_Baseline!U576 + 'Typical volumes'!U608 * Tariffs_Baseline!U608 + 'Typical volumes'!U640 * Tariffs_Baseline!U640) * days_in_year / hundred) / 'Typical volumes'!U576, 0)</f>
        <v>-3561.0661982818551</v>
      </c>
      <c r="V96" s="83">
        <f>IF('Typical volumes'!V576 &lt;&gt; 0, (('Typical volumes'!V480 * Tariffs_Baseline!V480 + 'Typical volumes'!V512 * Tariffs_Baseline!V512 + 'Typical volumes'!V544 * Tariffs_Baseline!V544 + 'Typical volumes'!V672 * Tariffs_Baseline!V672) * (thousand / hundred) + ('Typical volumes'!V576 * Tariffs_Baseline!V576 + 'Typical volumes'!V608 * Tariffs_Baseline!V608 + 'Typical volumes'!V640 * Tariffs_Baseline!V640) * days_in_year / hundred) / 'Typical volumes'!V576, 0)</f>
        <v>1.3157063447286377</v>
      </c>
      <c r="W96" s="83">
        <f>IF('Typical volumes'!W576 &lt;&gt; 0, (('Typical volumes'!W480 * Tariffs_Baseline!W480 + 'Typical volumes'!W512 * Tariffs_Baseline!W512 + 'Typical volumes'!W544 * Tariffs_Baseline!W544 + 'Typical volumes'!W672 * Tariffs_Baseline!W672) * (thousand / hundred) + ('Typical volumes'!W576 * Tariffs_Baseline!W576 + 'Typical volumes'!W608 * Tariffs_Baseline!W608 + 'Typical volumes'!W640 * Tariffs_Baseline!W640) * days_in_year / hundred) / 'Typical volumes'!W576, 0)</f>
        <v>-1674.789825549097</v>
      </c>
      <c r="X96" s="83">
        <f>IF('Typical volumes'!X576 &lt;&gt; 0, (('Typical volumes'!X480 * Tariffs_Baseline!X480 + 'Typical volumes'!X512 * Tariffs_Baseline!X512 + 'Typical volumes'!X544 * Tariffs_Baseline!X544 + 'Typical volumes'!X672 * Tariffs_Baseline!X672) * (thousand / hundred) + ('Typical volumes'!X576 * Tariffs_Baseline!X576 + 'Typical volumes'!X608 * Tariffs_Baseline!X608 + 'Typical volumes'!X640 * Tariffs_Baseline!X640) * days_in_year / hundred) / 'Typical volumes'!X576, 0)</f>
        <v>-164.32961681815297</v>
      </c>
      <c r="Y96" s="83">
        <f>IF('Typical volumes'!Y576 &lt;&gt; 0, (('Typical volumes'!Y480 * Tariffs_Baseline!Y480 + 'Typical volumes'!Y512 * Tariffs_Baseline!Y512 + 'Typical volumes'!Y544 * Tariffs_Baseline!Y544 + 'Typical volumes'!Y672 * Tariffs_Baseline!Y672) * (thousand / hundred) + ('Typical volumes'!Y576 * Tariffs_Baseline!Y576 + 'Typical volumes'!Y608 * Tariffs_Baseline!Y608 + 'Typical volumes'!Y640 * Tariffs_Baseline!Y640) * days_in_year / hundred) / 'Typical volumes'!Y576, 0)</f>
        <v>-205.09390489809394</v>
      </c>
      <c r="Z96" s="83">
        <f>IF('Typical volumes'!Z576 &lt;&gt; 0, (('Typical volumes'!Z480 * Tariffs_Baseline!Z480 + 'Typical volumes'!Z512 * Tariffs_Baseline!Z512 + 'Typical volumes'!Z544 * Tariffs_Baseline!Z544 + 'Typical volumes'!Z672 * Tariffs_Baseline!Z672) * (thousand / hundred) + ('Typical volumes'!Z576 * Tariffs_Baseline!Z576 + 'Typical volumes'!Z608 * Tariffs_Baseline!Z608 + 'Typical volumes'!Z640 * Tariffs_Baseline!Z640) * days_in_year / hundred) / 'Typical volumes'!Z576, 0)</f>
        <v>-434.90431900171586</v>
      </c>
      <c r="AA96" s="83">
        <f>IF('Typical volumes'!AA576 &lt;&gt; 0, (('Typical volumes'!AA480 * Tariffs_Baseline!AA480 + 'Typical volumes'!AA512 * Tariffs_Baseline!AA512 + 'Typical volumes'!AA544 * Tariffs_Baseline!AA544 + 'Typical volumes'!AA672 * Tariffs_Baseline!AA672) * (thousand / hundred) + ('Typical volumes'!AA576 * Tariffs_Baseline!AA576 + 'Typical volumes'!AA608 * Tariffs_Baseline!AA608 + 'Typical volumes'!AA640 * Tariffs_Baseline!AA640) * days_in_year / hundred) / 'Typical volumes'!AA576, 0)</f>
        <v>-241.40857470814481</v>
      </c>
      <c r="AB96" s="21"/>
    </row>
    <row r="97" spans="2:28" x14ac:dyDescent="0.45">
      <c r="D97" s="39" t="str">
        <f t="shared" si="1"/>
        <v>Net revenue summary_LDNO HV_LV Generation Site Specific no RP Charge_</v>
      </c>
      <c r="E97" s="12" t="s">
        <v>56</v>
      </c>
      <c r="F97" s="19" t="s">
        <v>95</v>
      </c>
      <c r="G97" s="14"/>
      <c r="H97" s="19" t="s">
        <v>64</v>
      </c>
      <c r="I97" s="5"/>
      <c r="J97" s="5"/>
      <c r="K97" s="19" t="s">
        <v>33</v>
      </c>
      <c r="L97" s="21"/>
      <c r="M97" s="21"/>
      <c r="N97" s="84">
        <f>IF('Typical volumes'!N577 &lt;&gt; 0, (('Typical volumes'!N481 * Tariffs_Baseline!N481 + 'Typical volumes'!N513 * Tariffs_Baseline!N513 + 'Typical volumes'!N545 * Tariffs_Baseline!N545 + 'Typical volumes'!N673 * Tariffs_Baseline!N673) * (thousand / hundred) + ('Typical volumes'!N577 * Tariffs_Baseline!N577 + 'Typical volumes'!N609 * Tariffs_Baseline!N609 + 'Typical volumes'!N641 * Tariffs_Baseline!N641) * days_in_year / hundred) / 'Typical volumes'!N577, 0)</f>
        <v>0</v>
      </c>
      <c r="O97" s="84">
        <f>IF('Typical volumes'!O577 &lt;&gt; 0, (('Typical volumes'!O481 * Tariffs_Baseline!O481 + 'Typical volumes'!O513 * Tariffs_Baseline!O513 + 'Typical volumes'!O545 * Tariffs_Baseline!O545 + 'Typical volumes'!O673 * Tariffs_Baseline!O673) * (thousand / hundred) + ('Typical volumes'!O577 * Tariffs_Baseline!O577 + 'Typical volumes'!O609 * Tariffs_Baseline!O609 + 'Typical volumes'!O641 * Tariffs_Baseline!O641) * days_in_year / hundred) / 'Typical volumes'!O577, 0)</f>
        <v>0</v>
      </c>
      <c r="P97" s="84">
        <f>IF('Typical volumes'!P577 &lt;&gt; 0, (('Typical volumes'!P481 * Tariffs_Baseline!P481 + 'Typical volumes'!P513 * Tariffs_Baseline!P513 + 'Typical volumes'!P545 * Tariffs_Baseline!P545 + 'Typical volumes'!P673 * Tariffs_Baseline!P673) * (thousand / hundred) + ('Typical volumes'!P577 * Tariffs_Baseline!P577 + 'Typical volumes'!P609 * Tariffs_Baseline!P609 + 'Typical volumes'!P641 * Tariffs_Baseline!P641) * days_in_year / hundred) / 'Typical volumes'!P577, 0)</f>
        <v>0</v>
      </c>
      <c r="Q97" s="84">
        <f>IF('Typical volumes'!Q577 &lt;&gt; 0, (('Typical volumes'!Q481 * Tariffs_Baseline!Q481 + 'Typical volumes'!Q513 * Tariffs_Baseline!Q513 + 'Typical volumes'!Q545 * Tariffs_Baseline!Q545 + 'Typical volumes'!Q673 * Tariffs_Baseline!Q673) * (thousand / hundred) + ('Typical volumes'!Q577 * Tariffs_Baseline!Q577 + 'Typical volumes'!Q609 * Tariffs_Baseline!Q609 + 'Typical volumes'!Q641 * Tariffs_Baseline!Q641) * days_in_year / hundred) / 'Typical volumes'!Q577, 0)</f>
        <v>0</v>
      </c>
      <c r="R97" s="84">
        <f>IF('Typical volumes'!R577 &lt;&gt; 0, (('Typical volumes'!R481 * Tariffs_Baseline!R481 + 'Typical volumes'!R513 * Tariffs_Baseline!R513 + 'Typical volumes'!R545 * Tariffs_Baseline!R545 + 'Typical volumes'!R673 * Tariffs_Baseline!R673) * (thousand / hundred) + ('Typical volumes'!R577 * Tariffs_Baseline!R577 + 'Typical volumes'!R609 * Tariffs_Baseline!R609 + 'Typical volumes'!R641 * Tariffs_Baseline!R641) * days_in_year / hundred) / 'Typical volumes'!R577, 0)</f>
        <v>0</v>
      </c>
      <c r="S97" s="84">
        <f>IF('Typical volumes'!S577 &lt;&gt; 0, (('Typical volumes'!S481 * Tariffs_Baseline!S481 + 'Typical volumes'!S513 * Tariffs_Baseline!S513 + 'Typical volumes'!S545 * Tariffs_Baseline!S545 + 'Typical volumes'!S673 * Tariffs_Baseline!S673) * (thousand / hundred) + ('Typical volumes'!S577 * Tariffs_Baseline!S577 + 'Typical volumes'!S609 * Tariffs_Baseline!S609 + 'Typical volumes'!S641 * Tariffs_Baseline!S641) * days_in_year / hundred) / 'Typical volumes'!S577, 0)</f>
        <v>0</v>
      </c>
      <c r="T97" s="84">
        <f>IF('Typical volumes'!T577 &lt;&gt; 0, (('Typical volumes'!T481 * Tariffs_Baseline!T481 + 'Typical volumes'!T513 * Tariffs_Baseline!T513 + 'Typical volumes'!T545 * Tariffs_Baseline!T545 + 'Typical volumes'!T673 * Tariffs_Baseline!T673) * (thousand / hundred) + ('Typical volumes'!T577 * Tariffs_Baseline!T577 + 'Typical volumes'!T609 * Tariffs_Baseline!T609 + 'Typical volumes'!T641 * Tariffs_Baseline!T641) * days_in_year / hundred) / 'Typical volumes'!T577, 0)</f>
        <v>0</v>
      </c>
      <c r="U97" s="84">
        <f>IF('Typical volumes'!U577 &lt;&gt; 0, (('Typical volumes'!U481 * Tariffs_Baseline!U481 + 'Typical volumes'!U513 * Tariffs_Baseline!U513 + 'Typical volumes'!U545 * Tariffs_Baseline!U545 + 'Typical volumes'!U673 * Tariffs_Baseline!U673) * (thousand / hundred) + ('Typical volumes'!U577 * Tariffs_Baseline!U577 + 'Typical volumes'!U609 * Tariffs_Baseline!U609 + 'Typical volumes'!U641 * Tariffs_Baseline!U641) * days_in_year / hundred) / 'Typical volumes'!U577, 0)</f>
        <v>0</v>
      </c>
      <c r="V97" s="84">
        <f>IF('Typical volumes'!V577 &lt;&gt; 0, (('Typical volumes'!V481 * Tariffs_Baseline!V481 + 'Typical volumes'!V513 * Tariffs_Baseline!V513 + 'Typical volumes'!V545 * Tariffs_Baseline!V545 + 'Typical volumes'!V673 * Tariffs_Baseline!V673) * (thousand / hundred) + ('Typical volumes'!V577 * Tariffs_Baseline!V577 + 'Typical volumes'!V609 * Tariffs_Baseline!V609 + 'Typical volumes'!V641 * Tariffs_Baseline!V641) * days_in_year / hundred) / 'Typical volumes'!V577, 0)</f>
        <v>0</v>
      </c>
      <c r="W97" s="84">
        <f>IF('Typical volumes'!W577 &lt;&gt; 0, (('Typical volumes'!W481 * Tariffs_Baseline!W481 + 'Typical volumes'!W513 * Tariffs_Baseline!W513 + 'Typical volumes'!W545 * Tariffs_Baseline!W545 + 'Typical volumes'!W673 * Tariffs_Baseline!W673) * (thousand / hundred) + ('Typical volumes'!W577 * Tariffs_Baseline!W577 + 'Typical volumes'!W609 * Tariffs_Baseline!W609 + 'Typical volumes'!W641 * Tariffs_Baseline!W641) * days_in_year / hundred) / 'Typical volumes'!W577, 0)</f>
        <v>0</v>
      </c>
      <c r="X97" s="84">
        <f>IF('Typical volumes'!X577 &lt;&gt; 0, (('Typical volumes'!X481 * Tariffs_Baseline!X481 + 'Typical volumes'!X513 * Tariffs_Baseline!X513 + 'Typical volumes'!X545 * Tariffs_Baseline!X545 + 'Typical volumes'!X673 * Tariffs_Baseline!X673) * (thousand / hundred) + ('Typical volumes'!X577 * Tariffs_Baseline!X577 + 'Typical volumes'!X609 * Tariffs_Baseline!X609 + 'Typical volumes'!X641 * Tariffs_Baseline!X641) * days_in_year / hundred) / 'Typical volumes'!X577, 0)</f>
        <v>0</v>
      </c>
      <c r="Y97" s="84">
        <f>IF('Typical volumes'!Y577 &lt;&gt; 0, (('Typical volumes'!Y481 * Tariffs_Baseline!Y481 + 'Typical volumes'!Y513 * Tariffs_Baseline!Y513 + 'Typical volumes'!Y545 * Tariffs_Baseline!Y545 + 'Typical volumes'!Y673 * Tariffs_Baseline!Y673) * (thousand / hundred) + ('Typical volumes'!Y577 * Tariffs_Baseline!Y577 + 'Typical volumes'!Y609 * Tariffs_Baseline!Y609 + 'Typical volumes'!Y641 * Tariffs_Baseline!Y641) * days_in_year / hundred) / 'Typical volumes'!Y577, 0)</f>
        <v>0</v>
      </c>
      <c r="Z97" s="84">
        <f>IF('Typical volumes'!Z577 &lt;&gt; 0, (('Typical volumes'!Z481 * Tariffs_Baseline!Z481 + 'Typical volumes'!Z513 * Tariffs_Baseline!Z513 + 'Typical volumes'!Z545 * Tariffs_Baseline!Z545 + 'Typical volumes'!Z673 * Tariffs_Baseline!Z673) * (thousand / hundred) + ('Typical volumes'!Z577 * Tariffs_Baseline!Z577 + 'Typical volumes'!Z609 * Tariffs_Baseline!Z609 + 'Typical volumes'!Z641 * Tariffs_Baseline!Z641) * days_in_year / hundred) / 'Typical volumes'!Z577, 0)</f>
        <v>0</v>
      </c>
      <c r="AA97" s="84">
        <f>IF('Typical volumes'!AA577 &lt;&gt; 0, (('Typical volumes'!AA481 * Tariffs_Baseline!AA481 + 'Typical volumes'!AA513 * Tariffs_Baseline!AA513 + 'Typical volumes'!AA545 * Tariffs_Baseline!AA545 + 'Typical volumes'!AA673 * Tariffs_Baseline!AA673) * (thousand / hundred) + ('Typical volumes'!AA577 * Tariffs_Baseline!AA577 + 'Typical volumes'!AA609 * Tariffs_Baseline!AA609 + 'Typical volumes'!AA641 * Tariffs_Baseline!AA641) * days_in_year / hundred) / 'Typical volumes'!AA577, 0)</f>
        <v>0</v>
      </c>
      <c r="AB97" s="21"/>
    </row>
    <row r="98" spans="2:28" x14ac:dyDescent="0.45">
      <c r="D98" s="39" t="str">
        <f t="shared" si="1"/>
        <v>Net revenue summary_LDNO HV_LV Sub Generation Site Specific_</v>
      </c>
      <c r="E98" s="12" t="s">
        <v>56</v>
      </c>
      <c r="F98" s="19" t="s">
        <v>95</v>
      </c>
      <c r="G98" s="14"/>
      <c r="H98" s="19" t="s">
        <v>65</v>
      </c>
      <c r="I98" s="5"/>
      <c r="J98" s="5"/>
      <c r="K98" s="19" t="s">
        <v>33</v>
      </c>
      <c r="L98" s="21"/>
      <c r="M98" s="21"/>
      <c r="N98" s="83">
        <f>IF('Typical volumes'!N578 &lt;&gt; 0, (('Typical volumes'!N482 * Tariffs_Baseline!N482 + 'Typical volumes'!N514 * Tariffs_Baseline!N514 + 'Typical volumes'!N546 * Tariffs_Baseline!N546 + 'Typical volumes'!N674 * Tariffs_Baseline!N674) * (thousand / hundred) + ('Typical volumes'!N578 * Tariffs_Baseline!N578 + 'Typical volumes'!N610 * Tariffs_Baseline!N610 + 'Typical volumes'!N642 * Tariffs_Baseline!N642) * days_in_year / hundred) / 'Typical volumes'!N578, 0)</f>
        <v>0</v>
      </c>
      <c r="O98" s="83">
        <f>IF('Typical volumes'!O578 &lt;&gt; 0, (('Typical volumes'!O482 * Tariffs_Baseline!O482 + 'Typical volumes'!O514 * Tariffs_Baseline!O514 + 'Typical volumes'!O546 * Tariffs_Baseline!O546 + 'Typical volumes'!O674 * Tariffs_Baseline!O674) * (thousand / hundred) + ('Typical volumes'!O578 * Tariffs_Baseline!O578 + 'Typical volumes'!O610 * Tariffs_Baseline!O610 + 'Typical volumes'!O642 * Tariffs_Baseline!O642) * days_in_year / hundred) / 'Typical volumes'!O578, 0)</f>
        <v>0</v>
      </c>
      <c r="P98" s="83">
        <f>IF('Typical volumes'!P578 &lt;&gt; 0, (('Typical volumes'!P482 * Tariffs_Baseline!P482 + 'Typical volumes'!P514 * Tariffs_Baseline!P514 + 'Typical volumes'!P546 * Tariffs_Baseline!P546 + 'Typical volumes'!P674 * Tariffs_Baseline!P674) * (thousand / hundred) + ('Typical volumes'!P578 * Tariffs_Baseline!P578 + 'Typical volumes'!P610 * Tariffs_Baseline!P610 + 'Typical volumes'!P642 * Tariffs_Baseline!P642) * days_in_year / hundred) / 'Typical volumes'!P578, 0)</f>
        <v>-92.862504376004864</v>
      </c>
      <c r="Q98" s="83">
        <f>IF('Typical volumes'!Q578 &lt;&gt; 0, (('Typical volumes'!Q482 * Tariffs_Baseline!Q482 + 'Typical volumes'!Q514 * Tariffs_Baseline!Q514 + 'Typical volumes'!Q546 * Tariffs_Baseline!Q546 + 'Typical volumes'!Q674 * Tariffs_Baseline!Q674) * (thousand / hundred) + ('Typical volumes'!Q578 * Tariffs_Baseline!Q578 + 'Typical volumes'!Q610 * Tariffs_Baseline!Q610 + 'Typical volumes'!Q642 * Tariffs_Baseline!Q642) * days_in_year / hundred) / 'Typical volumes'!Q578, 0)</f>
        <v>0</v>
      </c>
      <c r="R98" s="83">
        <f>IF('Typical volumes'!R578 &lt;&gt; 0, (('Typical volumes'!R482 * Tariffs_Baseline!R482 + 'Typical volumes'!R514 * Tariffs_Baseline!R514 + 'Typical volumes'!R546 * Tariffs_Baseline!R546 + 'Typical volumes'!R674 * Tariffs_Baseline!R674) * (thousand / hundred) + ('Typical volumes'!R578 * Tariffs_Baseline!R578 + 'Typical volumes'!R610 * Tariffs_Baseline!R610 + 'Typical volumes'!R642 * Tariffs_Baseline!R642) * days_in_year / hundred) / 'Typical volumes'!R578, 0)</f>
        <v>0</v>
      </c>
      <c r="S98" s="83">
        <f>IF('Typical volumes'!S578 &lt;&gt; 0, (('Typical volumes'!S482 * Tariffs_Baseline!S482 + 'Typical volumes'!S514 * Tariffs_Baseline!S514 + 'Typical volumes'!S546 * Tariffs_Baseline!S546 + 'Typical volumes'!S674 * Tariffs_Baseline!S674) * (thousand / hundred) + ('Typical volumes'!S578 * Tariffs_Baseline!S578 + 'Typical volumes'!S610 * Tariffs_Baseline!S610 + 'Typical volumes'!S642 * Tariffs_Baseline!S642) * days_in_year / hundred) / 'Typical volumes'!S578, 0)</f>
        <v>0</v>
      </c>
      <c r="T98" s="83">
        <f>IF('Typical volumes'!T578 &lt;&gt; 0, (('Typical volumes'!T482 * Tariffs_Baseline!T482 + 'Typical volumes'!T514 * Tariffs_Baseline!T514 + 'Typical volumes'!T546 * Tariffs_Baseline!T546 + 'Typical volumes'!T674 * Tariffs_Baseline!T674) * (thousand / hundred) + ('Typical volumes'!T578 * Tariffs_Baseline!T578 + 'Typical volumes'!T610 * Tariffs_Baseline!T610 + 'Typical volumes'!T642 * Tariffs_Baseline!T642) * days_in_year / hundred) / 'Typical volumes'!T578, 0)</f>
        <v>0</v>
      </c>
      <c r="U98" s="83">
        <f>IF('Typical volumes'!U578 &lt;&gt; 0, (('Typical volumes'!U482 * Tariffs_Baseline!U482 + 'Typical volumes'!U514 * Tariffs_Baseline!U514 + 'Typical volumes'!U546 * Tariffs_Baseline!U546 + 'Typical volumes'!U674 * Tariffs_Baseline!U674) * (thousand / hundred) + ('Typical volumes'!U578 * Tariffs_Baseline!U578 + 'Typical volumes'!U610 * Tariffs_Baseline!U610 + 'Typical volumes'!U642 * Tariffs_Baseline!U642) * days_in_year / hundred) / 'Typical volumes'!U578, 0)</f>
        <v>0</v>
      </c>
      <c r="V98" s="83">
        <f>IF('Typical volumes'!V578 &lt;&gt; 0, (('Typical volumes'!V482 * Tariffs_Baseline!V482 + 'Typical volumes'!V514 * Tariffs_Baseline!V514 + 'Typical volumes'!V546 * Tariffs_Baseline!V546 + 'Typical volumes'!V674 * Tariffs_Baseline!V674) * (thousand / hundred) + ('Typical volumes'!V578 * Tariffs_Baseline!V578 + 'Typical volumes'!V610 * Tariffs_Baseline!V610 + 'Typical volumes'!V642 * Tariffs_Baseline!V642) * days_in_year / hundred) / 'Typical volumes'!V578, 0)</f>
        <v>0</v>
      </c>
      <c r="W98" s="83">
        <f>IF('Typical volumes'!W578 &lt;&gt; 0, (('Typical volumes'!W482 * Tariffs_Baseline!W482 + 'Typical volumes'!W514 * Tariffs_Baseline!W514 + 'Typical volumes'!W546 * Tariffs_Baseline!W546 + 'Typical volumes'!W674 * Tariffs_Baseline!W674) * (thousand / hundred) + ('Typical volumes'!W578 * Tariffs_Baseline!W578 + 'Typical volumes'!W610 * Tariffs_Baseline!W610 + 'Typical volumes'!W642 * Tariffs_Baseline!W642) * days_in_year / hundred) / 'Typical volumes'!W578, 0)</f>
        <v>0</v>
      </c>
      <c r="X98" s="83">
        <f>IF('Typical volumes'!X578 &lt;&gt; 0, (('Typical volumes'!X482 * Tariffs_Baseline!X482 + 'Typical volumes'!X514 * Tariffs_Baseline!X514 + 'Typical volumes'!X546 * Tariffs_Baseline!X546 + 'Typical volumes'!X674 * Tariffs_Baseline!X674) * (thousand / hundred) + ('Typical volumes'!X578 * Tariffs_Baseline!X578 + 'Typical volumes'!X610 * Tariffs_Baseline!X610 + 'Typical volumes'!X642 * Tariffs_Baseline!X642) * days_in_year / hundred) / 'Typical volumes'!X578, 0)</f>
        <v>0</v>
      </c>
      <c r="Y98" s="83">
        <f>IF('Typical volumes'!Y578 &lt;&gt; 0, (('Typical volumes'!Y482 * Tariffs_Baseline!Y482 + 'Typical volumes'!Y514 * Tariffs_Baseline!Y514 + 'Typical volumes'!Y546 * Tariffs_Baseline!Y546 + 'Typical volumes'!Y674 * Tariffs_Baseline!Y674) * (thousand / hundred) + ('Typical volumes'!Y578 * Tariffs_Baseline!Y578 + 'Typical volumes'!Y610 * Tariffs_Baseline!Y610 + 'Typical volumes'!Y642 * Tariffs_Baseline!Y642) * days_in_year / hundred) / 'Typical volumes'!Y578, 0)</f>
        <v>0</v>
      </c>
      <c r="Z98" s="83">
        <f>IF('Typical volumes'!Z578 &lt;&gt; 0, (('Typical volumes'!Z482 * Tariffs_Baseline!Z482 + 'Typical volumes'!Z514 * Tariffs_Baseline!Z514 + 'Typical volumes'!Z546 * Tariffs_Baseline!Z546 + 'Typical volumes'!Z674 * Tariffs_Baseline!Z674) * (thousand / hundred) + ('Typical volumes'!Z578 * Tariffs_Baseline!Z578 + 'Typical volumes'!Z610 * Tariffs_Baseline!Z610 + 'Typical volumes'!Z642 * Tariffs_Baseline!Z642) * days_in_year / hundred) / 'Typical volumes'!Z578, 0)</f>
        <v>0</v>
      </c>
      <c r="AA98" s="83">
        <f>IF('Typical volumes'!AA578 &lt;&gt; 0, (('Typical volumes'!AA482 * Tariffs_Baseline!AA482 + 'Typical volumes'!AA514 * Tariffs_Baseline!AA514 + 'Typical volumes'!AA546 * Tariffs_Baseline!AA546 + 'Typical volumes'!AA674 * Tariffs_Baseline!AA674) * (thousand / hundred) + ('Typical volumes'!AA578 * Tariffs_Baseline!AA578 + 'Typical volumes'!AA610 * Tariffs_Baseline!AA610 + 'Typical volumes'!AA642 * Tariffs_Baseline!AA642) * days_in_year / hundred) / 'Typical volumes'!AA578, 0)</f>
        <v>0</v>
      </c>
      <c r="AB98" s="21"/>
    </row>
    <row r="99" spans="2:28" x14ac:dyDescent="0.45">
      <c r="D99" s="39" t="str">
        <f t="shared" si="1"/>
        <v>Net revenue summary_LDNO HV_LV Sub Generation Site Specific no RP Charge_</v>
      </c>
      <c r="E99" s="12" t="s">
        <v>56</v>
      </c>
      <c r="F99" s="19" t="s">
        <v>95</v>
      </c>
      <c r="G99" s="14"/>
      <c r="H99" s="19" t="s">
        <v>66</v>
      </c>
      <c r="I99" s="5"/>
      <c r="J99" s="5"/>
      <c r="K99" s="19" t="s">
        <v>33</v>
      </c>
      <c r="L99" s="21"/>
      <c r="M99" s="21"/>
      <c r="N99" s="84">
        <f>IF('Typical volumes'!N579 &lt;&gt; 0, (('Typical volumes'!N483 * Tariffs_Baseline!N483 + 'Typical volumes'!N515 * Tariffs_Baseline!N515 + 'Typical volumes'!N547 * Tariffs_Baseline!N547 + 'Typical volumes'!N675 * Tariffs_Baseline!N675) * (thousand / hundred) + ('Typical volumes'!N579 * Tariffs_Baseline!N579 + 'Typical volumes'!N611 * Tariffs_Baseline!N611 + 'Typical volumes'!N643 * Tariffs_Baseline!N643) * days_in_year / hundred) / 'Typical volumes'!N579, 0)</f>
        <v>0</v>
      </c>
      <c r="O99" s="84">
        <f>IF('Typical volumes'!O579 &lt;&gt; 0, (('Typical volumes'!O483 * Tariffs_Baseline!O483 + 'Typical volumes'!O515 * Tariffs_Baseline!O515 + 'Typical volumes'!O547 * Tariffs_Baseline!O547 + 'Typical volumes'!O675 * Tariffs_Baseline!O675) * (thousand / hundred) + ('Typical volumes'!O579 * Tariffs_Baseline!O579 + 'Typical volumes'!O611 * Tariffs_Baseline!O611 + 'Typical volumes'!O643 * Tariffs_Baseline!O643) * days_in_year / hundred) / 'Typical volumes'!O579, 0)</f>
        <v>0</v>
      </c>
      <c r="P99" s="84">
        <f>IF('Typical volumes'!P579 &lt;&gt; 0, (('Typical volumes'!P483 * Tariffs_Baseline!P483 + 'Typical volumes'!P515 * Tariffs_Baseline!P515 + 'Typical volumes'!P547 * Tariffs_Baseline!P547 + 'Typical volumes'!P675 * Tariffs_Baseline!P675) * (thousand / hundred) + ('Typical volumes'!P579 * Tariffs_Baseline!P579 + 'Typical volumes'!P611 * Tariffs_Baseline!P611 + 'Typical volumes'!P643 * Tariffs_Baseline!P643) * days_in_year / hundred) / 'Typical volumes'!P579, 0)</f>
        <v>0</v>
      </c>
      <c r="Q99" s="84">
        <f>IF('Typical volumes'!Q579 &lt;&gt; 0, (('Typical volumes'!Q483 * Tariffs_Baseline!Q483 + 'Typical volumes'!Q515 * Tariffs_Baseline!Q515 + 'Typical volumes'!Q547 * Tariffs_Baseline!Q547 + 'Typical volumes'!Q675 * Tariffs_Baseline!Q675) * (thousand / hundred) + ('Typical volumes'!Q579 * Tariffs_Baseline!Q579 + 'Typical volumes'!Q611 * Tariffs_Baseline!Q611 + 'Typical volumes'!Q643 * Tariffs_Baseline!Q643) * days_in_year / hundred) / 'Typical volumes'!Q579, 0)</f>
        <v>0</v>
      </c>
      <c r="R99" s="84">
        <f>IF('Typical volumes'!R579 &lt;&gt; 0, (('Typical volumes'!R483 * Tariffs_Baseline!R483 + 'Typical volumes'!R515 * Tariffs_Baseline!R515 + 'Typical volumes'!R547 * Tariffs_Baseline!R547 + 'Typical volumes'!R675 * Tariffs_Baseline!R675) * (thousand / hundred) + ('Typical volumes'!R579 * Tariffs_Baseline!R579 + 'Typical volumes'!R611 * Tariffs_Baseline!R611 + 'Typical volumes'!R643 * Tariffs_Baseline!R643) * days_in_year / hundred) / 'Typical volumes'!R579, 0)</f>
        <v>0</v>
      </c>
      <c r="S99" s="84">
        <f>IF('Typical volumes'!S579 &lt;&gt; 0, (('Typical volumes'!S483 * Tariffs_Baseline!S483 + 'Typical volumes'!S515 * Tariffs_Baseline!S515 + 'Typical volumes'!S547 * Tariffs_Baseline!S547 + 'Typical volumes'!S675 * Tariffs_Baseline!S675) * (thousand / hundred) + ('Typical volumes'!S579 * Tariffs_Baseline!S579 + 'Typical volumes'!S611 * Tariffs_Baseline!S611 + 'Typical volumes'!S643 * Tariffs_Baseline!S643) * days_in_year / hundred) / 'Typical volumes'!S579, 0)</f>
        <v>0</v>
      </c>
      <c r="T99" s="84">
        <f>IF('Typical volumes'!T579 &lt;&gt; 0, (('Typical volumes'!T483 * Tariffs_Baseline!T483 + 'Typical volumes'!T515 * Tariffs_Baseline!T515 + 'Typical volumes'!T547 * Tariffs_Baseline!T547 + 'Typical volumes'!T675 * Tariffs_Baseline!T675) * (thousand / hundred) + ('Typical volumes'!T579 * Tariffs_Baseline!T579 + 'Typical volumes'!T611 * Tariffs_Baseline!T611 + 'Typical volumes'!T643 * Tariffs_Baseline!T643) * days_in_year / hundred) / 'Typical volumes'!T579, 0)</f>
        <v>0</v>
      </c>
      <c r="U99" s="84">
        <f>IF('Typical volumes'!U579 &lt;&gt; 0, (('Typical volumes'!U483 * Tariffs_Baseline!U483 + 'Typical volumes'!U515 * Tariffs_Baseline!U515 + 'Typical volumes'!U547 * Tariffs_Baseline!U547 + 'Typical volumes'!U675 * Tariffs_Baseline!U675) * (thousand / hundred) + ('Typical volumes'!U579 * Tariffs_Baseline!U579 + 'Typical volumes'!U611 * Tariffs_Baseline!U611 + 'Typical volumes'!U643 * Tariffs_Baseline!U643) * days_in_year / hundred) / 'Typical volumes'!U579, 0)</f>
        <v>0</v>
      </c>
      <c r="V99" s="84">
        <f>IF('Typical volumes'!V579 &lt;&gt; 0, (('Typical volumes'!V483 * Tariffs_Baseline!V483 + 'Typical volumes'!V515 * Tariffs_Baseline!V515 + 'Typical volumes'!V547 * Tariffs_Baseline!V547 + 'Typical volumes'!V675 * Tariffs_Baseline!V675) * (thousand / hundred) + ('Typical volumes'!V579 * Tariffs_Baseline!V579 + 'Typical volumes'!V611 * Tariffs_Baseline!V611 + 'Typical volumes'!V643 * Tariffs_Baseline!V643) * days_in_year / hundred) / 'Typical volumes'!V579, 0)</f>
        <v>0</v>
      </c>
      <c r="W99" s="84">
        <f>IF('Typical volumes'!W579 &lt;&gt; 0, (('Typical volumes'!W483 * Tariffs_Baseline!W483 + 'Typical volumes'!W515 * Tariffs_Baseline!W515 + 'Typical volumes'!W547 * Tariffs_Baseline!W547 + 'Typical volumes'!W675 * Tariffs_Baseline!W675) * (thousand / hundred) + ('Typical volumes'!W579 * Tariffs_Baseline!W579 + 'Typical volumes'!W611 * Tariffs_Baseline!W611 + 'Typical volumes'!W643 * Tariffs_Baseline!W643) * days_in_year / hundred) / 'Typical volumes'!W579, 0)</f>
        <v>0</v>
      </c>
      <c r="X99" s="84">
        <f>IF('Typical volumes'!X579 &lt;&gt; 0, (('Typical volumes'!X483 * Tariffs_Baseline!X483 + 'Typical volumes'!X515 * Tariffs_Baseline!X515 + 'Typical volumes'!X547 * Tariffs_Baseline!X547 + 'Typical volumes'!X675 * Tariffs_Baseline!X675) * (thousand / hundred) + ('Typical volumes'!X579 * Tariffs_Baseline!X579 + 'Typical volumes'!X611 * Tariffs_Baseline!X611 + 'Typical volumes'!X643 * Tariffs_Baseline!X643) * days_in_year / hundred) / 'Typical volumes'!X579, 0)</f>
        <v>0</v>
      </c>
      <c r="Y99" s="84">
        <f>IF('Typical volumes'!Y579 &lt;&gt; 0, (('Typical volumes'!Y483 * Tariffs_Baseline!Y483 + 'Typical volumes'!Y515 * Tariffs_Baseline!Y515 + 'Typical volumes'!Y547 * Tariffs_Baseline!Y547 + 'Typical volumes'!Y675 * Tariffs_Baseline!Y675) * (thousand / hundred) + ('Typical volumes'!Y579 * Tariffs_Baseline!Y579 + 'Typical volumes'!Y611 * Tariffs_Baseline!Y611 + 'Typical volumes'!Y643 * Tariffs_Baseline!Y643) * days_in_year / hundred) / 'Typical volumes'!Y579, 0)</f>
        <v>0</v>
      </c>
      <c r="Z99" s="84">
        <f>IF('Typical volumes'!Z579 &lt;&gt; 0, (('Typical volumes'!Z483 * Tariffs_Baseline!Z483 + 'Typical volumes'!Z515 * Tariffs_Baseline!Z515 + 'Typical volumes'!Z547 * Tariffs_Baseline!Z547 + 'Typical volumes'!Z675 * Tariffs_Baseline!Z675) * (thousand / hundred) + ('Typical volumes'!Z579 * Tariffs_Baseline!Z579 + 'Typical volumes'!Z611 * Tariffs_Baseline!Z611 + 'Typical volumes'!Z643 * Tariffs_Baseline!Z643) * days_in_year / hundred) / 'Typical volumes'!Z579, 0)</f>
        <v>0</v>
      </c>
      <c r="AA99" s="84">
        <f>IF('Typical volumes'!AA579 &lt;&gt; 0, (('Typical volumes'!AA483 * Tariffs_Baseline!AA483 + 'Typical volumes'!AA515 * Tariffs_Baseline!AA515 + 'Typical volumes'!AA547 * Tariffs_Baseline!AA547 + 'Typical volumes'!AA675 * Tariffs_Baseline!AA675) * (thousand / hundred) + ('Typical volumes'!AA579 * Tariffs_Baseline!AA579 + 'Typical volumes'!AA611 * Tariffs_Baseline!AA611 + 'Typical volumes'!AA643 * Tariffs_Baseline!AA643) * days_in_year / hundred) / 'Typical volumes'!AA579, 0)</f>
        <v>0</v>
      </c>
      <c r="AB99" s="21"/>
    </row>
    <row r="100" spans="2:28" x14ac:dyDescent="0.45">
      <c r="D100" s="39" t="str">
        <f t="shared" si="1"/>
        <v>Net revenue summary_LDNO HV_HV Generation Site Specific_</v>
      </c>
      <c r="E100" s="12" t="s">
        <v>56</v>
      </c>
      <c r="F100" s="19" t="s">
        <v>95</v>
      </c>
      <c r="G100" s="14"/>
      <c r="H100" s="19" t="s">
        <v>67</v>
      </c>
      <c r="I100" s="5"/>
      <c r="J100" s="5"/>
      <c r="K100" s="19" t="s">
        <v>33</v>
      </c>
      <c r="L100" s="21"/>
      <c r="M100" s="21"/>
      <c r="N100" s="83">
        <f>IF('Typical volumes'!N580 &lt;&gt; 0, (('Typical volumes'!N484 * Tariffs_Baseline!N484 + 'Typical volumes'!N516 * Tariffs_Baseline!N516 + 'Typical volumes'!N548 * Tariffs_Baseline!N548 + 'Typical volumes'!N676 * Tariffs_Baseline!N676) * (thousand / hundred) + ('Typical volumes'!N580 * Tariffs_Baseline!N580 + 'Typical volumes'!N612 * Tariffs_Baseline!N612 + 'Typical volumes'!N644 * Tariffs_Baseline!N644) * days_in_year / hundred) / 'Typical volumes'!N580, 0)</f>
        <v>0</v>
      </c>
      <c r="O100" s="83">
        <f>IF('Typical volumes'!O580 &lt;&gt; 0, (('Typical volumes'!O484 * Tariffs_Baseline!O484 + 'Typical volumes'!O516 * Tariffs_Baseline!O516 + 'Typical volumes'!O548 * Tariffs_Baseline!O548 + 'Typical volumes'!O676 * Tariffs_Baseline!O676) * (thousand / hundred) + ('Typical volumes'!O580 * Tariffs_Baseline!O580 + 'Typical volumes'!O612 * Tariffs_Baseline!O612 + 'Typical volumes'!O644 * Tariffs_Baseline!O644) * days_in_year / hundred) / 'Typical volumes'!O580, 0)</f>
        <v>0</v>
      </c>
      <c r="P100" s="83">
        <f>IF('Typical volumes'!P580 &lt;&gt; 0, (('Typical volumes'!P484 * Tariffs_Baseline!P484 + 'Typical volumes'!P516 * Tariffs_Baseline!P516 + 'Typical volumes'!P548 * Tariffs_Baseline!P548 + 'Typical volumes'!P676 * Tariffs_Baseline!P676) * (thousand / hundred) + ('Typical volumes'!P580 * Tariffs_Baseline!P580 + 'Typical volumes'!P612 * Tariffs_Baseline!P612 + 'Typical volumes'!P644 * Tariffs_Baseline!P644) * days_in_year / hundred) / 'Typical volumes'!P580, 0)</f>
        <v>-25460.144008114807</v>
      </c>
      <c r="Q100" s="83">
        <f>IF('Typical volumes'!Q580 &lt;&gt; 0, (('Typical volumes'!Q484 * Tariffs_Baseline!Q484 + 'Typical volumes'!Q516 * Tariffs_Baseline!Q516 + 'Typical volumes'!Q548 * Tariffs_Baseline!Q548 + 'Typical volumes'!Q676 * Tariffs_Baseline!Q676) * (thousand / hundred) + ('Typical volumes'!Q580 * Tariffs_Baseline!Q580 + 'Typical volumes'!Q612 * Tariffs_Baseline!Q612 + 'Typical volumes'!Q644 * Tariffs_Baseline!Q644) * days_in_year / hundred) / 'Typical volumes'!Q580, 0)</f>
        <v>0</v>
      </c>
      <c r="R100" s="83">
        <f>IF('Typical volumes'!R580 &lt;&gt; 0, (('Typical volumes'!R484 * Tariffs_Baseline!R484 + 'Typical volumes'!R516 * Tariffs_Baseline!R516 + 'Typical volumes'!R548 * Tariffs_Baseline!R548 + 'Typical volumes'!R676 * Tariffs_Baseline!R676) * (thousand / hundred) + ('Typical volumes'!R580 * Tariffs_Baseline!R580 + 'Typical volumes'!R612 * Tariffs_Baseline!R612 + 'Typical volumes'!R644 * Tariffs_Baseline!R644) * days_in_year / hundred) / 'Typical volumes'!R580, 0)</f>
        <v>-1026.2392050000001</v>
      </c>
      <c r="S100" s="83">
        <f>IF('Typical volumes'!S580 &lt;&gt; 0, (('Typical volumes'!S484 * Tariffs_Baseline!S484 + 'Typical volumes'!S516 * Tariffs_Baseline!S516 + 'Typical volumes'!S548 * Tariffs_Baseline!S548 + 'Typical volumes'!S676 * Tariffs_Baseline!S676) * (thousand / hundred) + ('Typical volumes'!S580 * Tariffs_Baseline!S580 + 'Typical volumes'!S612 * Tariffs_Baseline!S612 + 'Typical volumes'!S644 * Tariffs_Baseline!S644) * days_in_year / hundred) / 'Typical volumes'!S580, 0)</f>
        <v>0</v>
      </c>
      <c r="T100" s="83">
        <f>IF('Typical volumes'!T580 &lt;&gt; 0, (('Typical volumes'!T484 * Tariffs_Baseline!T484 + 'Typical volumes'!T516 * Tariffs_Baseline!T516 + 'Typical volumes'!T548 * Tariffs_Baseline!T548 + 'Typical volumes'!T676 * Tariffs_Baseline!T676) * (thousand / hundred) + ('Typical volumes'!T580 * Tariffs_Baseline!T580 + 'Typical volumes'!T612 * Tariffs_Baseline!T612 + 'Typical volumes'!T644 * Tariffs_Baseline!T644) * days_in_year / hundred) / 'Typical volumes'!T580, 0)</f>
        <v>0</v>
      </c>
      <c r="U100" s="83">
        <f>IF('Typical volumes'!U580 &lt;&gt; 0, (('Typical volumes'!U484 * Tariffs_Baseline!U484 + 'Typical volumes'!U516 * Tariffs_Baseline!U516 + 'Typical volumes'!U548 * Tariffs_Baseline!U548 + 'Typical volumes'!U676 * Tariffs_Baseline!U676) * (thousand / hundred) + ('Typical volumes'!U580 * Tariffs_Baseline!U580 + 'Typical volumes'!U612 * Tariffs_Baseline!U612 + 'Typical volumes'!U644 * Tariffs_Baseline!U644) * days_in_year / hundred) / 'Typical volumes'!U580, 0)</f>
        <v>-3243.2506566102379</v>
      </c>
      <c r="V100" s="83">
        <f>IF('Typical volumes'!V580 &lt;&gt; 0, (('Typical volumes'!V484 * Tariffs_Baseline!V484 + 'Typical volumes'!V516 * Tariffs_Baseline!V516 + 'Typical volumes'!V548 * Tariffs_Baseline!V548 + 'Typical volumes'!V676 * Tariffs_Baseline!V676) * (thousand / hundred) + ('Typical volumes'!V580 * Tariffs_Baseline!V580 + 'Typical volumes'!V612 * Tariffs_Baseline!V612 + 'Typical volumes'!V644 * Tariffs_Baseline!V644) * days_in_year / hundred) / 'Typical volumes'!V580, 0)</f>
        <v>0</v>
      </c>
      <c r="W100" s="83">
        <f>IF('Typical volumes'!W580 &lt;&gt; 0, (('Typical volumes'!W484 * Tariffs_Baseline!W484 + 'Typical volumes'!W516 * Tariffs_Baseline!W516 + 'Typical volumes'!W548 * Tariffs_Baseline!W548 + 'Typical volumes'!W676 * Tariffs_Baseline!W676) * (thousand / hundred) + ('Typical volumes'!W580 * Tariffs_Baseline!W580 + 'Typical volumes'!W612 * Tariffs_Baseline!W612 + 'Typical volumes'!W644 * Tariffs_Baseline!W644) * days_in_year / hundred) / 'Typical volumes'!W580, 0)</f>
        <v>-2771.1485531152016</v>
      </c>
      <c r="X100" s="83">
        <f>IF('Typical volumes'!X580 &lt;&gt; 0, (('Typical volumes'!X484 * Tariffs_Baseline!X484 + 'Typical volumes'!X516 * Tariffs_Baseline!X516 + 'Typical volumes'!X548 * Tariffs_Baseline!X548 + 'Typical volumes'!X676 * Tariffs_Baseline!X676) * (thousand / hundred) + ('Typical volumes'!X580 * Tariffs_Baseline!X580 + 'Typical volumes'!X612 * Tariffs_Baseline!X612 + 'Typical volumes'!X644 * Tariffs_Baseline!X644) * days_in_year / hundred) / 'Typical volumes'!X580, 0)</f>
        <v>0</v>
      </c>
      <c r="Y100" s="83">
        <f>IF('Typical volumes'!Y580 &lt;&gt; 0, (('Typical volumes'!Y484 * Tariffs_Baseline!Y484 + 'Typical volumes'!Y516 * Tariffs_Baseline!Y516 + 'Typical volumes'!Y548 * Tariffs_Baseline!Y548 + 'Typical volumes'!Y676 * Tariffs_Baseline!Y676) * (thousand / hundred) + ('Typical volumes'!Y580 * Tariffs_Baseline!Y580 + 'Typical volumes'!Y612 * Tariffs_Baseline!Y612 + 'Typical volumes'!Y644 * Tariffs_Baseline!Y644) * days_in_year / hundred) / 'Typical volumes'!Y580, 0)</f>
        <v>-62.339568</v>
      </c>
      <c r="Z100" s="83">
        <f>IF('Typical volumes'!Z580 &lt;&gt; 0, (('Typical volumes'!Z484 * Tariffs_Baseline!Z484 + 'Typical volumes'!Z516 * Tariffs_Baseline!Z516 + 'Typical volumes'!Z548 * Tariffs_Baseline!Z548 + 'Typical volumes'!Z676 * Tariffs_Baseline!Z676) * (thousand / hundred) + ('Typical volumes'!Z580 * Tariffs_Baseline!Z580 + 'Typical volumes'!Z612 * Tariffs_Baseline!Z612 + 'Typical volumes'!Z644 * Tariffs_Baseline!Z644) * days_in_year / hundred) / 'Typical volumes'!Z580, 0)</f>
        <v>-14.90784429025484</v>
      </c>
      <c r="AA100" s="83">
        <f>IF('Typical volumes'!AA580 &lt;&gt; 0, (('Typical volumes'!AA484 * Tariffs_Baseline!AA484 + 'Typical volumes'!AA516 * Tariffs_Baseline!AA516 + 'Typical volumes'!AA548 * Tariffs_Baseline!AA548 + 'Typical volumes'!AA676 * Tariffs_Baseline!AA676) * (thousand / hundred) + ('Typical volumes'!AA580 * Tariffs_Baseline!AA580 + 'Typical volumes'!AA612 * Tariffs_Baseline!AA612 + 'Typical volumes'!AA644 * Tariffs_Baseline!AA644) * days_in_year / hundred) / 'Typical volumes'!AA580, 0)</f>
        <v>0</v>
      </c>
      <c r="AB100" s="21"/>
    </row>
    <row r="101" spans="2:28" x14ac:dyDescent="0.45">
      <c r="D101" s="39" t="str">
        <f t="shared" si="1"/>
        <v>Net revenue summary_LDNO HV_HV Generation Site Specific no RP Charge_</v>
      </c>
      <c r="E101" s="12" t="s">
        <v>56</v>
      </c>
      <c r="F101" s="19" t="s">
        <v>95</v>
      </c>
      <c r="G101" s="14"/>
      <c r="H101" s="19" t="s">
        <v>68</v>
      </c>
      <c r="I101" s="5"/>
      <c r="J101" s="5"/>
      <c r="K101" s="19" t="s">
        <v>33</v>
      </c>
      <c r="L101" s="21"/>
      <c r="M101" s="21"/>
      <c r="N101" s="84">
        <f>IF('Typical volumes'!N581 &lt;&gt; 0, (('Typical volumes'!N485 * Tariffs_Baseline!N485 + 'Typical volumes'!N517 * Tariffs_Baseline!N517 + 'Typical volumes'!N549 * Tariffs_Baseline!N549 + 'Typical volumes'!N677 * Tariffs_Baseline!N677) * (thousand / hundred) + ('Typical volumes'!N581 * Tariffs_Baseline!N581 + 'Typical volumes'!N613 * Tariffs_Baseline!N613 + 'Typical volumes'!N645 * Tariffs_Baseline!N645) * days_in_year / hundred) / 'Typical volumes'!N581, 0)</f>
        <v>0</v>
      </c>
      <c r="O101" s="84">
        <f>IF('Typical volumes'!O581 &lt;&gt; 0, (('Typical volumes'!O485 * Tariffs_Baseline!O485 + 'Typical volumes'!O517 * Tariffs_Baseline!O517 + 'Typical volumes'!O549 * Tariffs_Baseline!O549 + 'Typical volumes'!O677 * Tariffs_Baseline!O677) * (thousand / hundred) + ('Typical volumes'!O581 * Tariffs_Baseline!O581 + 'Typical volumes'!O613 * Tariffs_Baseline!O613 + 'Typical volumes'!O645 * Tariffs_Baseline!O645) * days_in_year / hundred) / 'Typical volumes'!O581, 0)</f>
        <v>0</v>
      </c>
      <c r="P101" s="84">
        <f>IF('Typical volumes'!P581 &lt;&gt; 0, (('Typical volumes'!P485 * Tariffs_Baseline!P485 + 'Typical volumes'!P517 * Tariffs_Baseline!P517 + 'Typical volumes'!P549 * Tariffs_Baseline!P549 + 'Typical volumes'!P677 * Tariffs_Baseline!P677) * (thousand / hundred) + ('Typical volumes'!P581 * Tariffs_Baseline!P581 + 'Typical volumes'!P613 * Tariffs_Baseline!P613 + 'Typical volumes'!P645 * Tariffs_Baseline!P645) * days_in_year / hundred) / 'Typical volumes'!P581, 0)</f>
        <v>0</v>
      </c>
      <c r="Q101" s="84">
        <f>IF('Typical volumes'!Q581 &lt;&gt; 0, (('Typical volumes'!Q485 * Tariffs_Baseline!Q485 + 'Typical volumes'!Q517 * Tariffs_Baseline!Q517 + 'Typical volumes'!Q549 * Tariffs_Baseline!Q549 + 'Typical volumes'!Q677 * Tariffs_Baseline!Q677) * (thousand / hundred) + ('Typical volumes'!Q581 * Tariffs_Baseline!Q581 + 'Typical volumes'!Q613 * Tariffs_Baseline!Q613 + 'Typical volumes'!Q645 * Tariffs_Baseline!Q645) * days_in_year / hundred) / 'Typical volumes'!Q581, 0)</f>
        <v>0</v>
      </c>
      <c r="R101" s="84">
        <f>IF('Typical volumes'!R581 &lt;&gt; 0, (('Typical volumes'!R485 * Tariffs_Baseline!R485 + 'Typical volumes'!R517 * Tariffs_Baseline!R517 + 'Typical volumes'!R549 * Tariffs_Baseline!R549 + 'Typical volumes'!R677 * Tariffs_Baseline!R677) * (thousand / hundred) + ('Typical volumes'!R581 * Tariffs_Baseline!R581 + 'Typical volumes'!R613 * Tariffs_Baseline!R613 + 'Typical volumes'!R645 * Tariffs_Baseline!R645) * days_in_year / hundred) / 'Typical volumes'!R581, 0)</f>
        <v>0</v>
      </c>
      <c r="S101" s="84">
        <f>IF('Typical volumes'!S581 &lt;&gt; 0, (('Typical volumes'!S485 * Tariffs_Baseline!S485 + 'Typical volumes'!S517 * Tariffs_Baseline!S517 + 'Typical volumes'!S549 * Tariffs_Baseline!S549 + 'Typical volumes'!S677 * Tariffs_Baseline!S677) * (thousand / hundred) + ('Typical volumes'!S581 * Tariffs_Baseline!S581 + 'Typical volumes'!S613 * Tariffs_Baseline!S613 + 'Typical volumes'!S645 * Tariffs_Baseline!S645) * days_in_year / hundred) / 'Typical volumes'!S581, 0)</f>
        <v>0</v>
      </c>
      <c r="T101" s="84">
        <f>IF('Typical volumes'!T581 &lt;&gt; 0, (('Typical volumes'!T485 * Tariffs_Baseline!T485 + 'Typical volumes'!T517 * Tariffs_Baseline!T517 + 'Typical volumes'!T549 * Tariffs_Baseline!T549 + 'Typical volumes'!T677 * Tariffs_Baseline!T677) * (thousand / hundred) + ('Typical volumes'!T581 * Tariffs_Baseline!T581 + 'Typical volumes'!T613 * Tariffs_Baseline!T613 + 'Typical volumes'!T645 * Tariffs_Baseline!T645) * days_in_year / hundred) / 'Typical volumes'!T581, 0)</f>
        <v>0</v>
      </c>
      <c r="U101" s="84">
        <f>IF('Typical volumes'!U581 &lt;&gt; 0, (('Typical volumes'!U485 * Tariffs_Baseline!U485 + 'Typical volumes'!U517 * Tariffs_Baseline!U517 + 'Typical volumes'!U549 * Tariffs_Baseline!U549 + 'Typical volumes'!U677 * Tariffs_Baseline!U677) * (thousand / hundred) + ('Typical volumes'!U581 * Tariffs_Baseline!U581 + 'Typical volumes'!U613 * Tariffs_Baseline!U613 + 'Typical volumes'!U645 * Tariffs_Baseline!U645) * days_in_year / hundred) / 'Typical volumes'!U581, 0)</f>
        <v>0</v>
      </c>
      <c r="V101" s="84">
        <f>IF('Typical volumes'!V581 &lt;&gt; 0, (('Typical volumes'!V485 * Tariffs_Baseline!V485 + 'Typical volumes'!V517 * Tariffs_Baseline!V517 + 'Typical volumes'!V549 * Tariffs_Baseline!V549 + 'Typical volumes'!V677 * Tariffs_Baseline!V677) * (thousand / hundred) + ('Typical volumes'!V581 * Tariffs_Baseline!V581 + 'Typical volumes'!V613 * Tariffs_Baseline!V613 + 'Typical volumes'!V645 * Tariffs_Baseline!V645) * days_in_year / hundred) / 'Typical volumes'!V581, 0)</f>
        <v>0</v>
      </c>
      <c r="W101" s="84">
        <f>IF('Typical volumes'!W581 &lt;&gt; 0, (('Typical volumes'!W485 * Tariffs_Baseline!W485 + 'Typical volumes'!W517 * Tariffs_Baseline!W517 + 'Typical volumes'!W549 * Tariffs_Baseline!W549 + 'Typical volumes'!W677 * Tariffs_Baseline!W677) * (thousand / hundred) + ('Typical volumes'!W581 * Tariffs_Baseline!W581 + 'Typical volumes'!W613 * Tariffs_Baseline!W613 + 'Typical volumes'!W645 * Tariffs_Baseline!W645) * days_in_year / hundred) / 'Typical volumes'!W581, 0)</f>
        <v>0</v>
      </c>
      <c r="X101" s="84">
        <f>IF('Typical volumes'!X581 &lt;&gt; 0, (('Typical volumes'!X485 * Tariffs_Baseline!X485 + 'Typical volumes'!X517 * Tariffs_Baseline!X517 + 'Typical volumes'!X549 * Tariffs_Baseline!X549 + 'Typical volumes'!X677 * Tariffs_Baseline!X677) * (thousand / hundred) + ('Typical volumes'!X581 * Tariffs_Baseline!X581 + 'Typical volumes'!X613 * Tariffs_Baseline!X613 + 'Typical volumes'!X645 * Tariffs_Baseline!X645) * days_in_year / hundred) / 'Typical volumes'!X581, 0)</f>
        <v>0</v>
      </c>
      <c r="Y101" s="84">
        <f>IF('Typical volumes'!Y581 &lt;&gt; 0, (('Typical volumes'!Y485 * Tariffs_Baseline!Y485 + 'Typical volumes'!Y517 * Tariffs_Baseline!Y517 + 'Typical volumes'!Y549 * Tariffs_Baseline!Y549 + 'Typical volumes'!Y677 * Tariffs_Baseline!Y677) * (thousand / hundred) + ('Typical volumes'!Y581 * Tariffs_Baseline!Y581 + 'Typical volumes'!Y613 * Tariffs_Baseline!Y613 + 'Typical volumes'!Y645 * Tariffs_Baseline!Y645) * days_in_year / hundred) / 'Typical volumes'!Y581, 0)</f>
        <v>0</v>
      </c>
      <c r="Z101" s="84">
        <f>IF('Typical volumes'!Z581 &lt;&gt; 0, (('Typical volumes'!Z485 * Tariffs_Baseline!Z485 + 'Typical volumes'!Z517 * Tariffs_Baseline!Z517 + 'Typical volumes'!Z549 * Tariffs_Baseline!Z549 + 'Typical volumes'!Z677 * Tariffs_Baseline!Z677) * (thousand / hundred) + ('Typical volumes'!Z581 * Tariffs_Baseline!Z581 + 'Typical volumes'!Z613 * Tariffs_Baseline!Z613 + 'Typical volumes'!Z645 * Tariffs_Baseline!Z645) * days_in_year / hundred) / 'Typical volumes'!Z581, 0)</f>
        <v>0</v>
      </c>
      <c r="AA101" s="84">
        <f>IF('Typical volumes'!AA581 &lt;&gt; 0, (('Typical volumes'!AA485 * Tariffs_Baseline!AA485 + 'Typical volumes'!AA517 * Tariffs_Baseline!AA517 + 'Typical volumes'!AA549 * Tariffs_Baseline!AA549 + 'Typical volumes'!AA677 * Tariffs_Baseline!AA677) * (thousand / hundred) + ('Typical volumes'!AA581 * Tariffs_Baseline!AA581 + 'Typical volumes'!AA613 * Tariffs_Baseline!AA613 + 'Typical volumes'!AA645 * Tariffs_Baseline!AA645) * days_in_year / hundred) / 'Typical volumes'!AA581, 0)</f>
        <v>0</v>
      </c>
      <c r="AB101" s="21"/>
    </row>
    <row r="102" spans="2:28" x14ac:dyDescent="0.45">
      <c r="P102" s="15"/>
    </row>
    <row r="103" spans="2:28" x14ac:dyDescent="0.45">
      <c r="B103" s="1" t="s">
        <v>34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C46E0-858E-47A8-AB95-B4813247F98C}">
  <sheetPr codeName="Sheet49">
    <tabColor theme="4" tint="0.59999389629810485"/>
  </sheetPr>
  <dimension ref="A1:BM103"/>
  <sheetViews>
    <sheetView showGridLines="0" zoomScale="80" zoomScaleNormal="80" workbookViewId="0">
      <pane xSplit="13" ySplit="5" topLeftCell="N56" activePane="bottomRight" state="frozen"/>
      <selection pane="topRight"/>
      <selection pane="bottomLeft"/>
      <selection pane="bottomRight"/>
    </sheetView>
  </sheetViews>
  <sheetFormatPr defaultColWidth="0" defaultRowHeight="14.25" x14ac:dyDescent="0.45"/>
  <cols>
    <col min="1" max="3" width="2.19921875" customWidth="1"/>
    <col min="4" max="4" width="15.46484375" customWidth="1"/>
    <col min="5" max="5" width="13.19921875" customWidth="1"/>
    <col min="6" max="6" width="12" customWidth="1"/>
    <col min="7" max="7" width="12.265625" customWidth="1"/>
    <col min="8" max="8" width="44.73046875" customWidth="1"/>
    <col min="9" max="9" width="18.33203125" customWidth="1"/>
    <col min="10" max="10" width="9.06640625" customWidth="1"/>
    <col min="11" max="11" width="6.73046875" customWidth="1"/>
    <col min="12" max="13" width="2.19921875" customWidth="1"/>
    <col min="14" max="27" width="8.06640625" customWidth="1"/>
    <col min="28" max="28" width="2.19921875" customWidth="1"/>
    <col min="29" max="29" width="14.46484375" hidden="1" customWidth="1"/>
    <col min="30" max="30" width="15" hidden="1" customWidth="1"/>
    <col min="31" max="31" width="14.33203125" hidden="1" customWidth="1"/>
    <col min="32" max="32" width="13.59765625" hidden="1" customWidth="1"/>
    <col min="33" max="33" width="15.33203125" hidden="1" customWidth="1"/>
    <col min="34" max="35" width="12.53125" hidden="1" customWidth="1"/>
    <col min="36" max="36" width="13.59765625" hidden="1" customWidth="1"/>
    <col min="37" max="37" width="14.53125" hidden="1" customWidth="1"/>
    <col min="38" max="39" width="15.33203125" hidden="1" customWidth="1"/>
    <col min="40" max="40" width="17.33203125" hidden="1" customWidth="1"/>
    <col min="41" max="65" width="0" hidden="1" customWidth="1"/>
    <col min="66" max="16384" width="8.59765625" hidden="1"/>
  </cols>
  <sheetData>
    <row r="1" spans="1:28" s="3" customFormat="1" x14ac:dyDescent="0.45">
      <c r="A1" s="4" t="str">
        <f ca="1">MID(CELL("filename",A1),FIND("]",CELL("filename",A1))+1,255)</f>
        <v>Bills_DCP423</v>
      </c>
      <c r="AB1" s="4"/>
    </row>
    <row r="3" spans="1:28" x14ac:dyDescent="0.45">
      <c r="B3" s="56" t="s">
        <v>112</v>
      </c>
    </row>
    <row r="5" spans="1:28" x14ac:dyDescent="0.45">
      <c r="D5" s="8" t="s">
        <v>0</v>
      </c>
      <c r="E5" s="9" t="s">
        <v>69</v>
      </c>
      <c r="F5" s="9" t="s">
        <v>1</v>
      </c>
      <c r="G5" s="9" t="s">
        <v>35</v>
      </c>
      <c r="H5" s="9" t="s">
        <v>2</v>
      </c>
      <c r="I5" s="9" t="s">
        <v>3</v>
      </c>
      <c r="J5" s="9" t="s">
        <v>70</v>
      </c>
      <c r="K5" s="9" t="s">
        <v>4</v>
      </c>
      <c r="N5" s="35" t="s">
        <v>19</v>
      </c>
      <c r="O5" s="35" t="s">
        <v>20</v>
      </c>
      <c r="P5" s="35" t="s">
        <v>21</v>
      </c>
      <c r="Q5" s="35" t="s">
        <v>22</v>
      </c>
      <c r="R5" s="35" t="s">
        <v>23</v>
      </c>
      <c r="S5" s="35" t="s">
        <v>24</v>
      </c>
      <c r="T5" s="35" t="s">
        <v>25</v>
      </c>
      <c r="U5" s="35" t="s">
        <v>26</v>
      </c>
      <c r="V5" s="35" t="s">
        <v>27</v>
      </c>
      <c r="W5" s="35" t="s">
        <v>28</v>
      </c>
      <c r="X5" s="35" t="s">
        <v>29</v>
      </c>
      <c r="Y5" s="35" t="s">
        <v>30</v>
      </c>
      <c r="Z5" s="35" t="s">
        <v>31</v>
      </c>
      <c r="AA5" s="35" t="s">
        <v>32</v>
      </c>
    </row>
    <row r="6" spans="1:28" x14ac:dyDescent="0.45">
      <c r="D6" s="38" t="str">
        <f t="shared" ref="D6:D69" si="0">E6&amp;"_"&amp;F6&amp;"_"&amp;H6&amp;"_"&amp;I6</f>
        <v>Net revenue summary_All the way_Domestic Aggregated or CT with Residual_</v>
      </c>
      <c r="E6" s="6" t="s">
        <v>56</v>
      </c>
      <c r="F6" s="16" t="s">
        <v>93</v>
      </c>
      <c r="G6" s="17"/>
      <c r="H6" s="16" t="s">
        <v>126</v>
      </c>
      <c r="I6" s="13"/>
      <c r="J6" s="13"/>
      <c r="K6" s="16" t="s">
        <v>33</v>
      </c>
      <c r="L6" s="36"/>
      <c r="M6" s="36"/>
      <c r="N6" s="81">
        <f>IF('Typical volumes'!N102 &lt;&gt; 0, (('Typical volumes'!N6 * Tariffs_DCP423!N6 + 'Typical volumes'!N38 * Tariffs_DCP423!N38 + 'Typical volumes'!N70 * Tariffs_DCP423!N70 + 'Typical volumes'!N198 * Tariffs_DCP423!N198) * (thousand / hundred) + ('Typical volumes'!N102 * Tariffs_DCP423!N102 + 'Typical volumes'!N134 * Tariffs_DCP423!N134 + 'Typical volumes'!N166 * Tariffs_DCP423!N166) * days_in_year / hundred) / 'Typical volumes'!N102, 0)</f>
        <v>119.48581480681175</v>
      </c>
      <c r="O6" s="81">
        <f>IF('Typical volumes'!O102 &lt;&gt; 0, (('Typical volumes'!O6 * Tariffs_DCP423!O6 + 'Typical volumes'!O38 * Tariffs_DCP423!O38 + 'Typical volumes'!O70 * Tariffs_DCP423!O70 + 'Typical volumes'!O198 * Tariffs_DCP423!O198) * (thousand / hundred) + ('Typical volumes'!O102 * Tariffs_DCP423!O102 + 'Typical volumes'!O134 * Tariffs_DCP423!O134 + 'Typical volumes'!O166 * Tariffs_DCP423!O166) * days_in_year / hundred) / 'Typical volumes'!O102, 0)</f>
        <v>108.99980100018837</v>
      </c>
      <c r="P6" s="81">
        <f>IF('Typical volumes'!P102 &lt;&gt; 0, (('Typical volumes'!P6 * Tariffs_DCP423!P6 + 'Typical volumes'!P38 * Tariffs_DCP423!P38 + 'Typical volumes'!P70 * Tariffs_DCP423!P70 + 'Typical volumes'!P198 * Tariffs_DCP423!P198) * (thousand / hundred) + ('Typical volumes'!P102 * Tariffs_DCP423!P102 + 'Typical volumes'!P134 * Tariffs_DCP423!P134 + 'Typical volumes'!P166 * Tariffs_DCP423!P166) * days_in_year / hundred) / 'Typical volumes'!P102, 0)</f>
        <v>93.326614050049059</v>
      </c>
      <c r="Q6" s="81">
        <f>IF('Typical volumes'!Q102 &lt;&gt; 0, (('Typical volumes'!Q6 * Tariffs_DCP423!Q6 + 'Typical volumes'!Q38 * Tariffs_DCP423!Q38 + 'Typical volumes'!Q70 * Tariffs_DCP423!Q70 + 'Typical volumes'!Q198 * Tariffs_DCP423!Q198) * (thousand / hundred) + ('Typical volumes'!Q102 * Tariffs_DCP423!Q102 + 'Typical volumes'!Q134 * Tariffs_DCP423!Q134 + 'Typical volumes'!Q166 * Tariffs_DCP423!Q166) * days_in_year / hundred) / 'Typical volumes'!Q102, 0)</f>
        <v>157.36863207689413</v>
      </c>
      <c r="R6" s="81">
        <f>IF('Typical volumes'!R102 &lt;&gt; 0, (('Typical volumes'!R6 * Tariffs_DCP423!R6 + 'Typical volumes'!R38 * Tariffs_DCP423!R38 + 'Typical volumes'!R70 * Tariffs_DCP423!R70 + 'Typical volumes'!R198 * Tariffs_DCP423!R198) * (thousand / hundred) + ('Typical volumes'!R102 * Tariffs_DCP423!R102 + 'Typical volumes'!R134 * Tariffs_DCP423!R134 + 'Typical volumes'!R166 * Tariffs_DCP423!R166) * days_in_year / hundred) / 'Typical volumes'!R102, 0)</f>
        <v>110.6194186203772</v>
      </c>
      <c r="S6" s="81">
        <f>IF('Typical volumes'!S102 &lt;&gt; 0, (('Typical volumes'!S6 * Tariffs_DCP423!S6 + 'Typical volumes'!S38 * Tariffs_DCP423!S38 + 'Typical volumes'!S70 * Tariffs_DCP423!S70 + 'Typical volumes'!S198 * Tariffs_DCP423!S198) * (thousand / hundred) + ('Typical volumes'!S102 * Tariffs_DCP423!S102 + 'Typical volumes'!S134 * Tariffs_DCP423!S134 + 'Typical volumes'!S166 * Tariffs_DCP423!S166) * days_in_year / hundred) / 'Typical volumes'!S102, 0)</f>
        <v>123.15523006526797</v>
      </c>
      <c r="T6" s="81">
        <f>IF('Typical volumes'!T102 &lt;&gt; 0, (('Typical volumes'!T6 * Tariffs_DCP423!T6 + 'Typical volumes'!T38 * Tariffs_DCP423!T38 + 'Typical volumes'!T70 * Tariffs_DCP423!T70 + 'Typical volumes'!T198 * Tariffs_DCP423!T198) * (thousand / hundred) + ('Typical volumes'!T102 * Tariffs_DCP423!T102 + 'Typical volumes'!T134 * Tariffs_DCP423!T134 + 'Typical volumes'!T166 * Tariffs_DCP423!T166) * days_in_year / hundred) / 'Typical volumes'!T102, 0)</f>
        <v>157.0426776227998</v>
      </c>
      <c r="U6" s="81">
        <f>IF('Typical volumes'!U102 &lt;&gt; 0, (('Typical volumes'!U6 * Tariffs_DCP423!U6 + 'Typical volumes'!U38 * Tariffs_DCP423!U38 + 'Typical volumes'!U70 * Tariffs_DCP423!U70 + 'Typical volumes'!U198 * Tariffs_DCP423!U198) * (thousand / hundred) + ('Typical volumes'!U102 * Tariffs_DCP423!U102 + 'Typical volumes'!U134 * Tariffs_DCP423!U134 + 'Typical volumes'!U166 * Tariffs_DCP423!U166) * days_in_year / hundred) / 'Typical volumes'!U102, 0)</f>
        <v>71.1860230089884</v>
      </c>
      <c r="V6" s="81">
        <f>IF('Typical volumes'!V102 &lt;&gt; 0, (('Typical volumes'!V6 * Tariffs_DCP423!V6 + 'Typical volumes'!V38 * Tariffs_DCP423!V38 + 'Typical volumes'!V70 * Tariffs_DCP423!V70 + 'Typical volumes'!V198 * Tariffs_DCP423!V198) * (thousand / hundred) + ('Typical volumes'!V102 * Tariffs_DCP423!V102 + 'Typical volumes'!V134 * Tariffs_DCP423!V134 + 'Typical volumes'!V166 * Tariffs_DCP423!V166) * days_in_year / hundred) / 'Typical volumes'!V102, 0)</f>
        <v>110.26115176142022</v>
      </c>
      <c r="W6" s="81">
        <f>IF('Typical volumes'!W102 &lt;&gt; 0, (('Typical volumes'!W6 * Tariffs_DCP423!W6 + 'Typical volumes'!W38 * Tariffs_DCP423!W38 + 'Typical volumes'!W70 * Tariffs_DCP423!W70 + 'Typical volumes'!W198 * Tariffs_DCP423!W198) * (thousand / hundred) + ('Typical volumes'!W102 * Tariffs_DCP423!W102 + 'Typical volumes'!W134 * Tariffs_DCP423!W134 + 'Typical volumes'!W166 * Tariffs_DCP423!W166) * days_in_year / hundred) / 'Typical volumes'!W102, 0)</f>
        <v>95.144285269540603</v>
      </c>
      <c r="X6" s="81">
        <f>IF('Typical volumes'!X102 &lt;&gt; 0, (('Typical volumes'!X6 * Tariffs_DCP423!X6 + 'Typical volumes'!X38 * Tariffs_DCP423!X38 + 'Typical volumes'!X70 * Tariffs_DCP423!X70 + 'Typical volumes'!X198 * Tariffs_DCP423!X198) * (thousand / hundred) + ('Typical volumes'!X102 * Tariffs_DCP423!X102 + 'Typical volumes'!X134 * Tariffs_DCP423!X134 + 'Typical volumes'!X166 * Tariffs_DCP423!X166) * days_in_year / hundred) / 'Typical volumes'!X102, 0)</f>
        <v>89.319474433048313</v>
      </c>
      <c r="Y6" s="81">
        <f>IF('Typical volumes'!Y102 &lt;&gt; 0, (('Typical volumes'!Y6 * Tariffs_DCP423!Y6 + 'Typical volumes'!Y38 * Tariffs_DCP423!Y38 + 'Typical volumes'!Y70 * Tariffs_DCP423!Y70 + 'Typical volumes'!Y198 * Tariffs_DCP423!Y198) * (thousand / hundred) + ('Typical volumes'!Y102 * Tariffs_DCP423!Y102 + 'Typical volumes'!Y134 * Tariffs_DCP423!Y134 + 'Typical volumes'!Y166 * Tariffs_DCP423!Y166) * days_in_year / hundred) / 'Typical volumes'!Y102, 0)</f>
        <v>97.498190357024498</v>
      </c>
      <c r="Z6" s="81">
        <f>IF('Typical volumes'!Z102 &lt;&gt; 0, (('Typical volumes'!Z6 * Tariffs_DCP423!Z6 + 'Typical volumes'!Z38 * Tariffs_DCP423!Z38 + 'Typical volumes'!Z70 * Tariffs_DCP423!Z70 + 'Typical volumes'!Z198 * Tariffs_DCP423!Z198) * (thousand / hundred) + ('Typical volumes'!Z102 * Tariffs_DCP423!Z102 + 'Typical volumes'!Z134 * Tariffs_DCP423!Z134 + 'Typical volumes'!Z166 * Tariffs_DCP423!Z166) * days_in_year / hundred) / 'Typical volumes'!Z102, 0)</f>
        <v>127.19665101975012</v>
      </c>
      <c r="AA6" s="81">
        <f>IF('Typical volumes'!AA102 &lt;&gt; 0, (('Typical volumes'!AA6 * Tariffs_DCP423!AA6 + 'Typical volumes'!AA38 * Tariffs_DCP423!AA38 + 'Typical volumes'!AA70 * Tariffs_DCP423!AA70 + 'Typical volumes'!AA198 * Tariffs_DCP423!AA198) * (thousand / hundred) + ('Typical volumes'!AA102 * Tariffs_DCP423!AA102 + 'Typical volumes'!AA134 * Tariffs_DCP423!AA134 + 'Typical volumes'!AA166 * Tariffs_DCP423!AA166) * days_in_year / hundred) / 'Typical volumes'!AA102, 0)</f>
        <v>110.97640279773056</v>
      </c>
      <c r="AB6" s="21"/>
    </row>
    <row r="7" spans="1:28" x14ac:dyDescent="0.45">
      <c r="D7" s="39" t="str">
        <f t="shared" si="0"/>
        <v>Net revenue summary_All the way_Domestic Aggregated or CT (Related MPAN)_</v>
      </c>
      <c r="E7" s="12" t="s">
        <v>56</v>
      </c>
      <c r="F7" s="19" t="s">
        <v>93</v>
      </c>
      <c r="G7" s="14"/>
      <c r="H7" s="19" t="s">
        <v>127</v>
      </c>
      <c r="I7" s="5"/>
      <c r="J7" s="5"/>
      <c r="K7" s="19" t="s">
        <v>33</v>
      </c>
      <c r="L7" s="21"/>
      <c r="M7" s="21"/>
      <c r="N7" s="81">
        <f>IF('Typical volumes'!N103 &lt;&gt; 0, (('Typical volumes'!N7 * Tariffs_DCP423!N7 + 'Typical volumes'!N39 * Tariffs_DCP423!N39 + 'Typical volumes'!N71 * Tariffs_DCP423!N71 + 'Typical volumes'!N199 * Tariffs_DCP423!N199) * (thousand / hundred) + ('Typical volumes'!N103 * Tariffs_DCP423!N103 + 'Typical volumes'!N135 * Tariffs_DCP423!N135 + 'Typical volumes'!N167 * Tariffs_DCP423!N167) * days_in_year / hundred) / 'Typical volumes'!N103, 0)</f>
        <v>10.854057869805274</v>
      </c>
      <c r="O7" s="81">
        <f>IF('Typical volumes'!O103 &lt;&gt; 0, (('Typical volumes'!O7 * Tariffs_DCP423!O7 + 'Typical volumes'!O39 * Tariffs_DCP423!O39 + 'Typical volumes'!O71 * Tariffs_DCP423!O71 + 'Typical volumes'!O199 * Tariffs_DCP423!O199) * (thousand / hundred) + ('Typical volumes'!O103 * Tariffs_DCP423!O103 + 'Typical volumes'!O135 * Tariffs_DCP423!O135 + 'Typical volumes'!O167 * Tariffs_DCP423!O167) * days_in_year / hundred) / 'Typical volumes'!O103, 0)</f>
        <v>16.139109557993891</v>
      </c>
      <c r="P7" s="81">
        <f>IF('Typical volumes'!P103 &lt;&gt; 0, (('Typical volumes'!P7 * Tariffs_DCP423!P7 + 'Typical volumes'!P39 * Tariffs_DCP423!P39 + 'Typical volumes'!P71 * Tariffs_DCP423!P71 + 'Typical volumes'!P199 * Tariffs_DCP423!P199) * (thousand / hundred) + ('Typical volumes'!P103 * Tariffs_DCP423!P103 + 'Typical volumes'!P135 * Tariffs_DCP423!P135 + 'Typical volumes'!P167 * Tariffs_DCP423!P167) * days_in_year / hundred) / 'Typical volumes'!P103, 0)</f>
        <v>17.800180110071203</v>
      </c>
      <c r="Q7" s="81">
        <f>IF('Typical volumes'!Q103 &lt;&gt; 0, (('Typical volumes'!Q7 * Tariffs_DCP423!Q7 + 'Typical volumes'!Q39 * Tariffs_DCP423!Q39 + 'Typical volumes'!Q71 * Tariffs_DCP423!Q71 + 'Typical volumes'!Q199 * Tariffs_DCP423!Q199) * (thousand / hundred) + ('Typical volumes'!Q103 * Tariffs_DCP423!Q103 + 'Typical volumes'!Q135 * Tariffs_DCP423!Q135 + 'Typical volumes'!Q167 * Tariffs_DCP423!Q167) * days_in_year / hundred) / 'Typical volumes'!Q103, 0)</f>
        <v>73.202613268208211</v>
      </c>
      <c r="R7" s="81">
        <f>IF('Typical volumes'!R103 &lt;&gt; 0, (('Typical volumes'!R7 * Tariffs_DCP423!R7 + 'Typical volumes'!R39 * Tariffs_DCP423!R39 + 'Typical volumes'!R71 * Tariffs_DCP423!R71 + 'Typical volumes'!R199 * Tariffs_DCP423!R199) * (thousand / hundred) + ('Typical volumes'!R103 * Tariffs_DCP423!R103 + 'Typical volumes'!R135 * Tariffs_DCP423!R135 + 'Typical volumes'!R167 * Tariffs_DCP423!R167) * days_in_year / hundred) / 'Typical volumes'!R103, 0)</f>
        <v>16.844057185558665</v>
      </c>
      <c r="S7" s="81">
        <f>IF('Typical volumes'!S103 &lt;&gt; 0, (('Typical volumes'!S7 * Tariffs_DCP423!S7 + 'Typical volumes'!S39 * Tariffs_DCP423!S39 + 'Typical volumes'!S71 * Tariffs_DCP423!S71 + 'Typical volumes'!S199 * Tariffs_DCP423!S199) * (thousand / hundred) + ('Typical volumes'!S103 * Tariffs_DCP423!S103 + 'Typical volumes'!S135 * Tariffs_DCP423!S135 + 'Typical volumes'!S167 * Tariffs_DCP423!S167) * days_in_year / hundred) / 'Typical volumes'!S103, 0)</f>
        <v>3.716088563719858</v>
      </c>
      <c r="T7" s="81">
        <f>IF('Typical volumes'!T103 &lt;&gt; 0, (('Typical volumes'!T7 * Tariffs_DCP423!T7 + 'Typical volumes'!T39 * Tariffs_DCP423!T39 + 'Typical volumes'!T71 * Tariffs_DCP423!T71 + 'Typical volumes'!T199 * Tariffs_DCP423!T199) * (thousand / hundred) + ('Typical volumes'!T103 * Tariffs_DCP423!T103 + 'Typical volumes'!T135 * Tariffs_DCP423!T135 + 'Typical volumes'!T167 * Tariffs_DCP423!T167) * days_in_year / hundred) / 'Typical volumes'!T103, 0)</f>
        <v>16.456817085784049</v>
      </c>
      <c r="U7" s="81">
        <f>IF('Typical volumes'!U103 &lt;&gt; 0, (('Typical volumes'!U7 * Tariffs_DCP423!U7 + 'Typical volumes'!U39 * Tariffs_DCP423!U39 + 'Typical volumes'!U71 * Tariffs_DCP423!U71 + 'Typical volumes'!U199 * Tariffs_DCP423!U199) * (thousand / hundred) + ('Typical volumes'!U103 * Tariffs_DCP423!U103 + 'Typical volumes'!U135 * Tariffs_DCP423!U135 + 'Typical volumes'!U167 * Tariffs_DCP423!U167) * days_in_year / hundred) / 'Typical volumes'!U103, 0)</f>
        <v>21.217721713488448</v>
      </c>
      <c r="V7" s="81">
        <f>IF('Typical volumes'!V103 &lt;&gt; 0, (('Typical volumes'!V7 * Tariffs_DCP423!V7 + 'Typical volumes'!V39 * Tariffs_DCP423!V39 + 'Typical volumes'!V71 * Tariffs_DCP423!V71 + 'Typical volumes'!V199 * Tariffs_DCP423!V199) * (thousand / hundred) + ('Typical volumes'!V103 * Tariffs_DCP423!V103 + 'Typical volumes'!V135 * Tariffs_DCP423!V135 + 'Typical volumes'!V167 * Tariffs_DCP423!V167) * days_in_year / hundred) / 'Typical volumes'!V103, 0)</f>
        <v>17.502206337264244</v>
      </c>
      <c r="W7" s="81">
        <f>IF('Typical volumes'!W103 &lt;&gt; 0, (('Typical volumes'!W7 * Tariffs_DCP423!W7 + 'Typical volumes'!W39 * Tariffs_DCP423!W39 + 'Typical volumes'!W71 * Tariffs_DCP423!W71 + 'Typical volumes'!W199 * Tariffs_DCP423!W199) * (thousand / hundred) + ('Typical volumes'!W103 * Tariffs_DCP423!W103 + 'Typical volumes'!W135 * Tariffs_DCP423!W135 + 'Typical volumes'!W167 * Tariffs_DCP423!W167) * days_in_year / hundred) / 'Typical volumes'!W103, 0)</f>
        <v>15.8981523692512</v>
      </c>
      <c r="X7" s="81">
        <f>IF('Typical volumes'!X103 &lt;&gt; 0, (('Typical volumes'!X7 * Tariffs_DCP423!X7 + 'Typical volumes'!X39 * Tariffs_DCP423!X39 + 'Typical volumes'!X71 * Tariffs_DCP423!X71 + 'Typical volumes'!X199 * Tariffs_DCP423!X199) * (thousand / hundred) + ('Typical volumes'!X103 * Tariffs_DCP423!X103 + 'Typical volumes'!X135 * Tariffs_DCP423!X135 + 'Typical volumes'!X167 * Tariffs_DCP423!X167) * days_in_year / hundred) / 'Typical volumes'!X103, 0)</f>
        <v>0</v>
      </c>
      <c r="Y7" s="81">
        <f>IF('Typical volumes'!Y103 &lt;&gt; 0, (('Typical volumes'!Y7 * Tariffs_DCP423!Y7 + 'Typical volumes'!Y39 * Tariffs_DCP423!Y39 + 'Typical volumes'!Y71 * Tariffs_DCP423!Y71 + 'Typical volumes'!Y199 * Tariffs_DCP423!Y199) * (thousand / hundred) + ('Typical volumes'!Y103 * Tariffs_DCP423!Y103 + 'Typical volumes'!Y135 * Tariffs_DCP423!Y135 + 'Typical volumes'!Y167 * Tariffs_DCP423!Y167) * days_in_year / hundred) / 'Typical volumes'!Y103, 0)</f>
        <v>0</v>
      </c>
      <c r="Z7" s="81">
        <f>IF('Typical volumes'!Z103 &lt;&gt; 0, (('Typical volumes'!Z7 * Tariffs_DCP423!Z7 + 'Typical volumes'!Z39 * Tariffs_DCP423!Z39 + 'Typical volumes'!Z71 * Tariffs_DCP423!Z71 + 'Typical volumes'!Z199 * Tariffs_DCP423!Z199) * (thousand / hundred) + ('Typical volumes'!Z103 * Tariffs_DCP423!Z103 + 'Typical volumes'!Z135 * Tariffs_DCP423!Z135 + 'Typical volumes'!Z167 * Tariffs_DCP423!Z167) * days_in_year / hundred) / 'Typical volumes'!Z103, 0)</f>
        <v>0</v>
      </c>
      <c r="AA7" s="81">
        <f>IF('Typical volumes'!AA103 &lt;&gt; 0, (('Typical volumes'!AA7 * Tariffs_DCP423!AA7 + 'Typical volumes'!AA39 * Tariffs_DCP423!AA39 + 'Typical volumes'!AA71 * Tariffs_DCP423!AA71 + 'Typical volumes'!AA199 * Tariffs_DCP423!AA199) * (thousand / hundred) + ('Typical volumes'!AA103 * Tariffs_DCP423!AA103 + 'Typical volumes'!AA135 * Tariffs_DCP423!AA135 + 'Typical volumes'!AA167 * Tariffs_DCP423!AA167) * days_in_year / hundred) / 'Typical volumes'!AA103, 0)</f>
        <v>0</v>
      </c>
      <c r="AB7" s="21"/>
    </row>
    <row r="8" spans="1:28" x14ac:dyDescent="0.45">
      <c r="D8" s="39" t="str">
        <f t="shared" si="0"/>
        <v>Net revenue summary_All the way_Non-Domestic Aggregated or CT No Residual_</v>
      </c>
      <c r="E8" s="12" t="s">
        <v>56</v>
      </c>
      <c r="F8" s="19" t="s">
        <v>93</v>
      </c>
      <c r="G8" s="14"/>
      <c r="H8" s="19" t="s">
        <v>128</v>
      </c>
      <c r="I8" s="5"/>
      <c r="J8" s="5"/>
      <c r="K8" s="19" t="s">
        <v>33</v>
      </c>
      <c r="L8" s="21"/>
      <c r="M8" s="21"/>
      <c r="N8" s="81">
        <f>IF('Typical volumes'!N104 &lt;&gt; 0, (('Typical volumes'!N8 * Tariffs_DCP423!N8 + 'Typical volumes'!N40 * Tariffs_DCP423!N40 + 'Typical volumes'!N72 * Tariffs_DCP423!N72 + 'Typical volumes'!N200 * Tariffs_DCP423!N200) * (thousand / hundred) + ('Typical volumes'!N104 * Tariffs_DCP423!N104 + 'Typical volumes'!N136 * Tariffs_DCP423!N136 + 'Typical volumes'!N168 * Tariffs_DCP423!N168) * days_in_year / hundred) / 'Typical volumes'!N104, 0)</f>
        <v>51.981856270068477</v>
      </c>
      <c r="O8" s="81">
        <f>IF('Typical volumes'!O104 &lt;&gt; 0, (('Typical volumes'!O8 * Tariffs_DCP423!O8 + 'Typical volumes'!O40 * Tariffs_DCP423!O40 + 'Typical volumes'!O72 * Tariffs_DCP423!O72 + 'Typical volumes'!O200 * Tariffs_DCP423!O200) * (thousand / hundred) + ('Typical volumes'!O104 * Tariffs_DCP423!O104 + 'Typical volumes'!O136 * Tariffs_DCP423!O136 + 'Typical volumes'!O168 * Tariffs_DCP423!O168) * days_in_year / hundred) / 'Typical volumes'!O104, 0)</f>
        <v>103.20318734182112</v>
      </c>
      <c r="P8" s="81">
        <f>IF('Typical volumes'!P104 &lt;&gt; 0, (('Typical volumes'!P8 * Tariffs_DCP423!P8 + 'Typical volumes'!P40 * Tariffs_DCP423!P40 + 'Typical volumes'!P72 * Tariffs_DCP423!P72 + 'Typical volumes'!P200 * Tariffs_DCP423!P200) * (thousand / hundred) + ('Typical volumes'!P104 * Tariffs_DCP423!P104 + 'Typical volumes'!P136 * Tariffs_DCP423!P136 + 'Typical volumes'!P168 * Tariffs_DCP423!P168) * days_in_year / hundred) / 'Typical volumes'!P104, 0)</f>
        <v>116.98847245985803</v>
      </c>
      <c r="Q8" s="81">
        <f>IF('Typical volumes'!Q104 &lt;&gt; 0, (('Typical volumes'!Q8 * Tariffs_DCP423!Q8 + 'Typical volumes'!Q40 * Tariffs_DCP423!Q40 + 'Typical volumes'!Q72 * Tariffs_DCP423!Q72 + 'Typical volumes'!Q200 * Tariffs_DCP423!Q200) * (thousand / hundred) + ('Typical volumes'!Q104 * Tariffs_DCP423!Q104 + 'Typical volumes'!Q136 * Tariffs_DCP423!Q136 + 'Typical volumes'!Q168 * Tariffs_DCP423!Q168) * days_in_year / hundred) / 'Typical volumes'!Q104, 0)</f>
        <v>351.42364944609324</v>
      </c>
      <c r="R8" s="81">
        <f>IF('Typical volumes'!R104 &lt;&gt; 0, (('Typical volumes'!R8 * Tariffs_DCP423!R8 + 'Typical volumes'!R40 * Tariffs_DCP423!R40 + 'Typical volumes'!R72 * Tariffs_DCP423!R72 + 'Typical volumes'!R200 * Tariffs_DCP423!R200) * (thousand / hundred) + ('Typical volumes'!R104 * Tariffs_DCP423!R104 + 'Typical volumes'!R136 * Tariffs_DCP423!R136 + 'Typical volumes'!R168 * Tariffs_DCP423!R168) * days_in_year / hundred) / 'Typical volumes'!R104, 0)</f>
        <v>320.83337524133282</v>
      </c>
      <c r="S8" s="81">
        <f>IF('Typical volumes'!S104 &lt;&gt; 0, (('Typical volumes'!S8 * Tariffs_DCP423!S8 + 'Typical volumes'!S40 * Tariffs_DCP423!S40 + 'Typical volumes'!S72 * Tariffs_DCP423!S72 + 'Typical volumes'!S200 * Tariffs_DCP423!S200) * (thousand / hundred) + ('Typical volumes'!S104 * Tariffs_DCP423!S104 + 'Typical volumes'!S136 * Tariffs_DCP423!S136 + 'Typical volumes'!S168 * Tariffs_DCP423!S168) * days_in_year / hundred) / 'Typical volumes'!S104, 0)</f>
        <v>72.779136071592646</v>
      </c>
      <c r="T8" s="81">
        <f>IF('Typical volumes'!T104 &lt;&gt; 0, (('Typical volumes'!T8 * Tariffs_DCP423!T8 + 'Typical volumes'!T40 * Tariffs_DCP423!T40 + 'Typical volumes'!T72 * Tariffs_DCP423!T72 + 'Typical volumes'!T200 * Tariffs_DCP423!T200) * (thousand / hundred) + ('Typical volumes'!T104 * Tariffs_DCP423!T104 + 'Typical volumes'!T136 * Tariffs_DCP423!T136 + 'Typical volumes'!T168 * Tariffs_DCP423!T168) * days_in_year / hundred) / 'Typical volumes'!T104, 0)</f>
        <v>294.02021312536687</v>
      </c>
      <c r="U8" s="81">
        <f>IF('Typical volumes'!U104 &lt;&gt; 0, (('Typical volumes'!U8 * Tariffs_DCP423!U8 + 'Typical volumes'!U40 * Tariffs_DCP423!U40 + 'Typical volumes'!U72 * Tariffs_DCP423!U72 + 'Typical volumes'!U200 * Tariffs_DCP423!U200) * (thousand / hundred) + ('Typical volumes'!U104 * Tariffs_DCP423!U104 + 'Typical volumes'!U136 * Tariffs_DCP423!U136 + 'Typical volumes'!U168 * Tariffs_DCP423!U168) * days_in_year / hundred) / 'Typical volumes'!U104, 0)</f>
        <v>0</v>
      </c>
      <c r="V8" s="81">
        <f>IF('Typical volumes'!V104 &lt;&gt; 0, (('Typical volumes'!V8 * Tariffs_DCP423!V8 + 'Typical volumes'!V40 * Tariffs_DCP423!V40 + 'Typical volumes'!V72 * Tariffs_DCP423!V72 + 'Typical volumes'!V200 * Tariffs_DCP423!V200) * (thousand / hundred) + ('Typical volumes'!V104 * Tariffs_DCP423!V104 + 'Typical volumes'!V136 * Tariffs_DCP423!V136 + 'Typical volumes'!V168 * Tariffs_DCP423!V168) * days_in_year / hundred) / 'Typical volumes'!V104, 0)</f>
        <v>0</v>
      </c>
      <c r="W8" s="81">
        <f>IF('Typical volumes'!W104 &lt;&gt; 0, (('Typical volumes'!W8 * Tariffs_DCP423!W8 + 'Typical volumes'!W40 * Tariffs_DCP423!W40 + 'Typical volumes'!W72 * Tariffs_DCP423!W72 + 'Typical volumes'!W200 * Tariffs_DCP423!W200) * (thousand / hundred) + ('Typical volumes'!W104 * Tariffs_DCP423!W104 + 'Typical volumes'!W136 * Tariffs_DCP423!W136 + 'Typical volumes'!W168 * Tariffs_DCP423!W168) * days_in_year / hundred) / 'Typical volumes'!W104, 0)</f>
        <v>0</v>
      </c>
      <c r="X8" s="81">
        <f>IF('Typical volumes'!X104 &lt;&gt; 0, (('Typical volumes'!X8 * Tariffs_DCP423!X8 + 'Typical volumes'!X40 * Tariffs_DCP423!X40 + 'Typical volumes'!X72 * Tariffs_DCP423!X72 + 'Typical volumes'!X200 * Tariffs_DCP423!X200) * (thousand / hundred) + ('Typical volumes'!X104 * Tariffs_DCP423!X104 + 'Typical volumes'!X136 * Tariffs_DCP423!X136 + 'Typical volumes'!X168 * Tariffs_DCP423!X168) * days_in_year / hundred) / 'Typical volumes'!X104, 0)</f>
        <v>44.161013370443925</v>
      </c>
      <c r="Y8" s="81">
        <f>IF('Typical volumes'!Y104 &lt;&gt; 0, (('Typical volumes'!Y8 * Tariffs_DCP423!Y8 + 'Typical volumes'!Y40 * Tariffs_DCP423!Y40 + 'Typical volumes'!Y72 * Tariffs_DCP423!Y72 + 'Typical volumes'!Y200 * Tariffs_DCP423!Y200) * (thousand / hundred) + ('Typical volumes'!Y104 * Tariffs_DCP423!Y104 + 'Typical volumes'!Y136 * Tariffs_DCP423!Y136 + 'Typical volumes'!Y168 * Tariffs_DCP423!Y168) * days_in_year / hundred) / 'Typical volumes'!Y104, 0)</f>
        <v>49.581594807109369</v>
      </c>
      <c r="Z8" s="81">
        <f>IF('Typical volumes'!Z104 &lt;&gt; 0, (('Typical volumes'!Z8 * Tariffs_DCP423!Z8 + 'Typical volumes'!Z40 * Tariffs_DCP423!Z40 + 'Typical volumes'!Z72 * Tariffs_DCP423!Z72 + 'Typical volumes'!Z200 * Tariffs_DCP423!Z200) * (thousand / hundred) + ('Typical volumes'!Z104 * Tariffs_DCP423!Z104 + 'Typical volumes'!Z136 * Tariffs_DCP423!Z136 + 'Typical volumes'!Z168 * Tariffs_DCP423!Z168) * days_in_year / hundred) / 'Typical volumes'!Z104, 0)</f>
        <v>57.935479712764511</v>
      </c>
      <c r="AA8" s="81">
        <f>IF('Typical volumes'!AA104 &lt;&gt; 0, (('Typical volumes'!AA8 * Tariffs_DCP423!AA8 + 'Typical volumes'!AA40 * Tariffs_DCP423!AA40 + 'Typical volumes'!AA72 * Tariffs_DCP423!AA72 + 'Typical volumes'!AA200 * Tariffs_DCP423!AA200) * (thousand / hundred) + ('Typical volumes'!AA104 * Tariffs_DCP423!AA104 + 'Typical volumes'!AA136 * Tariffs_DCP423!AA136 + 'Typical volumes'!AA168 * Tariffs_DCP423!AA168) * days_in_year / hundred) / 'Typical volumes'!AA104, 0)</f>
        <v>58.412085632257046</v>
      </c>
      <c r="AB8" s="21"/>
    </row>
    <row r="9" spans="1:28" x14ac:dyDescent="0.45">
      <c r="D9" s="39" t="str">
        <f t="shared" si="0"/>
        <v>Net revenue summary_All the way_Non-Domestic Aggregated or CT Band 1_</v>
      </c>
      <c r="E9" s="12" t="s">
        <v>56</v>
      </c>
      <c r="F9" s="19" t="s">
        <v>93</v>
      </c>
      <c r="G9" s="14"/>
      <c r="H9" s="19" t="s">
        <v>129</v>
      </c>
      <c r="I9" s="5"/>
      <c r="J9" s="5"/>
      <c r="K9" s="19" t="s">
        <v>33</v>
      </c>
      <c r="L9" s="21"/>
      <c r="M9" s="21"/>
      <c r="N9" s="81">
        <f>IF('Typical volumes'!N105 &lt;&gt; 0, (('Typical volumes'!N9 * Tariffs_DCP423!N9 + 'Typical volumes'!N41 * Tariffs_DCP423!N41 + 'Typical volumes'!N73 * Tariffs_DCP423!N73 + 'Typical volumes'!N201 * Tariffs_DCP423!N201) * (thousand / hundred) + ('Typical volumes'!N105 * Tariffs_DCP423!N105 + 'Typical volumes'!N137 * Tariffs_DCP423!N137 + 'Typical volumes'!N169 * Tariffs_DCP423!N169) * days_in_year / hundred) / 'Typical volumes'!N105, 0)</f>
        <v>63.327856270068466</v>
      </c>
      <c r="O9" s="81">
        <f>IF('Typical volumes'!O105 &lt;&gt; 0, (('Typical volumes'!O9 * Tariffs_DCP423!O9 + 'Typical volumes'!O41 * Tariffs_DCP423!O41 + 'Typical volumes'!O73 * Tariffs_DCP423!O73 + 'Typical volumes'!O201 * Tariffs_DCP423!O201) * (thousand / hundred) + ('Typical volumes'!O105 * Tariffs_DCP423!O105 + 'Typical volumes'!O137 * Tariffs_DCP423!O137 + 'Typical volumes'!O169 * Tariffs_DCP423!O169) * days_in_year / hundred) / 'Typical volumes'!O105, 0)</f>
        <v>66.513137000599997</v>
      </c>
      <c r="P9" s="81">
        <f>IF('Typical volumes'!P105 &lt;&gt; 0, (('Typical volumes'!P9 * Tariffs_DCP423!P9 + 'Typical volumes'!P41 * Tariffs_DCP423!P41 + 'Typical volumes'!P73 * Tariffs_DCP423!P73 + 'Typical volumes'!P201 * Tariffs_DCP423!P201) * (thousand / hundred) + ('Typical volumes'!P105 * Tariffs_DCP423!P105 + 'Typical volumes'!P137 * Tariffs_DCP423!P137 + 'Typical volumes'!P169 * Tariffs_DCP423!P169) * days_in_year / hundred) / 'Typical volumes'!P105, 0)</f>
        <v>58.670529718322513</v>
      </c>
      <c r="Q9" s="81">
        <f>IF('Typical volumes'!Q105 &lt;&gt; 0, (('Typical volumes'!Q9 * Tariffs_DCP423!Q9 + 'Typical volumes'!Q41 * Tariffs_DCP423!Q41 + 'Typical volumes'!Q73 * Tariffs_DCP423!Q73 + 'Typical volumes'!Q201 * Tariffs_DCP423!Q201) * (thousand / hundred) + ('Typical volumes'!Q105 * Tariffs_DCP423!Q105 + 'Typical volumes'!Q137 * Tariffs_DCP423!Q137 + 'Typical volumes'!Q169 * Tariffs_DCP423!Q169) * days_in_year / hundred) / 'Typical volumes'!Q105, 0)</f>
        <v>139.23829676730077</v>
      </c>
      <c r="R9" s="81">
        <f>IF('Typical volumes'!R105 &lt;&gt; 0, (('Typical volumes'!R9 * Tariffs_DCP423!R9 + 'Typical volumes'!R41 * Tariffs_DCP423!R41 + 'Typical volumes'!R73 * Tariffs_DCP423!R73 + 'Typical volumes'!R201 * Tariffs_DCP423!R201) * (thousand / hundred) + ('Typical volumes'!R105 * Tariffs_DCP423!R105 + 'Typical volumes'!R137 * Tariffs_DCP423!R137 + 'Typical volumes'!R169 * Tariffs_DCP423!R169) * days_in_year / hundred) / 'Typical volumes'!R105, 0)</f>
        <v>74.759706920699472</v>
      </c>
      <c r="S9" s="81">
        <f>IF('Typical volumes'!S105 &lt;&gt; 0, (('Typical volumes'!S9 * Tariffs_DCP423!S9 + 'Typical volumes'!S41 * Tariffs_DCP423!S41 + 'Typical volumes'!S73 * Tariffs_DCP423!S73 + 'Typical volumes'!S201 * Tariffs_DCP423!S201) * (thousand / hundred) + ('Typical volumes'!S105 * Tariffs_DCP423!S105 + 'Typical volumes'!S137 * Tariffs_DCP423!S137 + 'Typical volumes'!S169 * Tariffs_DCP423!S169) * days_in_year / hundred) / 'Typical volumes'!S105, 0)</f>
        <v>140.95670537800447</v>
      </c>
      <c r="T9" s="81">
        <f>IF('Typical volumes'!T105 &lt;&gt; 0, (('Typical volumes'!T9 * Tariffs_DCP423!T9 + 'Typical volumes'!T41 * Tariffs_DCP423!T41 + 'Typical volumes'!T73 * Tariffs_DCP423!T73 + 'Typical volumes'!T201 * Tariffs_DCP423!T201) * (thousand / hundred) + ('Typical volumes'!T105 * Tariffs_DCP423!T105 + 'Typical volumes'!T137 * Tariffs_DCP423!T137 + 'Typical volumes'!T169 * Tariffs_DCP423!T169) * days_in_year / hundred) / 'Typical volumes'!T105, 0)</f>
        <v>167.56191515981709</v>
      </c>
      <c r="U9" s="81">
        <f>IF('Typical volumes'!U105 &lt;&gt; 0, (('Typical volumes'!U9 * Tariffs_DCP423!U9 + 'Typical volumes'!U41 * Tariffs_DCP423!U41 + 'Typical volumes'!U73 * Tariffs_DCP423!U73 + 'Typical volumes'!U201 * Tariffs_DCP423!U201) * (thousand / hundred) + ('Typical volumes'!U105 * Tariffs_DCP423!U105 + 'Typical volumes'!U137 * Tariffs_DCP423!U137 + 'Typical volumes'!U169 * Tariffs_DCP423!U169) * days_in_year / hundred) / 'Typical volumes'!U105, 0)</f>
        <v>26.477170042665936</v>
      </c>
      <c r="V9" s="81">
        <f>IF('Typical volumes'!V105 &lt;&gt; 0, (('Typical volumes'!V9 * Tariffs_DCP423!V9 + 'Typical volumes'!V41 * Tariffs_DCP423!V41 + 'Typical volumes'!V73 * Tariffs_DCP423!V73 + 'Typical volumes'!V201 * Tariffs_DCP423!V201) * (thousand / hundred) + ('Typical volumes'!V105 * Tariffs_DCP423!V105 + 'Typical volumes'!V137 * Tariffs_DCP423!V137 + 'Typical volumes'!V169 * Tariffs_DCP423!V169) * days_in_year / hundred) / 'Typical volumes'!V105, 0)</f>
        <v>44.573513001481928</v>
      </c>
      <c r="W9" s="81">
        <f>IF('Typical volumes'!W105 &lt;&gt; 0, (('Typical volumes'!W9 * Tariffs_DCP423!W9 + 'Typical volumes'!W41 * Tariffs_DCP423!W41 + 'Typical volumes'!W73 * Tariffs_DCP423!W73 + 'Typical volumes'!W201 * Tariffs_DCP423!W201) * (thousand / hundred) + ('Typical volumes'!W105 * Tariffs_DCP423!W105 + 'Typical volumes'!W137 * Tariffs_DCP423!W137 + 'Typical volumes'!W169 * Tariffs_DCP423!W169) * days_in_year / hundred) / 'Typical volumes'!W105, 0)</f>
        <v>45.733750567792754</v>
      </c>
      <c r="X9" s="81">
        <f>IF('Typical volumes'!X105 &lt;&gt; 0, (('Typical volumes'!X9 * Tariffs_DCP423!X9 + 'Typical volumes'!X41 * Tariffs_DCP423!X41 + 'Typical volumes'!X73 * Tariffs_DCP423!X73 + 'Typical volumes'!X201 * Tariffs_DCP423!X201) * (thousand / hundred) + ('Typical volumes'!X105 * Tariffs_DCP423!X105 + 'Typical volumes'!X137 * Tariffs_DCP423!X137 + 'Typical volumes'!X169 * Tariffs_DCP423!X169) * days_in_year / hundred) / 'Typical volumes'!X105, 0)</f>
        <v>64.173258148125072</v>
      </c>
      <c r="Y9" s="81">
        <f>IF('Typical volumes'!Y105 &lt;&gt; 0, (('Typical volumes'!Y9 * Tariffs_DCP423!Y9 + 'Typical volumes'!Y41 * Tariffs_DCP423!Y41 + 'Typical volumes'!Y73 * Tariffs_DCP423!Y73 + 'Typical volumes'!Y201 * Tariffs_DCP423!Y201) * (thousand / hundred) + ('Typical volumes'!Y105 * Tariffs_DCP423!Y105 + 'Typical volumes'!Y137 * Tariffs_DCP423!Y137 + 'Typical volumes'!Y169 * Tariffs_DCP423!Y169) * days_in_year / hundred) / 'Typical volumes'!Y105, 0)</f>
        <v>70.797407548040297</v>
      </c>
      <c r="Z9" s="81">
        <f>IF('Typical volumes'!Z105 &lt;&gt; 0, (('Typical volumes'!Z9 * Tariffs_DCP423!Z9 + 'Typical volumes'!Z41 * Tariffs_DCP423!Z41 + 'Typical volumes'!Z73 * Tariffs_DCP423!Z73 + 'Typical volumes'!Z201 * Tariffs_DCP423!Z201) * (thousand / hundred) + ('Typical volumes'!Z105 * Tariffs_DCP423!Z105 + 'Typical volumes'!Z137 * Tariffs_DCP423!Z137 + 'Typical volumes'!Z169 * Tariffs_DCP423!Z169) * days_in_year / hundred) / 'Typical volumes'!Z105, 0)</f>
        <v>83.475978902348103</v>
      </c>
      <c r="AA9" s="81">
        <f>IF('Typical volumes'!AA105 &lt;&gt; 0, (('Typical volumes'!AA9 * Tariffs_DCP423!AA9 + 'Typical volumes'!AA41 * Tariffs_DCP423!AA41 + 'Typical volumes'!AA73 * Tariffs_DCP423!AA73 + 'Typical volumes'!AA201 * Tariffs_DCP423!AA201) * (thousand / hundred) + ('Typical volumes'!AA105 * Tariffs_DCP423!AA105 + 'Typical volumes'!AA137 * Tariffs_DCP423!AA137 + 'Typical volumes'!AA169 * Tariffs_DCP423!AA169) * days_in_year / hundred) / 'Typical volumes'!AA105, 0)</f>
        <v>80.564376281050414</v>
      </c>
      <c r="AB9" s="21"/>
    </row>
    <row r="10" spans="1:28" x14ac:dyDescent="0.45">
      <c r="D10" s="39" t="str">
        <f t="shared" si="0"/>
        <v>Net revenue summary_All the way_Non-Domestic Aggregated or CT Band 2_</v>
      </c>
      <c r="E10" s="12" t="s">
        <v>56</v>
      </c>
      <c r="F10" s="19" t="s">
        <v>93</v>
      </c>
      <c r="G10" s="14"/>
      <c r="H10" s="19" t="s">
        <v>130</v>
      </c>
      <c r="I10" s="5"/>
      <c r="J10" s="5"/>
      <c r="K10" s="19" t="s">
        <v>33</v>
      </c>
      <c r="L10" s="21"/>
      <c r="M10" s="21"/>
      <c r="N10" s="81">
        <f>IF('Typical volumes'!N106 &lt;&gt; 0, (('Typical volumes'!N10 * Tariffs_DCP423!N10 + 'Typical volumes'!N42 * Tariffs_DCP423!N42 + 'Typical volumes'!N74 * Tariffs_DCP423!N74 + 'Typical volumes'!N202 * Tariffs_DCP423!N202) * (thousand / hundred) + ('Typical volumes'!N106 * Tariffs_DCP423!N106 + 'Typical volumes'!N138 * Tariffs_DCP423!N138 + 'Typical volumes'!N170 * Tariffs_DCP423!N170) * days_in_year / hundred) / 'Typical volumes'!N106, 0)</f>
        <v>231.43835506253723</v>
      </c>
      <c r="O10" s="81">
        <f>IF('Typical volumes'!O106 &lt;&gt; 0, (('Typical volumes'!O10 * Tariffs_DCP423!O10 + 'Typical volumes'!O42 * Tariffs_DCP423!O42 + 'Typical volumes'!O74 * Tariffs_DCP423!O74 + 'Typical volumes'!O202 * Tariffs_DCP423!O202) * (thousand / hundred) + ('Typical volumes'!O106 * Tariffs_DCP423!O106 + 'Typical volumes'!O138 * Tariffs_DCP423!O138 + 'Typical volumes'!O170 * Tariffs_DCP423!O170) * days_in_year / hundred) / 'Typical volumes'!O106, 0)</f>
        <v>237.2925980542912</v>
      </c>
      <c r="P10" s="81">
        <f>IF('Typical volumes'!P106 &lt;&gt; 0, (('Typical volumes'!P10 * Tariffs_DCP423!P10 + 'Typical volumes'!P42 * Tariffs_DCP423!P42 + 'Typical volumes'!P74 * Tariffs_DCP423!P74 + 'Typical volumes'!P202 * Tariffs_DCP423!P202) * (thousand / hundred) + ('Typical volumes'!P106 * Tariffs_DCP423!P106 + 'Typical volumes'!P138 * Tariffs_DCP423!P138 + 'Typical volumes'!P170 * Tariffs_DCP423!P170) * days_in_year / hundred) / 'Typical volumes'!P106, 0)</f>
        <v>190.06230253582282</v>
      </c>
      <c r="Q10" s="81">
        <f>IF('Typical volumes'!Q106 &lt;&gt; 0, (('Typical volumes'!Q10 * Tariffs_DCP423!Q10 + 'Typical volumes'!Q42 * Tariffs_DCP423!Q42 + 'Typical volumes'!Q74 * Tariffs_DCP423!Q74 + 'Typical volumes'!Q202 * Tariffs_DCP423!Q202) * (thousand / hundred) + ('Typical volumes'!Q106 * Tariffs_DCP423!Q106 + 'Typical volumes'!Q138 * Tariffs_DCP423!Q138 + 'Typical volumes'!Q170 * Tariffs_DCP423!Q170) * days_in_year / hundred) / 'Typical volumes'!Q106, 0)</f>
        <v>323.20190479320297</v>
      </c>
      <c r="R10" s="81">
        <f>IF('Typical volumes'!R106 &lt;&gt; 0, (('Typical volumes'!R10 * Tariffs_DCP423!R10 + 'Typical volumes'!R42 * Tariffs_DCP423!R42 + 'Typical volumes'!R74 * Tariffs_DCP423!R74 + 'Typical volumes'!R202 * Tariffs_DCP423!R202) * (thousand / hundred) + ('Typical volumes'!R106 * Tariffs_DCP423!R106 + 'Typical volumes'!R138 * Tariffs_DCP423!R138 + 'Typical volumes'!R170 * Tariffs_DCP423!R170) * days_in_year / hundred) / 'Typical volumes'!R106, 0)</f>
        <v>177.34679151664395</v>
      </c>
      <c r="S10" s="81">
        <f>IF('Typical volumes'!S106 &lt;&gt; 0, (('Typical volumes'!S10 * Tariffs_DCP423!S10 + 'Typical volumes'!S42 * Tariffs_DCP423!S42 + 'Typical volumes'!S74 * Tariffs_DCP423!S74 + 'Typical volumes'!S202 * Tariffs_DCP423!S202) * (thousand / hundred) + ('Typical volumes'!S106 * Tariffs_DCP423!S106 + 'Typical volumes'!S138 * Tariffs_DCP423!S138 + 'Typical volumes'!S170 * Tariffs_DCP423!S170) * days_in_year / hundred) / 'Typical volumes'!S106, 0)</f>
        <v>322.33436260636279</v>
      </c>
      <c r="T10" s="81">
        <f>IF('Typical volumes'!T106 &lt;&gt; 0, (('Typical volumes'!T10 * Tariffs_DCP423!T10 + 'Typical volumes'!T42 * Tariffs_DCP423!T42 + 'Typical volumes'!T74 * Tariffs_DCP423!T74 + 'Typical volumes'!T202 * Tariffs_DCP423!T202) * (thousand / hundred) + ('Typical volumes'!T106 * Tariffs_DCP423!T106 + 'Typical volumes'!T138 * Tariffs_DCP423!T138 + 'Typical volumes'!T170 * Tariffs_DCP423!T170) * days_in_year / hundred) / 'Typical volumes'!T106, 0)</f>
        <v>389.39649117962631</v>
      </c>
      <c r="U10" s="81">
        <f>IF('Typical volumes'!U106 &lt;&gt; 0, (('Typical volumes'!U10 * Tariffs_DCP423!U10 + 'Typical volumes'!U42 * Tariffs_DCP423!U42 + 'Typical volumes'!U74 * Tariffs_DCP423!U74 + 'Typical volumes'!U202 * Tariffs_DCP423!U202) * (thousand / hundred) + ('Typical volumes'!U106 * Tariffs_DCP423!U106 + 'Typical volumes'!U138 * Tariffs_DCP423!U138 + 'Typical volumes'!U170 * Tariffs_DCP423!U170) * days_in_year / hundred) / 'Typical volumes'!U106, 0)</f>
        <v>103.03138974994665</v>
      </c>
      <c r="V10" s="81">
        <f>IF('Typical volumes'!V106 &lt;&gt; 0, (('Typical volumes'!V10 * Tariffs_DCP423!V10 + 'Typical volumes'!V42 * Tariffs_DCP423!V42 + 'Typical volumes'!V74 * Tariffs_DCP423!V74 + 'Typical volumes'!V202 * Tariffs_DCP423!V202) * (thousand / hundred) + ('Typical volumes'!V106 * Tariffs_DCP423!V106 + 'Typical volumes'!V138 * Tariffs_DCP423!V138 + 'Typical volumes'!V170 * Tariffs_DCP423!V170) * days_in_year / hundred) / 'Typical volumes'!V106, 0)</f>
        <v>188.51515918811694</v>
      </c>
      <c r="W10" s="81">
        <f>IF('Typical volumes'!W106 &lt;&gt; 0, (('Typical volumes'!W10 * Tariffs_DCP423!W10 + 'Typical volumes'!W42 * Tariffs_DCP423!W42 + 'Typical volumes'!W74 * Tariffs_DCP423!W74 + 'Typical volumes'!W202 * Tariffs_DCP423!W202) * (thousand / hundred) + ('Typical volumes'!W106 * Tariffs_DCP423!W106 + 'Typical volumes'!W138 * Tariffs_DCP423!W138 + 'Typical volumes'!W170 * Tariffs_DCP423!W170) * days_in_year / hundred) / 'Typical volumes'!W106, 0)</f>
        <v>181.80944303816281</v>
      </c>
      <c r="X10" s="81">
        <f>IF('Typical volumes'!X106 &lt;&gt; 0, (('Typical volumes'!X10 * Tariffs_DCP423!X10 + 'Typical volumes'!X42 * Tariffs_DCP423!X42 + 'Typical volumes'!X74 * Tariffs_DCP423!X74 + 'Typical volumes'!X202 * Tariffs_DCP423!X202) * (thousand / hundred) + ('Typical volumes'!X106 * Tariffs_DCP423!X106 + 'Typical volumes'!X138 * Tariffs_DCP423!X138 + 'Typical volumes'!X170 * Tariffs_DCP423!X170) * days_in_year / hundred) / 'Typical volumes'!X106, 0)</f>
        <v>184.56189204252937</v>
      </c>
      <c r="Y10" s="81">
        <f>IF('Typical volumes'!Y106 &lt;&gt; 0, (('Typical volumes'!Y10 * Tariffs_DCP423!Y10 + 'Typical volumes'!Y42 * Tariffs_DCP423!Y42 + 'Typical volumes'!Y74 * Tariffs_DCP423!Y74 + 'Typical volumes'!Y202 * Tariffs_DCP423!Y202) * (thousand / hundred) + ('Typical volumes'!Y106 * Tariffs_DCP423!Y106 + 'Typical volumes'!Y138 * Tariffs_DCP423!Y138 + 'Typical volumes'!Y170 * Tariffs_DCP423!Y170) * days_in_year / hundred) / 'Typical volumes'!Y106, 0)</f>
        <v>200.88723571928523</v>
      </c>
      <c r="Z10" s="81">
        <f>IF('Typical volumes'!Z106 &lt;&gt; 0, (('Typical volumes'!Z10 * Tariffs_DCP423!Z10 + 'Typical volumes'!Z42 * Tariffs_DCP423!Z42 + 'Typical volumes'!Z74 * Tariffs_DCP423!Z74 + 'Typical volumes'!Z202 * Tariffs_DCP423!Z202) * (thousand / hundred) + ('Typical volumes'!Z106 * Tariffs_DCP423!Z106 + 'Typical volumes'!Z138 * Tariffs_DCP423!Z138 + 'Typical volumes'!Z170 * Tariffs_DCP423!Z170) * days_in_year / hundred) / 'Typical volumes'!Z106, 0)</f>
        <v>250.88026319076329</v>
      </c>
      <c r="AA10" s="81">
        <f>IF('Typical volumes'!AA106 &lt;&gt; 0, (('Typical volumes'!AA10 * Tariffs_DCP423!AA10 + 'Typical volumes'!AA42 * Tariffs_DCP423!AA42 + 'Typical volumes'!AA74 * Tariffs_DCP423!AA74 + 'Typical volumes'!AA202 * Tariffs_DCP423!AA202) * (thousand / hundred) + ('Typical volumes'!AA106 * Tariffs_DCP423!AA106 + 'Typical volumes'!AA138 * Tariffs_DCP423!AA138 + 'Typical volumes'!AA170 * Tariffs_DCP423!AA170) * days_in_year / hundred) / 'Typical volumes'!AA106, 0)</f>
        <v>223.19776320654566</v>
      </c>
      <c r="AB10" s="21"/>
    </row>
    <row r="11" spans="1:28" x14ac:dyDescent="0.45">
      <c r="D11" s="39" t="str">
        <f t="shared" si="0"/>
        <v>Net revenue summary_All the way_Non-Domestic Aggregated or CT Band 3_</v>
      </c>
      <c r="E11" s="12" t="s">
        <v>56</v>
      </c>
      <c r="F11" s="19" t="s">
        <v>93</v>
      </c>
      <c r="G11" s="14"/>
      <c r="H11" s="19" t="s">
        <v>131</v>
      </c>
      <c r="I11" s="5"/>
      <c r="J11" s="5"/>
      <c r="K11" s="19" t="s">
        <v>33</v>
      </c>
      <c r="L11" s="21"/>
      <c r="M11" s="21"/>
      <c r="N11" s="81">
        <f>IF('Typical volumes'!N107 &lt;&gt; 0, (('Typical volumes'!N11 * Tariffs_DCP423!N11 + 'Typical volumes'!N43 * Tariffs_DCP423!N43 + 'Typical volumes'!N75 * Tariffs_DCP423!N75 + 'Typical volumes'!N203 * Tariffs_DCP423!N203) * (thousand / hundred) + ('Typical volumes'!N107 * Tariffs_DCP423!N107 + 'Typical volumes'!N139 * Tariffs_DCP423!N139 + 'Typical volumes'!N171 * Tariffs_DCP423!N171) * days_in_year / hundred) / 'Typical volumes'!N107, 0)</f>
        <v>542.99214895407499</v>
      </c>
      <c r="O11" s="81">
        <f>IF('Typical volumes'!O107 &lt;&gt; 0, (('Typical volumes'!O11 * Tariffs_DCP423!O11 + 'Typical volumes'!O43 * Tariffs_DCP423!O43 + 'Typical volumes'!O75 * Tariffs_DCP423!O75 + 'Typical volumes'!O203 * Tariffs_DCP423!O203) * (thousand / hundred) + ('Typical volumes'!O107 * Tariffs_DCP423!O107 + 'Typical volumes'!O139 * Tariffs_DCP423!O139 + 'Typical volumes'!O171 * Tariffs_DCP423!O171) * days_in_year / hundred) / 'Typical volumes'!O107, 0)</f>
        <v>550.60354964148416</v>
      </c>
      <c r="P11" s="81">
        <f>IF('Typical volumes'!P107 &lt;&gt; 0, (('Typical volumes'!P11 * Tariffs_DCP423!P11 + 'Typical volumes'!P43 * Tariffs_DCP423!P43 + 'Typical volumes'!P75 * Tariffs_DCP423!P75 + 'Typical volumes'!P203 * Tariffs_DCP423!P203) * (thousand / hundred) + ('Typical volumes'!P107 * Tariffs_DCP423!P107 + 'Typical volumes'!P139 * Tariffs_DCP423!P139 + 'Typical volumes'!P171 * Tariffs_DCP423!P171) * days_in_year / hundred) / 'Typical volumes'!P107, 0)</f>
        <v>435.54357980863927</v>
      </c>
      <c r="Q11" s="81">
        <f>IF('Typical volumes'!Q107 &lt;&gt; 0, (('Typical volumes'!Q11 * Tariffs_DCP423!Q11 + 'Typical volumes'!Q43 * Tariffs_DCP423!Q43 + 'Typical volumes'!Q75 * Tariffs_DCP423!Q75 + 'Typical volumes'!Q203 * Tariffs_DCP423!Q203) * (thousand / hundred) + ('Typical volumes'!Q107 * Tariffs_DCP423!Q107 + 'Typical volumes'!Q139 * Tariffs_DCP423!Q139 + 'Typical volumes'!Q171 * Tariffs_DCP423!Q171) * days_in_year / hundred) / 'Typical volumes'!Q107, 0)</f>
        <v>594.19847721663189</v>
      </c>
      <c r="R11" s="81">
        <f>IF('Typical volumes'!R107 &lt;&gt; 0, (('Typical volumes'!R11 * Tariffs_DCP423!R11 + 'Typical volumes'!R43 * Tariffs_DCP423!R43 + 'Typical volumes'!R75 * Tariffs_DCP423!R75 + 'Typical volumes'!R203 * Tariffs_DCP423!R203) * (thousand / hundred) + ('Typical volumes'!R107 * Tariffs_DCP423!R107 + 'Typical volumes'!R139 * Tariffs_DCP423!R139 + 'Typical volumes'!R171 * Tariffs_DCP423!R171) * days_in_year / hundred) / 'Typical volumes'!R107, 0)</f>
        <v>364.16390437130588</v>
      </c>
      <c r="S11" s="81">
        <f>IF('Typical volumes'!S107 &lt;&gt; 0, (('Typical volumes'!S11 * Tariffs_DCP423!S11 + 'Typical volumes'!S43 * Tariffs_DCP423!S43 + 'Typical volumes'!S75 * Tariffs_DCP423!S75 + 'Typical volumes'!S203 * Tariffs_DCP423!S203) * (thousand / hundred) + ('Typical volumes'!S107 * Tariffs_DCP423!S107 + 'Typical volumes'!S139 * Tariffs_DCP423!S139 + 'Typical volumes'!S171 * Tariffs_DCP423!S171) * days_in_year / hundred) / 'Typical volumes'!S107, 0)</f>
        <v>690.59938448874175</v>
      </c>
      <c r="T11" s="81">
        <f>IF('Typical volumes'!T107 &lt;&gt; 0, (('Typical volumes'!T11 * Tariffs_DCP423!T11 + 'Typical volumes'!T43 * Tariffs_DCP423!T43 + 'Typical volumes'!T75 * Tariffs_DCP423!T75 + 'Typical volumes'!T203 * Tariffs_DCP423!T203) * (thousand / hundred) + ('Typical volumes'!T107 * Tariffs_DCP423!T107 + 'Typical volumes'!T139 * Tariffs_DCP423!T139 + 'Typical volumes'!T171 * Tariffs_DCP423!T171) * days_in_year / hundred) / 'Typical volumes'!T107, 0)</f>
        <v>840.46590939281464</v>
      </c>
      <c r="U11" s="81">
        <f>IF('Typical volumes'!U107 &lt;&gt; 0, (('Typical volumes'!U11 * Tariffs_DCP423!U11 + 'Typical volumes'!U43 * Tariffs_DCP423!U43 + 'Typical volumes'!U75 * Tariffs_DCP423!U75 + 'Typical volumes'!U203 * Tariffs_DCP423!U203) * (thousand / hundred) + ('Typical volumes'!U107 * Tariffs_DCP423!U107 + 'Typical volumes'!U139 * Tariffs_DCP423!U139 + 'Typical volumes'!U171 * Tariffs_DCP423!U171) * days_in_year / hundred) / 'Typical volumes'!U107, 0)</f>
        <v>230.60891948301023</v>
      </c>
      <c r="V11" s="81">
        <f>IF('Typical volumes'!V107 &lt;&gt; 0, (('Typical volumes'!V11 * Tariffs_DCP423!V11 + 'Typical volumes'!V43 * Tariffs_DCP423!V43 + 'Typical volumes'!V75 * Tariffs_DCP423!V75 + 'Typical volumes'!V203 * Tariffs_DCP423!V203) * (thousand / hundred) + ('Typical volumes'!V107 * Tariffs_DCP423!V107 + 'Typical volumes'!V139 * Tariffs_DCP423!V139 + 'Typical volumes'!V171 * Tariffs_DCP423!V171) * days_in_year / hundred) / 'Typical volumes'!V107, 0)</f>
        <v>442.88914212378216</v>
      </c>
      <c r="W11" s="81">
        <f>IF('Typical volumes'!W107 &lt;&gt; 0, (('Typical volumes'!W11 * Tariffs_DCP423!W11 + 'Typical volumes'!W43 * Tariffs_DCP423!W43 + 'Typical volumes'!W75 * Tariffs_DCP423!W75 + 'Typical volumes'!W203 * Tariffs_DCP423!W203) * (thousand / hundred) + ('Typical volumes'!W107 * Tariffs_DCP423!W107 + 'Typical volumes'!W139 * Tariffs_DCP423!W139 + 'Typical volumes'!W171 * Tariffs_DCP423!W171) * days_in_year / hundred) / 'Typical volumes'!W107, 0)</f>
        <v>429.47968355499324</v>
      </c>
      <c r="X11" s="81">
        <f>IF('Typical volumes'!X107 &lt;&gt; 0, (('Typical volumes'!X11 * Tariffs_DCP423!X11 + 'Typical volumes'!X43 * Tariffs_DCP423!X43 + 'Typical volumes'!X75 * Tariffs_DCP423!X75 + 'Typical volumes'!X203 * Tariffs_DCP423!X203) * (thousand / hundred) + ('Typical volumes'!X107 * Tariffs_DCP423!X107 + 'Typical volumes'!X139 * Tariffs_DCP423!X139 + 'Typical volumes'!X171 * Tariffs_DCP423!X171) * days_in_year / hundred) / 'Typical volumes'!X107, 0)</f>
        <v>407.73365241467172</v>
      </c>
      <c r="Y11" s="81">
        <f>IF('Typical volumes'!Y107 &lt;&gt; 0, (('Typical volumes'!Y11 * Tariffs_DCP423!Y11 + 'Typical volumes'!Y43 * Tariffs_DCP423!Y43 + 'Typical volumes'!Y75 * Tariffs_DCP423!Y75 + 'Typical volumes'!Y203 * Tariffs_DCP423!Y203) * (thousand / hundred) + ('Typical volumes'!Y107 * Tariffs_DCP423!Y107 + 'Typical volumes'!Y139 * Tariffs_DCP423!Y139 + 'Typical volumes'!Y171 * Tariffs_DCP423!Y171) * days_in_year / hundred) / 'Typical volumes'!Y107, 0)</f>
        <v>427.15953908452536</v>
      </c>
      <c r="Z11" s="81">
        <f>IF('Typical volumes'!Z107 &lt;&gt; 0, (('Typical volumes'!Z11 * Tariffs_DCP423!Z11 + 'Typical volumes'!Z43 * Tariffs_DCP423!Z43 + 'Typical volumes'!Z75 * Tariffs_DCP423!Z75 + 'Typical volumes'!Z203 * Tariffs_DCP423!Z203) * (thousand / hundred) + ('Typical volumes'!Z107 * Tariffs_DCP423!Z107 + 'Typical volumes'!Z139 * Tariffs_DCP423!Z139 + 'Typical volumes'!Z171 * Tariffs_DCP423!Z171) * days_in_year / hundred) / 'Typical volumes'!Z107, 0)</f>
        <v>531.17762807882298</v>
      </c>
      <c r="AA11" s="81">
        <f>IF('Typical volumes'!AA107 &lt;&gt; 0, (('Typical volumes'!AA11 * Tariffs_DCP423!AA11 + 'Typical volumes'!AA43 * Tariffs_DCP423!AA43 + 'Typical volumes'!AA75 * Tariffs_DCP423!AA75 + 'Typical volumes'!AA203 * Tariffs_DCP423!AA203) * (thousand / hundred) + ('Typical volumes'!AA107 * Tariffs_DCP423!AA107 + 'Typical volumes'!AA139 * Tariffs_DCP423!AA139 + 'Typical volumes'!AA171 * Tariffs_DCP423!AA171) * days_in_year / hundred) / 'Typical volumes'!AA107, 0)</f>
        <v>479.82698733850884</v>
      </c>
      <c r="AB11" s="21"/>
    </row>
    <row r="12" spans="1:28" x14ac:dyDescent="0.45">
      <c r="D12" s="39" t="str">
        <f t="shared" si="0"/>
        <v>Net revenue summary_All the way_Non-Domestic Aggregated or CT Band 4_</v>
      </c>
      <c r="E12" s="12" t="s">
        <v>56</v>
      </c>
      <c r="F12" s="19" t="s">
        <v>93</v>
      </c>
      <c r="G12" s="14"/>
      <c r="H12" s="19" t="s">
        <v>132</v>
      </c>
      <c r="I12" s="5"/>
      <c r="J12" s="5"/>
      <c r="K12" s="19" t="s">
        <v>33</v>
      </c>
      <c r="L12" s="21"/>
      <c r="M12" s="21"/>
      <c r="N12" s="81">
        <f>IF('Typical volumes'!N108 &lt;&gt; 0, (('Typical volumes'!N12 * Tariffs_DCP423!N12 + 'Typical volumes'!N44 * Tariffs_DCP423!N44 + 'Typical volumes'!N76 * Tariffs_DCP423!N76 + 'Typical volumes'!N204 * Tariffs_DCP423!N204) * (thousand / hundred) + ('Typical volumes'!N108 * Tariffs_DCP423!N108 + 'Typical volumes'!N140 * Tariffs_DCP423!N140 + 'Typical volumes'!N172 * Tariffs_DCP423!N172) * days_in_year / hundred) / 'Typical volumes'!N108, 0)</f>
        <v>1647.4688602145206</v>
      </c>
      <c r="O12" s="81">
        <f>IF('Typical volumes'!O108 &lt;&gt; 0, (('Typical volumes'!O12 * Tariffs_DCP423!O12 + 'Typical volumes'!O44 * Tariffs_DCP423!O44 + 'Typical volumes'!O76 * Tariffs_DCP423!O76 + 'Typical volumes'!O204 * Tariffs_DCP423!O204) * (thousand / hundred) + ('Typical volumes'!O108 * Tariffs_DCP423!O108 + 'Typical volumes'!O140 * Tariffs_DCP423!O140 + 'Typical volumes'!O172 * Tariffs_DCP423!O172) * days_in_year / hundred) / 'Typical volumes'!O108, 0)</f>
        <v>1612.3405285423996</v>
      </c>
      <c r="P12" s="81">
        <f>IF('Typical volumes'!P108 &lt;&gt; 0, (('Typical volumes'!P12 * Tariffs_DCP423!P12 + 'Typical volumes'!P44 * Tariffs_DCP423!P44 + 'Typical volumes'!P76 * Tariffs_DCP423!P76 + 'Typical volumes'!P204 * Tariffs_DCP423!P204) * (thousand / hundred) + ('Typical volumes'!P108 * Tariffs_DCP423!P108 + 'Typical volumes'!P140 * Tariffs_DCP423!P140 + 'Typical volumes'!P172 * Tariffs_DCP423!P172) * days_in_year / hundred) / 'Typical volumes'!P108, 0)</f>
        <v>1315.2167852813468</v>
      </c>
      <c r="Q12" s="81">
        <f>IF('Typical volumes'!Q108 &lt;&gt; 0, (('Typical volumes'!Q12 * Tariffs_DCP423!Q12 + 'Typical volumes'!Q44 * Tariffs_DCP423!Q44 + 'Typical volumes'!Q76 * Tariffs_DCP423!Q76 + 'Typical volumes'!Q204 * Tariffs_DCP423!Q204) * (thousand / hundred) + ('Typical volumes'!Q108 * Tariffs_DCP423!Q108 + 'Typical volumes'!Q140 * Tariffs_DCP423!Q140 + 'Typical volumes'!Q172 * Tariffs_DCP423!Q172) * days_in_year / hundred) / 'Typical volumes'!Q108, 0)</f>
        <v>1488.1448454871065</v>
      </c>
      <c r="R12" s="81">
        <f>IF('Typical volumes'!R108 &lt;&gt; 0, (('Typical volumes'!R12 * Tariffs_DCP423!R12 + 'Typical volumes'!R44 * Tariffs_DCP423!R44 + 'Typical volumes'!R76 * Tariffs_DCP423!R76 + 'Typical volumes'!R204 * Tariffs_DCP423!R204) * (thousand / hundred) + ('Typical volumes'!R108 * Tariffs_DCP423!R108 + 'Typical volumes'!R140 * Tariffs_DCP423!R140 + 'Typical volumes'!R172 * Tariffs_DCP423!R172) * days_in_year / hundred) / 'Typical volumes'!R108, 0)</f>
        <v>939.43083262968128</v>
      </c>
      <c r="S12" s="81">
        <f>IF('Typical volumes'!S108 &lt;&gt; 0, (('Typical volumes'!S12 * Tariffs_DCP423!S12 + 'Typical volumes'!S44 * Tariffs_DCP423!S44 + 'Typical volumes'!S76 * Tariffs_DCP423!S76 + 'Typical volumes'!S204 * Tariffs_DCP423!S204) * (thousand / hundred) + ('Typical volumes'!S108 * Tariffs_DCP423!S108 + 'Typical volumes'!S140 * Tariffs_DCP423!S140 + 'Typical volumes'!S172 * Tariffs_DCP423!S172) * days_in_year / hundred) / 'Typical volumes'!S108, 0)</f>
        <v>2001.5946582862807</v>
      </c>
      <c r="T12" s="81">
        <f>IF('Typical volumes'!T108 &lt;&gt; 0, (('Typical volumes'!T12 * Tariffs_DCP423!T12 + 'Typical volumes'!T44 * Tariffs_DCP423!T44 + 'Typical volumes'!T76 * Tariffs_DCP423!T76 + 'Typical volumes'!T204 * Tariffs_DCP423!T204) * (thousand / hundred) + ('Typical volumes'!T108 * Tariffs_DCP423!T108 + 'Typical volumes'!T140 * Tariffs_DCP423!T140 + 'Typical volumes'!T172 * Tariffs_DCP423!T172) * days_in_year / hundred) / 'Typical volumes'!T108, 0)</f>
        <v>2752.1461236141135</v>
      </c>
      <c r="U12" s="81">
        <f>IF('Typical volumes'!U108 &lt;&gt; 0, (('Typical volumes'!U12 * Tariffs_DCP423!U12 + 'Typical volumes'!U44 * Tariffs_DCP423!U44 + 'Typical volumes'!U76 * Tariffs_DCP423!U76 + 'Typical volumes'!U204 * Tariffs_DCP423!U204) * (thousand / hundred) + ('Typical volumes'!U108 * Tariffs_DCP423!U108 + 'Typical volumes'!U140 * Tariffs_DCP423!U140 + 'Typical volumes'!U172 * Tariffs_DCP423!U172) * days_in_year / hundred) / 'Typical volumes'!U108, 0)</f>
        <v>750.3261600191405</v>
      </c>
      <c r="V12" s="81">
        <f>IF('Typical volumes'!V108 &lt;&gt; 0, (('Typical volumes'!V12 * Tariffs_DCP423!V12 + 'Typical volumes'!V44 * Tariffs_DCP423!V44 + 'Typical volumes'!V76 * Tariffs_DCP423!V76 + 'Typical volumes'!V204 * Tariffs_DCP423!V204) * (thousand / hundred) + ('Typical volumes'!V108 * Tariffs_DCP423!V108 + 'Typical volumes'!V140 * Tariffs_DCP423!V140 + 'Typical volumes'!V172 * Tariffs_DCP423!V172) * days_in_year / hundred) / 'Typical volumes'!V108, 0)</f>
        <v>1264.6579748916943</v>
      </c>
      <c r="W12" s="81">
        <f>IF('Typical volumes'!W108 &lt;&gt; 0, (('Typical volumes'!W12 * Tariffs_DCP423!W12 + 'Typical volumes'!W44 * Tariffs_DCP423!W44 + 'Typical volumes'!W76 * Tariffs_DCP423!W76 + 'Typical volumes'!W204 * Tariffs_DCP423!W204) * (thousand / hundred) + ('Typical volumes'!W108 * Tariffs_DCP423!W108 + 'Typical volumes'!W140 * Tariffs_DCP423!W140 + 'Typical volumes'!W172 * Tariffs_DCP423!W172) * days_in_year / hundred) / 'Typical volumes'!W108, 0)</f>
        <v>1292.6596613129848</v>
      </c>
      <c r="X12" s="81">
        <f>IF('Typical volumes'!X108 &lt;&gt; 0, (('Typical volumes'!X12 * Tariffs_DCP423!X12 + 'Typical volumes'!X44 * Tariffs_DCP423!X44 + 'Typical volumes'!X76 * Tariffs_DCP423!X76 + 'Typical volumes'!X204 * Tariffs_DCP423!X204) * (thousand / hundred) + ('Typical volumes'!X108 * Tariffs_DCP423!X108 + 'Typical volumes'!X140 * Tariffs_DCP423!X140 + 'Typical volumes'!X172 * Tariffs_DCP423!X172) * days_in_year / hundred) / 'Typical volumes'!X108, 0)</f>
        <v>1227.9385255620373</v>
      </c>
      <c r="Y12" s="81">
        <f>IF('Typical volumes'!Y108 &lt;&gt; 0, (('Typical volumes'!Y12 * Tariffs_DCP423!Y12 + 'Typical volumes'!Y44 * Tariffs_DCP423!Y44 + 'Typical volumes'!Y76 * Tariffs_DCP423!Y76 + 'Typical volumes'!Y204 * Tariffs_DCP423!Y204) * (thousand / hundred) + ('Typical volumes'!Y108 * Tariffs_DCP423!Y108 + 'Typical volumes'!Y140 * Tariffs_DCP423!Y140 + 'Typical volumes'!Y172 * Tariffs_DCP423!Y172) * days_in_year / hundred) / 'Typical volumes'!Y108, 0)</f>
        <v>1326.4397106440756</v>
      </c>
      <c r="Z12" s="81">
        <f>IF('Typical volumes'!Z108 &lt;&gt; 0, (('Typical volumes'!Z12 * Tariffs_DCP423!Z12 + 'Typical volumes'!Z44 * Tariffs_DCP423!Z44 + 'Typical volumes'!Z76 * Tariffs_DCP423!Z76 + 'Typical volumes'!Z204 * Tariffs_DCP423!Z204) * (thousand / hundred) + ('Typical volumes'!Z108 * Tariffs_DCP423!Z108 + 'Typical volumes'!Z140 * Tariffs_DCP423!Z140 + 'Typical volumes'!Z172 * Tariffs_DCP423!Z172) * days_in_year / hundred) / 'Typical volumes'!Z108, 0)</f>
        <v>1644.1321555358786</v>
      </c>
      <c r="AA12" s="81">
        <f>IF('Typical volumes'!AA108 &lt;&gt; 0, (('Typical volumes'!AA12 * Tariffs_DCP423!AA12 + 'Typical volumes'!AA44 * Tariffs_DCP423!AA44 + 'Typical volumes'!AA76 * Tariffs_DCP423!AA76 + 'Typical volumes'!AA204 * Tariffs_DCP423!AA204) * (thousand / hundred) + ('Typical volumes'!AA108 * Tariffs_DCP423!AA108 + 'Typical volumes'!AA140 * Tariffs_DCP423!AA140 + 'Typical volumes'!AA172 * Tariffs_DCP423!AA172) * days_in_year / hundred) / 'Typical volumes'!AA108, 0)</f>
        <v>1436.5100435342824</v>
      </c>
      <c r="AB12" s="21"/>
    </row>
    <row r="13" spans="1:28" x14ac:dyDescent="0.45">
      <c r="D13" s="39" t="str">
        <f t="shared" si="0"/>
        <v>Net revenue summary_All the way_Non-Domestic Aggregated or CT (Related MPAN)_</v>
      </c>
      <c r="E13" s="12" t="s">
        <v>56</v>
      </c>
      <c r="F13" s="19" t="s">
        <v>93</v>
      </c>
      <c r="G13" s="14"/>
      <c r="H13" s="19" t="s">
        <v>133</v>
      </c>
      <c r="I13" s="5"/>
      <c r="J13" s="5"/>
      <c r="K13" s="19" t="s">
        <v>33</v>
      </c>
      <c r="L13" s="21"/>
      <c r="M13" s="21"/>
      <c r="N13" s="81">
        <f>IF('Typical volumes'!N109 &lt;&gt; 0, (('Typical volumes'!N13 * Tariffs_DCP423!N13 + 'Typical volumes'!N45 * Tariffs_DCP423!N45 + 'Typical volumes'!N77 * Tariffs_DCP423!N77 + 'Typical volumes'!N205 * Tariffs_DCP423!N205) * (thousand / hundred) + ('Typical volumes'!N109 * Tariffs_DCP423!N109 + 'Typical volumes'!N141 * Tariffs_DCP423!N141 + 'Typical volumes'!N173 * Tariffs_DCP423!N173) * days_in_year / hundred) / 'Typical volumes'!N109, 0)</f>
        <v>17.328597093040703</v>
      </c>
      <c r="O13" s="81">
        <f>IF('Typical volumes'!O109 &lt;&gt; 0, (('Typical volumes'!O13 * Tariffs_DCP423!O13 + 'Typical volumes'!O45 * Tariffs_DCP423!O45 + 'Typical volumes'!O77 * Tariffs_DCP423!O77 + 'Typical volumes'!O205 * Tariffs_DCP423!O205) * (thousand / hundred) + ('Typical volumes'!O109 * Tariffs_DCP423!O109 + 'Typical volumes'!O141 * Tariffs_DCP423!O141 + 'Typical volumes'!O173 * Tariffs_DCP423!O173) * days_in_year / hundred) / 'Typical volumes'!O109, 0)</f>
        <v>64.896716804699565</v>
      </c>
      <c r="P13" s="81">
        <f>IF('Typical volumes'!P109 &lt;&gt; 0, (('Typical volumes'!P13 * Tariffs_DCP423!P13 + 'Typical volumes'!P45 * Tariffs_DCP423!P45 + 'Typical volumes'!P77 * Tariffs_DCP423!P77 + 'Typical volumes'!P205 * Tariffs_DCP423!P205) * (thousand / hundred) + ('Typical volumes'!P109 * Tariffs_DCP423!P109 + 'Typical volumes'!P141 * Tariffs_DCP423!P141 + 'Typical volumes'!P173 * Tariffs_DCP423!P173) * days_in_year / hundred) / 'Typical volumes'!P109, 0)</f>
        <v>68.051510182869777</v>
      </c>
      <c r="Q13" s="81">
        <f>IF('Typical volumes'!Q109 &lt;&gt; 0, (('Typical volumes'!Q13 * Tariffs_DCP423!Q13 + 'Typical volumes'!Q45 * Tariffs_DCP423!Q45 + 'Typical volumes'!Q77 * Tariffs_DCP423!Q77 + 'Typical volumes'!Q205 * Tariffs_DCP423!Q205) * (thousand / hundred) + ('Typical volumes'!Q109 * Tariffs_DCP423!Q109 + 'Typical volumes'!Q141 * Tariffs_DCP423!Q141 + 'Typical volumes'!Q173 * Tariffs_DCP423!Q173) * days_in_year / hundred) / 'Typical volumes'!Q109, 0)</f>
        <v>159.49737100134061</v>
      </c>
      <c r="R13" s="81">
        <f>IF('Typical volumes'!R109 &lt;&gt; 0, (('Typical volumes'!R13 * Tariffs_DCP423!R13 + 'Typical volumes'!R45 * Tariffs_DCP423!R45 + 'Typical volumes'!R77 * Tariffs_DCP423!R77 + 'Typical volumes'!R205 * Tariffs_DCP423!R205) * (thousand / hundred) + ('Typical volumes'!R109 * Tariffs_DCP423!R109 + 'Typical volumes'!R141 * Tariffs_DCP423!R141 + 'Typical volumes'!R173 * Tariffs_DCP423!R173) * days_in_year / hundred) / 'Typical volumes'!R109, 0)</f>
        <v>27.568319562761211</v>
      </c>
      <c r="S13" s="81">
        <f>IF('Typical volumes'!S109 &lt;&gt; 0, (('Typical volumes'!S13 * Tariffs_DCP423!S13 + 'Typical volumes'!S45 * Tariffs_DCP423!S45 + 'Typical volumes'!S77 * Tariffs_DCP423!S77 + 'Typical volumes'!S205 * Tariffs_DCP423!S205) * (thousand / hundred) + ('Typical volumes'!S109 * Tariffs_DCP423!S109 + 'Typical volumes'!S141 * Tariffs_DCP423!S141 + 'Typical volumes'!S173 * Tariffs_DCP423!S173) * days_in_year / hundred) / 'Typical volumes'!S109, 0)</f>
        <v>76.516831847579525</v>
      </c>
      <c r="T13" s="81">
        <f>IF('Typical volumes'!T109 &lt;&gt; 0, (('Typical volumes'!T13 * Tariffs_DCP423!T13 + 'Typical volumes'!T45 * Tariffs_DCP423!T45 + 'Typical volumes'!T77 * Tariffs_DCP423!T77 + 'Typical volumes'!T205 * Tariffs_DCP423!T205) * (thousand / hundred) + ('Typical volumes'!T109 * Tariffs_DCP423!T109 + 'Typical volumes'!T141 * Tariffs_DCP423!T141 + 'Typical volumes'!T173 * Tariffs_DCP423!T173) * days_in_year / hundred) / 'Typical volumes'!T109, 0)</f>
        <v>26.11843945020744</v>
      </c>
      <c r="U13" s="81">
        <f>IF('Typical volumes'!U109 &lt;&gt; 0, (('Typical volumes'!U13 * Tariffs_DCP423!U13 + 'Typical volumes'!U45 * Tariffs_DCP423!U45 + 'Typical volumes'!U77 * Tariffs_DCP423!U77 + 'Typical volumes'!U205 * Tariffs_DCP423!U205) * (thousand / hundred) + ('Typical volumes'!U109 * Tariffs_DCP423!U109 + 'Typical volumes'!U141 * Tariffs_DCP423!U141 + 'Typical volumes'!U173 * Tariffs_DCP423!U173) * days_in_year / hundred) / 'Typical volumes'!U109, 0)</f>
        <v>37.90500094455755</v>
      </c>
      <c r="V13" s="81">
        <f>IF('Typical volumes'!V109 &lt;&gt; 0, (('Typical volumes'!V13 * Tariffs_DCP423!V13 + 'Typical volumes'!V45 * Tariffs_DCP423!V45 + 'Typical volumes'!V77 * Tariffs_DCP423!V77 + 'Typical volumes'!V205 * Tariffs_DCP423!V205) * (thousand / hundred) + ('Typical volumes'!V109 * Tariffs_DCP423!V109 + 'Typical volumes'!V141 * Tariffs_DCP423!V141 + 'Typical volumes'!V173 * Tariffs_DCP423!V173) * days_in_year / hundred) / 'Typical volumes'!V109, 0)</f>
        <v>50.277017747141201</v>
      </c>
      <c r="W13" s="81">
        <f>IF('Typical volumes'!W109 &lt;&gt; 0, (('Typical volumes'!W13 * Tariffs_DCP423!W13 + 'Typical volumes'!W45 * Tariffs_DCP423!W45 + 'Typical volumes'!W77 * Tariffs_DCP423!W77 + 'Typical volumes'!W205 * Tariffs_DCP423!W205) * (thousand / hundred) + ('Typical volumes'!W109 * Tariffs_DCP423!W109 + 'Typical volumes'!W141 * Tariffs_DCP423!W141 + 'Typical volumes'!W173 * Tariffs_DCP423!W173) * days_in_year / hundred) / 'Typical volumes'!W109, 0)</f>
        <v>37.125737194287332</v>
      </c>
      <c r="X13" s="81">
        <f>IF('Typical volumes'!X109 &lt;&gt; 0, (('Typical volumes'!X13 * Tariffs_DCP423!X13 + 'Typical volumes'!X45 * Tariffs_DCP423!X45 + 'Typical volumes'!X77 * Tariffs_DCP423!X77 + 'Typical volumes'!X205 * Tariffs_DCP423!X205) * (thousand / hundred) + ('Typical volumes'!X109 * Tariffs_DCP423!X109 + 'Typical volumes'!X141 * Tariffs_DCP423!X141 + 'Typical volumes'!X173 * Tariffs_DCP423!X173) * days_in_year / hundred) / 'Typical volumes'!X109, 0)</f>
        <v>0</v>
      </c>
      <c r="Y13" s="81">
        <f>IF('Typical volumes'!Y109 &lt;&gt; 0, (('Typical volumes'!Y13 * Tariffs_DCP423!Y13 + 'Typical volumes'!Y45 * Tariffs_DCP423!Y45 + 'Typical volumes'!Y77 * Tariffs_DCP423!Y77 + 'Typical volumes'!Y205 * Tariffs_DCP423!Y205) * (thousand / hundred) + ('Typical volumes'!Y109 * Tariffs_DCP423!Y109 + 'Typical volumes'!Y141 * Tariffs_DCP423!Y141 + 'Typical volumes'!Y173 * Tariffs_DCP423!Y173) * days_in_year / hundred) / 'Typical volumes'!Y109, 0)</f>
        <v>0</v>
      </c>
      <c r="Z13" s="81">
        <f>IF('Typical volumes'!Z109 &lt;&gt; 0, (('Typical volumes'!Z13 * Tariffs_DCP423!Z13 + 'Typical volumes'!Z45 * Tariffs_DCP423!Z45 + 'Typical volumes'!Z77 * Tariffs_DCP423!Z77 + 'Typical volumes'!Z205 * Tariffs_DCP423!Z205) * (thousand / hundred) + ('Typical volumes'!Z109 * Tariffs_DCP423!Z109 + 'Typical volumes'!Z141 * Tariffs_DCP423!Z141 + 'Typical volumes'!Z173 * Tariffs_DCP423!Z173) * days_in_year / hundred) / 'Typical volumes'!Z109, 0)</f>
        <v>0</v>
      </c>
      <c r="AA13" s="81">
        <f>IF('Typical volumes'!AA109 &lt;&gt; 0, (('Typical volumes'!AA13 * Tariffs_DCP423!AA13 + 'Typical volumes'!AA45 * Tariffs_DCP423!AA45 + 'Typical volumes'!AA77 * Tariffs_DCP423!AA77 + 'Typical volumes'!AA205 * Tariffs_DCP423!AA205) * (thousand / hundred) + ('Typical volumes'!AA109 * Tariffs_DCP423!AA109 + 'Typical volumes'!AA141 * Tariffs_DCP423!AA141 + 'Typical volumes'!AA173 * Tariffs_DCP423!AA173) * days_in_year / hundred) / 'Typical volumes'!AA109, 0)</f>
        <v>0</v>
      </c>
      <c r="AB13" s="21"/>
    </row>
    <row r="14" spans="1:28" x14ac:dyDescent="0.45">
      <c r="D14" s="39" t="str">
        <f t="shared" si="0"/>
        <v>Net revenue summary_All the way_LV Site Specific No Residual_</v>
      </c>
      <c r="E14" s="12" t="s">
        <v>56</v>
      </c>
      <c r="F14" s="19" t="s">
        <v>93</v>
      </c>
      <c r="G14" s="14"/>
      <c r="H14" s="19" t="s">
        <v>78</v>
      </c>
      <c r="I14" s="5"/>
      <c r="J14" s="5"/>
      <c r="K14" s="19" t="s">
        <v>33</v>
      </c>
      <c r="L14" s="21"/>
      <c r="M14" s="21"/>
      <c r="N14" s="81">
        <f>IF('Typical volumes'!N110 &lt;&gt; 0, (('Typical volumes'!N14 * Tariffs_DCP423!N14 + 'Typical volumes'!N46 * Tariffs_DCP423!N46 + 'Typical volumes'!N78 * Tariffs_DCP423!N78 + 'Typical volumes'!N206 * Tariffs_DCP423!N206) * (thousand / hundred) + ('Typical volumes'!N110 * Tariffs_DCP423!N110 + 'Typical volumes'!N142 * Tariffs_DCP423!N142 + 'Typical volumes'!N174 * Tariffs_DCP423!N174) * days_in_year / hundred) / 'Typical volumes'!N110, 0)</f>
        <v>1440.4719521114489</v>
      </c>
      <c r="O14" s="81">
        <f>IF('Typical volumes'!O110 &lt;&gt; 0, (('Typical volumes'!O14 * Tariffs_DCP423!O14 + 'Typical volumes'!O46 * Tariffs_DCP423!O46 + 'Typical volumes'!O78 * Tariffs_DCP423!O78 + 'Typical volumes'!O206 * Tariffs_DCP423!O206) * (thousand / hundred) + ('Typical volumes'!O110 * Tariffs_DCP423!O110 + 'Typical volumes'!O142 * Tariffs_DCP423!O142 + 'Typical volumes'!O174 * Tariffs_DCP423!O174) * days_in_year / hundred) / 'Typical volumes'!O110, 0)</f>
        <v>957.4865480771432</v>
      </c>
      <c r="P14" s="81">
        <f>IF('Typical volumes'!P110 &lt;&gt; 0, (('Typical volumes'!P14 * Tariffs_DCP423!P14 + 'Typical volumes'!P46 * Tariffs_DCP423!P46 + 'Typical volumes'!P78 * Tariffs_DCP423!P78 + 'Typical volumes'!P206 * Tariffs_DCP423!P206) * (thousand / hundred) + ('Typical volumes'!P110 * Tariffs_DCP423!P110 + 'Typical volumes'!P142 * Tariffs_DCP423!P142 + 'Typical volumes'!P174 * Tariffs_DCP423!P174) * days_in_year / hundred) / 'Typical volumes'!P110, 0)</f>
        <v>219.41870060379324</v>
      </c>
      <c r="Q14" s="81">
        <f>IF('Typical volumes'!Q110 &lt;&gt; 0, (('Typical volumes'!Q14 * Tariffs_DCP423!Q14 + 'Typical volumes'!Q46 * Tariffs_DCP423!Q46 + 'Typical volumes'!Q78 * Tariffs_DCP423!Q78 + 'Typical volumes'!Q206 * Tariffs_DCP423!Q206) * (thousand / hundred) + ('Typical volumes'!Q110 * Tariffs_DCP423!Q110 + 'Typical volumes'!Q142 * Tariffs_DCP423!Q142 + 'Typical volumes'!Q174 * Tariffs_DCP423!Q174) * days_in_year / hundred) / 'Typical volumes'!Q110, 0)</f>
        <v>200.08868850003341</v>
      </c>
      <c r="R14" s="81">
        <f>IF('Typical volumes'!R110 &lt;&gt; 0, (('Typical volumes'!R14 * Tariffs_DCP423!R14 + 'Typical volumes'!R46 * Tariffs_DCP423!R46 + 'Typical volumes'!R78 * Tariffs_DCP423!R78 + 'Typical volumes'!R206 * Tariffs_DCP423!R206) * (thousand / hundred) + ('Typical volumes'!R110 * Tariffs_DCP423!R110 + 'Typical volumes'!R142 * Tariffs_DCP423!R142 + 'Typical volumes'!R174 * Tariffs_DCP423!R174) * days_in_year / hundred) / 'Typical volumes'!R110, 0)</f>
        <v>1513.2473211087829</v>
      </c>
      <c r="S14" s="81">
        <f>IF('Typical volumes'!S110 &lt;&gt; 0, (('Typical volumes'!S14 * Tariffs_DCP423!S14 + 'Typical volumes'!S46 * Tariffs_DCP423!S46 + 'Typical volumes'!S78 * Tariffs_DCP423!S78 + 'Typical volumes'!S206 * Tariffs_DCP423!S206) * (thousand / hundred) + ('Typical volumes'!S110 * Tariffs_DCP423!S110 + 'Typical volumes'!S142 * Tariffs_DCP423!S142 + 'Typical volumes'!S174 * Tariffs_DCP423!S174) * days_in_year / hundred) / 'Typical volumes'!S110, 0)</f>
        <v>649.1181640285597</v>
      </c>
      <c r="T14" s="81">
        <f>IF('Typical volumes'!T110 &lt;&gt; 0, (('Typical volumes'!T14 * Tariffs_DCP423!T14 + 'Typical volumes'!T46 * Tariffs_DCP423!T46 + 'Typical volumes'!T78 * Tariffs_DCP423!T78 + 'Typical volumes'!T206 * Tariffs_DCP423!T206) * (thousand / hundred) + ('Typical volumes'!T110 * Tariffs_DCP423!T110 + 'Typical volumes'!T142 * Tariffs_DCP423!T142 + 'Typical volumes'!T174 * Tariffs_DCP423!T174) * days_in_year / hundred) / 'Typical volumes'!T110, 0)</f>
        <v>868.12854343300137</v>
      </c>
      <c r="U14" s="81">
        <f>IF('Typical volumes'!U110 &lt;&gt; 0, (('Typical volumes'!U14 * Tariffs_DCP423!U14 + 'Typical volumes'!U46 * Tariffs_DCP423!U46 + 'Typical volumes'!U78 * Tariffs_DCP423!U78 + 'Typical volumes'!U206 * Tariffs_DCP423!U206) * (thousand / hundred) + ('Typical volumes'!U110 * Tariffs_DCP423!U110 + 'Typical volumes'!U142 * Tariffs_DCP423!U142 + 'Typical volumes'!U174 * Tariffs_DCP423!U174) * days_in_year / hundred) / 'Typical volumes'!U110, 0)</f>
        <v>0</v>
      </c>
      <c r="V14" s="81">
        <f>IF('Typical volumes'!V110 &lt;&gt; 0, (('Typical volumes'!V14 * Tariffs_DCP423!V14 + 'Typical volumes'!V46 * Tariffs_DCP423!V46 + 'Typical volumes'!V78 * Tariffs_DCP423!V78 + 'Typical volumes'!V206 * Tariffs_DCP423!V206) * (thousand / hundred) + ('Typical volumes'!V110 * Tariffs_DCP423!V110 + 'Typical volumes'!V142 * Tariffs_DCP423!V142 + 'Typical volumes'!V174 * Tariffs_DCP423!V174) * days_in_year / hundred) / 'Typical volumes'!V110, 0)</f>
        <v>0</v>
      </c>
      <c r="W14" s="81">
        <f>IF('Typical volumes'!W110 &lt;&gt; 0, (('Typical volumes'!W14 * Tariffs_DCP423!W14 + 'Typical volumes'!W46 * Tariffs_DCP423!W46 + 'Typical volumes'!W78 * Tariffs_DCP423!W78 + 'Typical volumes'!W206 * Tariffs_DCP423!W206) * (thousand / hundred) + ('Typical volumes'!W110 * Tariffs_DCP423!W110 + 'Typical volumes'!W142 * Tariffs_DCP423!W142 + 'Typical volumes'!W174 * Tariffs_DCP423!W174) * days_in_year / hundred) / 'Typical volumes'!W110, 0)</f>
        <v>0</v>
      </c>
      <c r="X14" s="81">
        <f>IF('Typical volumes'!X110 &lt;&gt; 0, (('Typical volumes'!X14 * Tariffs_DCP423!X14 + 'Typical volumes'!X46 * Tariffs_DCP423!X46 + 'Typical volumes'!X78 * Tariffs_DCP423!X78 + 'Typical volumes'!X206 * Tariffs_DCP423!X206) * (thousand / hundred) + ('Typical volumes'!X110 * Tariffs_DCP423!X110 + 'Typical volumes'!X142 * Tariffs_DCP423!X142 + 'Typical volumes'!X174 * Tariffs_DCP423!X174) * days_in_year / hundred) / 'Typical volumes'!X110, 0)</f>
        <v>1619.6186230015317</v>
      </c>
      <c r="Y14" s="81">
        <f>IF('Typical volumes'!Y110 &lt;&gt; 0, (('Typical volumes'!Y14 * Tariffs_DCP423!Y14 + 'Typical volumes'!Y46 * Tariffs_DCP423!Y46 + 'Typical volumes'!Y78 * Tariffs_DCP423!Y78 + 'Typical volumes'!Y206 * Tariffs_DCP423!Y206) * (thousand / hundred) + ('Typical volumes'!Y110 * Tariffs_DCP423!Y110 + 'Typical volumes'!Y142 * Tariffs_DCP423!Y142 + 'Typical volumes'!Y174 * Tariffs_DCP423!Y174) * days_in_year / hundred) / 'Typical volumes'!Y110, 0)</f>
        <v>1571.6194857271344</v>
      </c>
      <c r="Z14" s="81">
        <f>IF('Typical volumes'!Z110 &lt;&gt; 0, (('Typical volumes'!Z14 * Tariffs_DCP423!Z14 + 'Typical volumes'!Z46 * Tariffs_DCP423!Z46 + 'Typical volumes'!Z78 * Tariffs_DCP423!Z78 + 'Typical volumes'!Z206 * Tariffs_DCP423!Z206) * (thousand / hundred) + ('Typical volumes'!Z110 * Tariffs_DCP423!Z110 + 'Typical volumes'!Z142 * Tariffs_DCP423!Z142 + 'Typical volumes'!Z174 * Tariffs_DCP423!Z174) * days_in_year / hundred) / 'Typical volumes'!Z110, 0)</f>
        <v>677.58048217864643</v>
      </c>
      <c r="AA14" s="81">
        <f>IF('Typical volumes'!AA110 &lt;&gt; 0, (('Typical volumes'!AA14 * Tariffs_DCP423!AA14 + 'Typical volumes'!AA46 * Tariffs_DCP423!AA46 + 'Typical volumes'!AA78 * Tariffs_DCP423!AA78 + 'Typical volumes'!AA206 * Tariffs_DCP423!AA206) * (thousand / hundred) + ('Typical volumes'!AA110 * Tariffs_DCP423!AA110 + 'Typical volumes'!AA142 * Tariffs_DCP423!AA142 + 'Typical volumes'!AA174 * Tariffs_DCP423!AA174) * days_in_year / hundred) / 'Typical volumes'!AA110, 0)</f>
        <v>696.80873508866352</v>
      </c>
      <c r="AB14" s="21"/>
    </row>
    <row r="15" spans="1:28" x14ac:dyDescent="0.45">
      <c r="D15" s="39" t="str">
        <f t="shared" si="0"/>
        <v>Net revenue summary_All the way_LV Site Specific Band 1_</v>
      </c>
      <c r="E15" s="12" t="s">
        <v>56</v>
      </c>
      <c r="F15" s="19" t="s">
        <v>93</v>
      </c>
      <c r="G15" s="14"/>
      <c r="H15" s="19" t="s">
        <v>79</v>
      </c>
      <c r="I15" s="5"/>
      <c r="J15" s="5"/>
      <c r="K15" s="19" t="s">
        <v>33</v>
      </c>
      <c r="L15" s="21"/>
      <c r="M15" s="21"/>
      <c r="N15" s="81">
        <f>IF('Typical volumes'!N111 &lt;&gt; 0, (('Typical volumes'!N15 * Tariffs_DCP423!N15 + 'Typical volumes'!N47 * Tariffs_DCP423!N47 + 'Typical volumes'!N79 * Tariffs_DCP423!N79 + 'Typical volumes'!N207 * Tariffs_DCP423!N207) * (thousand / hundred) + ('Typical volumes'!N111 * Tariffs_DCP423!N111 + 'Typical volumes'!N143 * Tariffs_DCP423!N143 + 'Typical volumes'!N175 * Tariffs_DCP423!N175) * days_in_year / hundred) / 'Typical volumes'!N111, 0)</f>
        <v>2009.0895521114485</v>
      </c>
      <c r="O15" s="81">
        <f>IF('Typical volumes'!O111 &lt;&gt; 0, (('Typical volumes'!O15 * Tariffs_DCP423!O15 + 'Typical volumes'!O47 * Tariffs_DCP423!O47 + 'Typical volumes'!O79 * Tariffs_DCP423!O79 + 'Typical volumes'!O207 * Tariffs_DCP423!O207) * (thousand / hundred) + ('Typical volumes'!O111 * Tariffs_DCP423!O111 + 'Typical volumes'!O143 * Tariffs_DCP423!O143 + 'Typical volumes'!O175 * Tariffs_DCP423!O175) * days_in_year / hundred) / 'Typical volumes'!O111, 0)</f>
        <v>2374.4226437429579</v>
      </c>
      <c r="P15" s="81">
        <f>IF('Typical volumes'!P111 &lt;&gt; 0, (('Typical volumes'!P15 * Tariffs_DCP423!P15 + 'Typical volumes'!P47 * Tariffs_DCP423!P47 + 'Typical volumes'!P79 * Tariffs_DCP423!P79 + 'Typical volumes'!P207 * Tariffs_DCP423!P207) * (thousand / hundred) + ('Typical volumes'!P111 * Tariffs_DCP423!P111 + 'Typical volumes'!P143 * Tariffs_DCP423!P143 + 'Typical volumes'!P175 * Tariffs_DCP423!P175) * days_in_year / hundred) / 'Typical volumes'!P111, 0)</f>
        <v>1968.0138124245746</v>
      </c>
      <c r="Q15" s="81">
        <f>IF('Typical volumes'!Q111 &lt;&gt; 0, (('Typical volumes'!Q15 * Tariffs_DCP423!Q15 + 'Typical volumes'!Q47 * Tariffs_DCP423!Q47 + 'Typical volumes'!Q79 * Tariffs_DCP423!Q79 + 'Typical volumes'!Q207 * Tariffs_DCP423!Q207) * (thousand / hundred) + ('Typical volumes'!Q111 * Tariffs_DCP423!Q111 + 'Typical volumes'!Q143 * Tariffs_DCP423!Q143 + 'Typical volumes'!Q175 * Tariffs_DCP423!Q175) * days_in_year / hundred) / 'Typical volumes'!Q111, 0)</f>
        <v>3908.6412786449814</v>
      </c>
      <c r="R15" s="81">
        <f>IF('Typical volumes'!R111 &lt;&gt; 0, (('Typical volumes'!R15 * Tariffs_DCP423!R15 + 'Typical volumes'!R47 * Tariffs_DCP423!R47 + 'Typical volumes'!R79 * Tariffs_DCP423!R79 + 'Typical volumes'!R207 * Tariffs_DCP423!R207) * (thousand / hundred) + ('Typical volumes'!R111 * Tariffs_DCP423!R111 + 'Typical volumes'!R143 * Tariffs_DCP423!R143 + 'Typical volumes'!R175 * Tariffs_DCP423!R175) * days_in_year / hundred) / 'Typical volumes'!R111, 0)</f>
        <v>2251.9545397870561</v>
      </c>
      <c r="S15" s="81">
        <f>IF('Typical volumes'!S111 &lt;&gt; 0, (('Typical volumes'!S15 * Tariffs_DCP423!S15 + 'Typical volumes'!S47 * Tariffs_DCP423!S47 + 'Typical volumes'!S79 * Tariffs_DCP423!S79 + 'Typical volumes'!S207 * Tariffs_DCP423!S207) * (thousand / hundred) + ('Typical volumes'!S111 * Tariffs_DCP423!S111 + 'Typical volumes'!S143 * Tariffs_DCP423!S143 + 'Typical volumes'!S175 * Tariffs_DCP423!S175) * days_in_year / hundred) / 'Typical volumes'!S111, 0)</f>
        <v>3832.6956639409514</v>
      </c>
      <c r="T15" s="81">
        <f>IF('Typical volumes'!T111 &lt;&gt; 0, (('Typical volumes'!T15 * Tariffs_DCP423!T15 + 'Typical volumes'!T47 * Tariffs_DCP423!T47 + 'Typical volumes'!T79 * Tariffs_DCP423!T79 + 'Typical volumes'!T207 * Tariffs_DCP423!T207) * (thousand / hundred) + ('Typical volumes'!T111 * Tariffs_DCP423!T111 + 'Typical volumes'!T143 * Tariffs_DCP423!T143 + 'Typical volumes'!T175 * Tariffs_DCP423!T175) * days_in_year / hundred) / 'Typical volumes'!T111, 0)</f>
        <v>4229.8756231853858</v>
      </c>
      <c r="U15" s="81">
        <f>IF('Typical volumes'!U111 &lt;&gt; 0, (('Typical volumes'!U15 * Tariffs_DCP423!U15 + 'Typical volumes'!U47 * Tariffs_DCP423!U47 + 'Typical volumes'!U79 * Tariffs_DCP423!U79 + 'Typical volumes'!U207 * Tariffs_DCP423!U207) * (thousand / hundred) + ('Typical volumes'!U111 * Tariffs_DCP423!U111 + 'Typical volumes'!U143 * Tariffs_DCP423!U143 + 'Typical volumes'!U175 * Tariffs_DCP423!U175) * days_in_year / hundred) / 'Typical volumes'!U111, 0)</f>
        <v>1753.5432609771219</v>
      </c>
      <c r="V15" s="81">
        <f>IF('Typical volumes'!V111 &lt;&gt; 0, (('Typical volumes'!V15 * Tariffs_DCP423!V15 + 'Typical volumes'!V47 * Tariffs_DCP423!V47 + 'Typical volumes'!V79 * Tariffs_DCP423!V79 + 'Typical volumes'!V207 * Tariffs_DCP423!V207) * (thousand / hundred) + ('Typical volumes'!V111 * Tariffs_DCP423!V111 + 'Typical volumes'!V143 * Tariffs_DCP423!V143 + 'Typical volumes'!V175 * Tariffs_DCP423!V175) * days_in_year / hundred) / 'Typical volumes'!V111, 0)</f>
        <v>2694.5214047773984</v>
      </c>
      <c r="W15" s="81">
        <f>IF('Typical volumes'!W111 &lt;&gt; 0, (('Typical volumes'!W15 * Tariffs_DCP423!W15 + 'Typical volumes'!W47 * Tariffs_DCP423!W47 + 'Typical volumes'!W79 * Tariffs_DCP423!W79 + 'Typical volumes'!W207 * Tariffs_DCP423!W207) * (thousand / hundred) + ('Typical volumes'!W111 * Tariffs_DCP423!W111 + 'Typical volumes'!W143 * Tariffs_DCP423!W143 + 'Typical volumes'!W175 * Tariffs_DCP423!W175) * days_in_year / hundred) / 'Typical volumes'!W111, 0)</f>
        <v>2124.6301251860518</v>
      </c>
      <c r="X15" s="81">
        <f>IF('Typical volumes'!X111 &lt;&gt; 0, (('Typical volumes'!X15 * Tariffs_DCP423!X15 + 'Typical volumes'!X47 * Tariffs_DCP423!X47 + 'Typical volumes'!X79 * Tariffs_DCP423!X79 + 'Typical volumes'!X207 * Tariffs_DCP423!X207) * (thousand / hundred) + ('Typical volumes'!X111 * Tariffs_DCP423!X111 + 'Typical volumes'!X143 * Tariffs_DCP423!X143 + 'Typical volumes'!X175 * Tariffs_DCP423!X175) * days_in_year / hundred) / 'Typical volumes'!X111, 0)</f>
        <v>2331.8196592876307</v>
      </c>
      <c r="Y15" s="81">
        <f>IF('Typical volumes'!Y111 &lt;&gt; 0, (('Typical volumes'!Y15 * Tariffs_DCP423!Y15 + 'Typical volumes'!Y47 * Tariffs_DCP423!Y47 + 'Typical volumes'!Y79 * Tariffs_DCP423!Y79 + 'Typical volumes'!Y207 * Tariffs_DCP423!Y207) * (thousand / hundred) + ('Typical volumes'!Y111 * Tariffs_DCP423!Y111 + 'Typical volumes'!Y143 * Tariffs_DCP423!Y143 + 'Typical volumes'!Y175 * Tariffs_DCP423!Y175) * days_in_year / hundred) / 'Typical volumes'!Y111, 0)</f>
        <v>2689.7361063848898</v>
      </c>
      <c r="Z15" s="81">
        <f>IF('Typical volumes'!Z111 &lt;&gt; 0, (('Typical volumes'!Z15 * Tariffs_DCP423!Z15 + 'Typical volumes'!Z47 * Tariffs_DCP423!Z47 + 'Typical volumes'!Z79 * Tariffs_DCP423!Z79 + 'Typical volumes'!Z207 * Tariffs_DCP423!Z207) * (thousand / hundred) + ('Typical volumes'!Z111 * Tariffs_DCP423!Z111 + 'Typical volumes'!Z143 * Tariffs_DCP423!Z143 + 'Typical volumes'!Z175 * Tariffs_DCP423!Z175) * days_in_year / hundred) / 'Typical volumes'!Z111, 0)</f>
        <v>3023.0228805404499</v>
      </c>
      <c r="AA15" s="81">
        <f>IF('Typical volumes'!AA111 &lt;&gt; 0, (('Typical volumes'!AA15 * Tariffs_DCP423!AA15 + 'Typical volumes'!AA47 * Tariffs_DCP423!AA47 + 'Typical volumes'!AA79 * Tariffs_DCP423!AA79 + 'Typical volumes'!AA207 * Tariffs_DCP423!AA207) * (thousand / hundred) + ('Typical volumes'!AA111 * Tariffs_DCP423!AA111 + 'Typical volumes'!AA143 * Tariffs_DCP423!AA143 + 'Typical volumes'!AA175 * Tariffs_DCP423!AA175) * days_in_year / hundred) / 'Typical volumes'!AA111, 0)</f>
        <v>2765.0403170272857</v>
      </c>
      <c r="AB15" s="21"/>
    </row>
    <row r="16" spans="1:28" x14ac:dyDescent="0.45">
      <c r="D16" s="39" t="str">
        <f t="shared" si="0"/>
        <v>Net revenue summary_All the way_LV Site Specific Band 2_</v>
      </c>
      <c r="E16" s="12" t="s">
        <v>56</v>
      </c>
      <c r="F16" s="19" t="s">
        <v>93</v>
      </c>
      <c r="G16" s="14"/>
      <c r="H16" s="19" t="s">
        <v>80</v>
      </c>
      <c r="I16" s="5"/>
      <c r="J16" s="5"/>
      <c r="K16" s="19" t="s">
        <v>33</v>
      </c>
      <c r="L16" s="21"/>
      <c r="M16" s="21"/>
      <c r="N16" s="81">
        <f>IF('Typical volumes'!N112 &lt;&gt; 0, (('Typical volumes'!N16 * Tariffs_DCP423!N16 + 'Typical volumes'!N48 * Tariffs_DCP423!N48 + 'Typical volumes'!N80 * Tariffs_DCP423!N80 + 'Typical volumes'!N208 * Tariffs_DCP423!N208) * (thousand / hundred) + ('Typical volumes'!N112 * Tariffs_DCP423!N112 + 'Typical volumes'!N144 * Tariffs_DCP423!N144 + 'Typical volumes'!N176 * Tariffs_DCP423!N176) * days_in_year / hundred) / 'Typical volumes'!N112, 0)</f>
        <v>4886.5882939976455</v>
      </c>
      <c r="O16" s="81">
        <f>IF('Typical volumes'!O112 &lt;&gt; 0, (('Typical volumes'!O16 * Tariffs_DCP423!O16 + 'Typical volumes'!O48 * Tariffs_DCP423!O48 + 'Typical volumes'!O80 * Tariffs_DCP423!O80 + 'Typical volumes'!O208 * Tariffs_DCP423!O208) * (thousand / hundred) + ('Typical volumes'!O112 * Tariffs_DCP423!O112 + 'Typical volumes'!O144 * Tariffs_DCP423!O144 + 'Typical volumes'!O176 * Tariffs_DCP423!O176) * days_in_year / hundred) / 'Typical volumes'!O112, 0)</f>
        <v>5446.9534751208394</v>
      </c>
      <c r="P16" s="81">
        <f>IF('Typical volumes'!P112 &lt;&gt; 0, (('Typical volumes'!P16 * Tariffs_DCP423!P16 + 'Typical volumes'!P48 * Tariffs_DCP423!P48 + 'Typical volumes'!P80 * Tariffs_DCP423!P80 + 'Typical volumes'!P208 * Tariffs_DCP423!P208) * (thousand / hundred) + ('Typical volumes'!P112 * Tariffs_DCP423!P112 + 'Typical volumes'!P144 * Tariffs_DCP423!P144 + 'Typical volumes'!P176 * Tariffs_DCP423!P176) * days_in_year / hundred) / 'Typical volumes'!P112, 0)</f>
        <v>4064.8303855801869</v>
      </c>
      <c r="Q16" s="81">
        <f>IF('Typical volumes'!Q112 &lt;&gt; 0, (('Typical volumes'!Q16 * Tariffs_DCP423!Q16 + 'Typical volumes'!Q48 * Tariffs_DCP423!Q48 + 'Typical volumes'!Q80 * Tariffs_DCP423!Q80 + 'Typical volumes'!Q208 * Tariffs_DCP423!Q208) * (thousand / hundred) + ('Typical volumes'!Q112 * Tariffs_DCP423!Q112 + 'Typical volumes'!Q144 * Tariffs_DCP423!Q144 + 'Typical volumes'!Q176 * Tariffs_DCP423!Q176) * days_in_year / hundred) / 'Typical volumes'!Q112, 0)</f>
        <v>7098.0463086016152</v>
      </c>
      <c r="R16" s="81">
        <f>IF('Typical volumes'!R112 &lt;&gt; 0, (('Typical volumes'!R16 * Tariffs_DCP423!R16 + 'Typical volumes'!R48 * Tariffs_DCP423!R48 + 'Typical volumes'!R80 * Tariffs_DCP423!R80 + 'Typical volumes'!R208 * Tariffs_DCP423!R208) * (thousand / hundred) + ('Typical volumes'!R112 * Tariffs_DCP423!R112 + 'Typical volumes'!R144 * Tariffs_DCP423!R144 + 'Typical volumes'!R176 * Tariffs_DCP423!R176) * days_in_year / hundred) / 'Typical volumes'!R112, 0)</f>
        <v>4094.5397270806457</v>
      </c>
      <c r="S16" s="81">
        <f>IF('Typical volumes'!S112 &lt;&gt; 0, (('Typical volumes'!S16 * Tariffs_DCP423!S16 + 'Typical volumes'!S48 * Tariffs_DCP423!S48 + 'Typical volumes'!S80 * Tariffs_DCP423!S80 + 'Typical volumes'!S208 * Tariffs_DCP423!S208) * (thousand / hundred) + ('Typical volumes'!S112 * Tariffs_DCP423!S112 + 'Typical volumes'!S144 * Tariffs_DCP423!S144 + 'Typical volumes'!S176 * Tariffs_DCP423!S176) * days_in_year / hundred) / 'Typical volumes'!S112, 0)</f>
        <v>6785.3327731583677</v>
      </c>
      <c r="T16" s="81">
        <f>IF('Typical volumes'!T112 &lt;&gt; 0, (('Typical volumes'!T16 * Tariffs_DCP423!T16 + 'Typical volumes'!T48 * Tariffs_DCP423!T48 + 'Typical volumes'!T80 * Tariffs_DCP423!T80 + 'Typical volumes'!T208 * Tariffs_DCP423!T208) * (thousand / hundred) + ('Typical volumes'!T112 * Tariffs_DCP423!T112 + 'Typical volumes'!T144 * Tariffs_DCP423!T144 + 'Typical volumes'!T176 * Tariffs_DCP423!T176) * days_in_year / hundred) / 'Typical volumes'!T112, 0)</f>
        <v>8336.9975773352089</v>
      </c>
      <c r="U16" s="81">
        <f>IF('Typical volumes'!U112 &lt;&gt; 0, (('Typical volumes'!U16 * Tariffs_DCP423!U16 + 'Typical volumes'!U48 * Tariffs_DCP423!U48 + 'Typical volumes'!U80 * Tariffs_DCP423!U80 + 'Typical volumes'!U208 * Tariffs_DCP423!U208) * (thousand / hundred) + ('Typical volumes'!U112 * Tariffs_DCP423!U112 + 'Typical volumes'!U144 * Tariffs_DCP423!U144 + 'Typical volumes'!U176 * Tariffs_DCP423!U176) * days_in_year / hundred) / 'Typical volumes'!U112, 0)</f>
        <v>3104.7891480801486</v>
      </c>
      <c r="V16" s="81">
        <f>IF('Typical volumes'!V112 &lt;&gt; 0, (('Typical volumes'!V16 * Tariffs_DCP423!V16 + 'Typical volumes'!V48 * Tariffs_DCP423!V48 + 'Typical volumes'!V80 * Tariffs_DCP423!V80 + 'Typical volumes'!V208 * Tariffs_DCP423!V208) * (thousand / hundred) + ('Typical volumes'!V112 * Tariffs_DCP423!V112 + 'Typical volumes'!V144 * Tariffs_DCP423!V144 + 'Typical volumes'!V176 * Tariffs_DCP423!V176) * days_in_year / hundred) / 'Typical volumes'!V112, 0)</f>
        <v>4728.3722943300572</v>
      </c>
      <c r="W16" s="81">
        <f>IF('Typical volumes'!W112 &lt;&gt; 0, (('Typical volumes'!W16 * Tariffs_DCP423!W16 + 'Typical volumes'!W48 * Tariffs_DCP423!W48 + 'Typical volumes'!W80 * Tariffs_DCP423!W80 + 'Typical volumes'!W208 * Tariffs_DCP423!W208) * (thousand / hundred) + ('Typical volumes'!W112 * Tariffs_DCP423!W112 + 'Typical volumes'!W144 * Tariffs_DCP423!W144 + 'Typical volumes'!W176 * Tariffs_DCP423!W176) * days_in_year / hundred) / 'Typical volumes'!W112, 0)</f>
        <v>3496.1759741488377</v>
      </c>
      <c r="X16" s="81">
        <f>IF('Typical volumes'!X112 &lt;&gt; 0, (('Typical volumes'!X16 * Tariffs_DCP423!X16 + 'Typical volumes'!X48 * Tariffs_DCP423!X48 + 'Typical volumes'!X80 * Tariffs_DCP423!X80 + 'Typical volumes'!X208 * Tariffs_DCP423!X208) * (thousand / hundred) + ('Typical volumes'!X112 * Tariffs_DCP423!X112 + 'Typical volumes'!X144 * Tariffs_DCP423!X144 + 'Typical volumes'!X176 * Tariffs_DCP423!X176) * days_in_year / hundred) / 'Typical volumes'!X112, 0)</f>
        <v>4357.1672709530967</v>
      </c>
      <c r="Y16" s="81">
        <f>IF('Typical volumes'!Y112 &lt;&gt; 0, (('Typical volumes'!Y16 * Tariffs_DCP423!Y16 + 'Typical volumes'!Y48 * Tariffs_DCP423!Y48 + 'Typical volumes'!Y80 * Tariffs_DCP423!Y80 + 'Typical volumes'!Y208 * Tariffs_DCP423!Y208) * (thousand / hundred) + ('Typical volumes'!Y112 * Tariffs_DCP423!Y112 + 'Typical volumes'!Y144 * Tariffs_DCP423!Y144 + 'Typical volumes'!Y176 * Tariffs_DCP423!Y176) * days_in_year / hundred) / 'Typical volumes'!Y112, 0)</f>
        <v>5489.0361741503903</v>
      </c>
      <c r="Z16" s="81">
        <f>IF('Typical volumes'!Z112 &lt;&gt; 0, (('Typical volumes'!Z16 * Tariffs_DCP423!Z16 + 'Typical volumes'!Z48 * Tariffs_DCP423!Z48 + 'Typical volumes'!Z80 * Tariffs_DCP423!Z80 + 'Typical volumes'!Z208 * Tariffs_DCP423!Z208) * (thousand / hundred) + ('Typical volumes'!Z112 * Tariffs_DCP423!Z112 + 'Typical volumes'!Z144 * Tariffs_DCP423!Z144 + 'Typical volumes'!Z176 * Tariffs_DCP423!Z176) * days_in_year / hundred) / 'Typical volumes'!Z112, 0)</f>
        <v>6095.7681135241628</v>
      </c>
      <c r="AA16" s="81">
        <f>IF('Typical volumes'!AA112 &lt;&gt; 0, (('Typical volumes'!AA16 * Tariffs_DCP423!AA16 + 'Typical volumes'!AA48 * Tariffs_DCP423!AA48 + 'Typical volumes'!AA80 * Tariffs_DCP423!AA80 + 'Typical volumes'!AA208 * Tariffs_DCP423!AA208) * (thousand / hundred) + ('Typical volumes'!AA112 * Tariffs_DCP423!AA112 + 'Typical volumes'!AA144 * Tariffs_DCP423!AA144 + 'Typical volumes'!AA176 * Tariffs_DCP423!AA176) * days_in_year / hundred) / 'Typical volumes'!AA112, 0)</f>
        <v>5862.8067434168288</v>
      </c>
      <c r="AB16" s="21"/>
    </row>
    <row r="17" spans="4:28" x14ac:dyDescent="0.45">
      <c r="D17" s="39" t="str">
        <f t="shared" si="0"/>
        <v>Net revenue summary_All the way_LV Site Specific Band 3_</v>
      </c>
      <c r="E17" s="12" t="s">
        <v>56</v>
      </c>
      <c r="F17" s="19" t="s">
        <v>93</v>
      </c>
      <c r="G17" s="14"/>
      <c r="H17" s="19" t="s">
        <v>81</v>
      </c>
      <c r="I17" s="5"/>
      <c r="J17" s="5"/>
      <c r="K17" s="19" t="s">
        <v>33</v>
      </c>
      <c r="L17" s="21"/>
      <c r="M17" s="21"/>
      <c r="N17" s="81">
        <f>IF('Typical volumes'!N113 &lt;&gt; 0, (('Typical volumes'!N17 * Tariffs_DCP423!N17 + 'Typical volumes'!N49 * Tariffs_DCP423!N49 + 'Typical volumes'!N81 * Tariffs_DCP423!N81 + 'Typical volumes'!N209 * Tariffs_DCP423!N209) * (thousand / hundred) + ('Typical volumes'!N113 * Tariffs_DCP423!N113 + 'Typical volumes'!N145 * Tariffs_DCP423!N145 + 'Typical volumes'!N177 * Tariffs_DCP423!N177) * days_in_year / hundred) / 'Typical volumes'!N113, 0)</f>
        <v>7918.2228289664963</v>
      </c>
      <c r="O17" s="81">
        <f>IF('Typical volumes'!O113 &lt;&gt; 0, (('Typical volumes'!O17 * Tariffs_DCP423!O17 + 'Typical volumes'!O49 * Tariffs_DCP423!O49 + 'Typical volumes'!O81 * Tariffs_DCP423!O81 + 'Typical volumes'!O209 * Tariffs_DCP423!O209) * (thousand / hundred) + ('Typical volumes'!O113 * Tariffs_DCP423!O113 + 'Typical volumes'!O145 * Tariffs_DCP423!O145 + 'Typical volumes'!O177 * Tariffs_DCP423!O177) * days_in_year / hundred) / 'Typical volumes'!O113, 0)</f>
        <v>8328.8760907638807</v>
      </c>
      <c r="P17" s="81">
        <f>IF('Typical volumes'!P113 &lt;&gt; 0, (('Typical volumes'!P17 * Tariffs_DCP423!P17 + 'Typical volumes'!P49 * Tariffs_DCP423!P49 + 'Typical volumes'!P81 * Tariffs_DCP423!P81 + 'Typical volumes'!P209 * Tariffs_DCP423!P209) * (thousand / hundred) + ('Typical volumes'!P113 * Tariffs_DCP423!P113 + 'Typical volumes'!P145 * Tariffs_DCP423!P145 + 'Typical volumes'!P177 * Tariffs_DCP423!P177) * days_in_year / hundred) / 'Typical volumes'!P113, 0)</f>
        <v>6440.9061135852689</v>
      </c>
      <c r="Q17" s="81">
        <f>IF('Typical volumes'!Q113 &lt;&gt; 0, (('Typical volumes'!Q17 * Tariffs_DCP423!Q17 + 'Typical volumes'!Q49 * Tariffs_DCP423!Q49 + 'Typical volumes'!Q81 * Tariffs_DCP423!Q81 + 'Typical volumes'!Q209 * Tariffs_DCP423!Q209) * (thousand / hundred) + ('Typical volumes'!Q113 * Tariffs_DCP423!Q113 + 'Typical volumes'!Q145 * Tariffs_DCP423!Q145 + 'Typical volumes'!Q177 * Tariffs_DCP423!Q177) * days_in_year / hundred) / 'Typical volumes'!Q113, 0)</f>
        <v>11612.198357595878</v>
      </c>
      <c r="R17" s="81">
        <f>IF('Typical volumes'!R113 &lt;&gt; 0, (('Typical volumes'!R17 * Tariffs_DCP423!R17 + 'Typical volumes'!R49 * Tariffs_DCP423!R49 + 'Typical volumes'!R81 * Tariffs_DCP423!R81 + 'Typical volumes'!R209 * Tariffs_DCP423!R209) * (thousand / hundred) + ('Typical volumes'!R113 * Tariffs_DCP423!R113 + 'Typical volumes'!R145 * Tariffs_DCP423!R145 + 'Typical volumes'!R177 * Tariffs_DCP423!R177) * days_in_year / hundred) / 'Typical volumes'!R113, 0)</f>
        <v>6299.9741787335979</v>
      </c>
      <c r="S17" s="81">
        <f>IF('Typical volumes'!S113 &lt;&gt; 0, (('Typical volumes'!S17 * Tariffs_DCP423!S17 + 'Typical volumes'!S49 * Tariffs_DCP423!S49 + 'Typical volumes'!S81 * Tariffs_DCP423!S81 + 'Typical volumes'!S209 * Tariffs_DCP423!S209) * (thousand / hundred) + ('Typical volumes'!S113 * Tariffs_DCP423!S113 + 'Typical volumes'!S145 * Tariffs_DCP423!S145 + 'Typical volumes'!S177 * Tariffs_DCP423!S177) * days_in_year / hundred) / 'Typical volumes'!S113, 0)</f>
        <v>11375.080526912943</v>
      </c>
      <c r="T17" s="81">
        <f>IF('Typical volumes'!T113 &lt;&gt; 0, (('Typical volumes'!T17 * Tariffs_DCP423!T17 + 'Typical volumes'!T49 * Tariffs_DCP423!T49 + 'Typical volumes'!T81 * Tariffs_DCP423!T81 + 'Typical volumes'!T209 * Tariffs_DCP423!T209) * (thousand / hundred) + ('Typical volumes'!T113 * Tariffs_DCP423!T113 + 'Typical volumes'!T145 * Tariffs_DCP423!T145 + 'Typical volumes'!T177 * Tariffs_DCP423!T177) * days_in_year / hundred) / 'Typical volumes'!T113, 0)</f>
        <v>12738.135714975531</v>
      </c>
      <c r="U17" s="81">
        <f>IF('Typical volumes'!U113 &lt;&gt; 0, (('Typical volumes'!U17 * Tariffs_DCP423!U17 + 'Typical volumes'!U49 * Tariffs_DCP423!U49 + 'Typical volumes'!U81 * Tariffs_DCP423!U81 + 'Typical volumes'!U209 * Tariffs_DCP423!U209) * (thousand / hundred) + ('Typical volumes'!U113 * Tariffs_DCP423!U113 + 'Typical volumes'!U145 * Tariffs_DCP423!U145 + 'Typical volumes'!U177 * Tariffs_DCP423!U177) * days_in_year / hundred) / 'Typical volumes'!U113, 0)</f>
        <v>5203.68127630448</v>
      </c>
      <c r="V17" s="81">
        <f>IF('Typical volumes'!V113 &lt;&gt; 0, (('Typical volumes'!V17 * Tariffs_DCP423!V17 + 'Typical volumes'!V49 * Tariffs_DCP423!V49 + 'Typical volumes'!V81 * Tariffs_DCP423!V81 + 'Typical volumes'!V209 * Tariffs_DCP423!V209) * (thousand / hundred) + ('Typical volumes'!V113 * Tariffs_DCP423!V113 + 'Typical volumes'!V145 * Tariffs_DCP423!V145 + 'Typical volumes'!V177 * Tariffs_DCP423!V177) * days_in_year / hundred) / 'Typical volumes'!V113, 0)</f>
        <v>7660.4104186215618</v>
      </c>
      <c r="W17" s="81">
        <f>IF('Typical volumes'!W113 &lt;&gt; 0, (('Typical volumes'!W17 * Tariffs_DCP423!W17 + 'Typical volumes'!W49 * Tariffs_DCP423!W49 + 'Typical volumes'!W81 * Tariffs_DCP423!W81 + 'Typical volumes'!W209 * Tariffs_DCP423!W209) * (thousand / hundred) + ('Typical volumes'!W113 * Tariffs_DCP423!W113 + 'Typical volumes'!W145 * Tariffs_DCP423!W145 + 'Typical volumes'!W177 * Tariffs_DCP423!W177) * days_in_year / hundred) / 'Typical volumes'!W113, 0)</f>
        <v>5821.8545929872025</v>
      </c>
      <c r="X17" s="81">
        <f>IF('Typical volumes'!X113 &lt;&gt; 0, (('Typical volumes'!X17 * Tariffs_DCP423!X17 + 'Typical volumes'!X49 * Tariffs_DCP423!X49 + 'Typical volumes'!X81 * Tariffs_DCP423!X81 + 'Typical volumes'!X209 * Tariffs_DCP423!X209) * (thousand / hundred) + ('Typical volumes'!X113 * Tariffs_DCP423!X113 + 'Typical volumes'!X145 * Tariffs_DCP423!X145 + 'Typical volumes'!X177 * Tariffs_DCP423!X177) * days_in_year / hundred) / 'Typical volumes'!X113, 0)</f>
        <v>6946.011570204877</v>
      </c>
      <c r="Y17" s="81">
        <f>IF('Typical volumes'!Y113 &lt;&gt; 0, (('Typical volumes'!Y17 * Tariffs_DCP423!Y17 + 'Typical volumes'!Y49 * Tariffs_DCP423!Y49 + 'Typical volumes'!Y81 * Tariffs_DCP423!Y81 + 'Typical volumes'!Y209 * Tariffs_DCP423!Y209) * (thousand / hundred) + ('Typical volumes'!Y113 * Tariffs_DCP423!Y113 + 'Typical volumes'!Y145 * Tariffs_DCP423!Y145 + 'Typical volumes'!Y177 * Tariffs_DCP423!Y177) * days_in_year / hundred) / 'Typical volumes'!Y113, 0)</f>
        <v>8699.6793552605959</v>
      </c>
      <c r="Z17" s="81">
        <f>IF('Typical volumes'!Z113 &lt;&gt; 0, (('Typical volumes'!Z17 * Tariffs_DCP423!Z17 + 'Typical volumes'!Z49 * Tariffs_DCP423!Z49 + 'Typical volumes'!Z81 * Tariffs_DCP423!Z81 + 'Typical volumes'!Z209 * Tariffs_DCP423!Z209) * (thousand / hundred) + ('Typical volumes'!Z113 * Tariffs_DCP423!Z113 + 'Typical volumes'!Z145 * Tariffs_DCP423!Z145 + 'Typical volumes'!Z177 * Tariffs_DCP423!Z177) * days_in_year / hundred) / 'Typical volumes'!Z113, 0)</f>
        <v>9509.2057430353889</v>
      </c>
      <c r="AA17" s="81">
        <f>IF('Typical volumes'!AA113 &lt;&gt; 0, (('Typical volumes'!AA17 * Tariffs_DCP423!AA17 + 'Typical volumes'!AA49 * Tariffs_DCP423!AA49 + 'Typical volumes'!AA81 * Tariffs_DCP423!AA81 + 'Typical volumes'!AA209 * Tariffs_DCP423!AA209) * (thousand / hundred) + ('Typical volumes'!AA113 * Tariffs_DCP423!AA113 + 'Typical volumes'!AA145 * Tariffs_DCP423!AA145 + 'Typical volumes'!AA177 * Tariffs_DCP423!AA177) * days_in_year / hundred) / 'Typical volumes'!AA113, 0)</f>
        <v>9466.3436236688121</v>
      </c>
      <c r="AB17" s="21"/>
    </row>
    <row r="18" spans="4:28" x14ac:dyDescent="0.45">
      <c r="D18" s="39" t="str">
        <f t="shared" si="0"/>
        <v>Net revenue summary_All the way_LV Site Specific Band 4_</v>
      </c>
      <c r="E18" s="12" t="s">
        <v>56</v>
      </c>
      <c r="F18" s="19" t="s">
        <v>93</v>
      </c>
      <c r="G18" s="14"/>
      <c r="H18" s="19" t="s">
        <v>82</v>
      </c>
      <c r="I18" s="5"/>
      <c r="J18" s="5"/>
      <c r="K18" s="19" t="s">
        <v>33</v>
      </c>
      <c r="L18" s="21"/>
      <c r="M18" s="21"/>
      <c r="N18" s="81">
        <f>IF('Typical volumes'!N114 &lt;&gt; 0, (('Typical volumes'!N18 * Tariffs_DCP423!N18 + 'Typical volumes'!N50 * Tariffs_DCP423!N50 + 'Typical volumes'!N82 * Tariffs_DCP423!N82 + 'Typical volumes'!N210 * Tariffs_DCP423!N210) * (thousand / hundred) + ('Typical volumes'!N114 * Tariffs_DCP423!N114 + 'Typical volumes'!N146 * Tariffs_DCP423!N146 + 'Typical volumes'!N178 * Tariffs_DCP423!N178) * days_in_year / hundred) / 'Typical volumes'!N114, 0)</f>
        <v>16533.447360495156</v>
      </c>
      <c r="O18" s="81">
        <f>IF('Typical volumes'!O114 &lt;&gt; 0, (('Typical volumes'!O18 * Tariffs_DCP423!O18 + 'Typical volumes'!O50 * Tariffs_DCP423!O50 + 'Typical volumes'!O82 * Tariffs_DCP423!O82 + 'Typical volumes'!O210 * Tariffs_DCP423!O210) * (thousand / hundred) + ('Typical volumes'!O114 * Tariffs_DCP423!O114 + 'Typical volumes'!O146 * Tariffs_DCP423!O146 + 'Typical volumes'!O178 * Tariffs_DCP423!O178) * days_in_year / hundred) / 'Typical volumes'!O114, 0)</f>
        <v>19800.702300082678</v>
      </c>
      <c r="P18" s="81">
        <f>IF('Typical volumes'!P114 &lt;&gt; 0, (('Typical volumes'!P18 * Tariffs_DCP423!P18 + 'Typical volumes'!P50 * Tariffs_DCP423!P50 + 'Typical volumes'!P82 * Tariffs_DCP423!P82 + 'Typical volumes'!P210 * Tariffs_DCP423!P210) * (thousand / hundred) + ('Typical volumes'!P114 * Tariffs_DCP423!P114 + 'Typical volumes'!P146 * Tariffs_DCP423!P146 + 'Typical volumes'!P178 * Tariffs_DCP423!P178) * days_in_year / hundred) / 'Typical volumes'!P114, 0)</f>
        <v>12416.1862585696</v>
      </c>
      <c r="Q18" s="81">
        <f>IF('Typical volumes'!Q114 &lt;&gt; 0, (('Typical volumes'!Q18 * Tariffs_DCP423!Q18 + 'Typical volumes'!Q50 * Tariffs_DCP423!Q50 + 'Typical volumes'!Q82 * Tariffs_DCP423!Q82 + 'Typical volumes'!Q210 * Tariffs_DCP423!Q210) * (thousand / hundred) + ('Typical volumes'!Q114 * Tariffs_DCP423!Q114 + 'Typical volumes'!Q146 * Tariffs_DCP423!Q146 + 'Typical volumes'!Q178 * Tariffs_DCP423!Q178) * days_in_year / hundred) / 'Typical volumes'!Q114, 0)</f>
        <v>25712.448412704343</v>
      </c>
      <c r="R18" s="81">
        <f>IF('Typical volumes'!R114 &lt;&gt; 0, (('Typical volumes'!R18 * Tariffs_DCP423!R18 + 'Typical volumes'!R50 * Tariffs_DCP423!R50 + 'Typical volumes'!R82 * Tariffs_DCP423!R82 + 'Typical volumes'!R210 * Tariffs_DCP423!R210) * (thousand / hundred) + ('Typical volumes'!R114 * Tariffs_DCP423!R114 + 'Typical volumes'!R146 * Tariffs_DCP423!R146 + 'Typical volumes'!R178 * Tariffs_DCP423!R178) * days_in_year / hundred) / 'Typical volumes'!R114, 0)</f>
        <v>15316.352784576866</v>
      </c>
      <c r="S18" s="81">
        <f>IF('Typical volumes'!S114 &lt;&gt; 0, (('Typical volumes'!S18 * Tariffs_DCP423!S18 + 'Typical volumes'!S50 * Tariffs_DCP423!S50 + 'Typical volumes'!S82 * Tariffs_DCP423!S82 + 'Typical volumes'!S210 * Tariffs_DCP423!S210) * (thousand / hundred) + ('Typical volumes'!S114 * Tariffs_DCP423!S114 + 'Typical volumes'!S146 * Tariffs_DCP423!S146 + 'Typical volumes'!S178 * Tariffs_DCP423!S178) * days_in_year / hundred) / 'Typical volumes'!S114, 0)</f>
        <v>23221.19178479609</v>
      </c>
      <c r="T18" s="81">
        <f>IF('Typical volumes'!T114 &lt;&gt; 0, (('Typical volumes'!T18 * Tariffs_DCP423!T18 + 'Typical volumes'!T50 * Tariffs_DCP423!T50 + 'Typical volumes'!T82 * Tariffs_DCP423!T82 + 'Typical volumes'!T210 * Tariffs_DCP423!T210) * (thousand / hundred) + ('Typical volumes'!T114 * Tariffs_DCP423!T114 + 'Typical volumes'!T146 * Tariffs_DCP423!T146 + 'Typical volumes'!T178 * Tariffs_DCP423!T178) * days_in_year / hundred) / 'Typical volumes'!T114, 0)</f>
        <v>27066.530718829246</v>
      </c>
      <c r="U18" s="81">
        <f>IF('Typical volumes'!U114 &lt;&gt; 0, (('Typical volumes'!U18 * Tariffs_DCP423!U18 + 'Typical volumes'!U50 * Tariffs_DCP423!U50 + 'Typical volumes'!U82 * Tariffs_DCP423!U82 + 'Typical volumes'!U210 * Tariffs_DCP423!U210) * (thousand / hundred) + ('Typical volumes'!U114 * Tariffs_DCP423!U114 + 'Typical volumes'!U146 * Tariffs_DCP423!U146 + 'Typical volumes'!U178 * Tariffs_DCP423!U178) * days_in_year / hundred) / 'Typical volumes'!U114, 0)</f>
        <v>13510.246849263598</v>
      </c>
      <c r="V18" s="81">
        <f>IF('Typical volumes'!V114 &lt;&gt; 0, (('Typical volumes'!V18 * Tariffs_DCP423!V18 + 'Typical volumes'!V50 * Tariffs_DCP423!V50 + 'Typical volumes'!V82 * Tariffs_DCP423!V82 + 'Typical volumes'!V210 * Tariffs_DCP423!V210) * (thousand / hundred) + ('Typical volumes'!V114 * Tariffs_DCP423!V114 + 'Typical volumes'!V146 * Tariffs_DCP423!V146 + 'Typical volumes'!V178 * Tariffs_DCP423!V178) * days_in_year / hundred) / 'Typical volumes'!V114, 0)</f>
        <v>16572.97787780147</v>
      </c>
      <c r="W18" s="81">
        <f>IF('Typical volumes'!W114 &lt;&gt; 0, (('Typical volumes'!W18 * Tariffs_DCP423!W18 + 'Typical volumes'!W50 * Tariffs_DCP423!W50 + 'Typical volumes'!W82 * Tariffs_DCP423!W82 + 'Typical volumes'!W210 * Tariffs_DCP423!W210) * (thousand / hundred) + ('Typical volumes'!W114 * Tariffs_DCP423!W114 + 'Typical volumes'!W146 * Tariffs_DCP423!W146 + 'Typical volumes'!W178 * Tariffs_DCP423!W178) * days_in_year / hundred) / 'Typical volumes'!W114, 0)</f>
        <v>12213.896617873803</v>
      </c>
      <c r="X18" s="81">
        <f>IF('Typical volumes'!X114 &lt;&gt; 0, (('Typical volumes'!X18 * Tariffs_DCP423!X18 + 'Typical volumes'!X50 * Tariffs_DCP423!X50 + 'Typical volumes'!X82 * Tariffs_DCP423!X82 + 'Typical volumes'!X210 * Tariffs_DCP423!X210) * (thousand / hundred) + ('Typical volumes'!X114 * Tariffs_DCP423!X114 + 'Typical volumes'!X146 * Tariffs_DCP423!X146 + 'Typical volumes'!X178 * Tariffs_DCP423!X178) * days_in_year / hundred) / 'Typical volumes'!X114, 0)</f>
        <v>13507.123324401933</v>
      </c>
      <c r="Y18" s="81">
        <f>IF('Typical volumes'!Y114 &lt;&gt; 0, (('Typical volumes'!Y18 * Tariffs_DCP423!Y18 + 'Typical volumes'!Y50 * Tariffs_DCP423!Y50 + 'Typical volumes'!Y82 * Tariffs_DCP423!Y82 + 'Typical volumes'!Y210 * Tariffs_DCP423!Y210) * (thousand / hundred) + ('Typical volumes'!Y114 * Tariffs_DCP423!Y114 + 'Typical volumes'!Y146 * Tariffs_DCP423!Y146 + 'Typical volumes'!Y178 * Tariffs_DCP423!Y178) * days_in_year / hundred) / 'Typical volumes'!Y114, 0)</f>
        <v>14664.955900176528</v>
      </c>
      <c r="Z18" s="81">
        <f>IF('Typical volumes'!Z114 &lt;&gt; 0, (('Typical volumes'!Z18 * Tariffs_DCP423!Z18 + 'Typical volumes'!Z50 * Tariffs_DCP423!Z50 + 'Typical volumes'!Z82 * Tariffs_DCP423!Z82 + 'Typical volumes'!Z210 * Tariffs_DCP423!Z210) * (thousand / hundred) + ('Typical volumes'!Z114 * Tariffs_DCP423!Z114 + 'Typical volumes'!Z146 * Tariffs_DCP423!Z146 + 'Typical volumes'!Z178 * Tariffs_DCP423!Z178) * days_in_year / hundred) / 'Typical volumes'!Z114, 0)</f>
        <v>18928.653664685975</v>
      </c>
      <c r="AA18" s="81">
        <f>IF('Typical volumes'!AA114 &lt;&gt; 0, (('Typical volumes'!AA18 * Tariffs_DCP423!AA18 + 'Typical volumes'!AA50 * Tariffs_DCP423!AA50 + 'Typical volumes'!AA82 * Tariffs_DCP423!AA82 + 'Typical volumes'!AA210 * Tariffs_DCP423!AA210) * (thousand / hundred) + ('Typical volumes'!AA114 * Tariffs_DCP423!AA114 + 'Typical volumes'!AA146 * Tariffs_DCP423!AA146 + 'Typical volumes'!AA178 * Tariffs_DCP423!AA178) * days_in_year / hundred) / 'Typical volumes'!AA114, 0)</f>
        <v>21113.676143871988</v>
      </c>
      <c r="AB18" s="21"/>
    </row>
    <row r="19" spans="4:28" x14ac:dyDescent="0.45">
      <c r="D19" s="39" t="str">
        <f t="shared" si="0"/>
        <v>Net revenue summary_All the way_LV Sub Site Specific No Residual_</v>
      </c>
      <c r="E19" s="12" t="s">
        <v>56</v>
      </c>
      <c r="F19" s="19" t="s">
        <v>93</v>
      </c>
      <c r="G19" s="14"/>
      <c r="H19" s="19" t="s">
        <v>83</v>
      </c>
      <c r="I19" s="5"/>
      <c r="J19" s="5"/>
      <c r="K19" s="19" t="s">
        <v>33</v>
      </c>
      <c r="L19" s="21"/>
      <c r="M19" s="21"/>
      <c r="N19" s="81">
        <f>IF('Typical volumes'!N115 &lt;&gt; 0, (('Typical volumes'!N19 * Tariffs_DCP423!N19 + 'Typical volumes'!N51 * Tariffs_DCP423!N51 + 'Typical volumes'!N83 * Tariffs_DCP423!N83 + 'Typical volumes'!N211 * Tariffs_DCP423!N211) * (thousand / hundred) + ('Typical volumes'!N115 * Tariffs_DCP423!N115 + 'Typical volumes'!N147 * Tariffs_DCP423!N147 + 'Typical volumes'!N179 * Tariffs_DCP423!N179) * days_in_year / hundred) / 'Typical volumes'!N115, 0)</f>
        <v>3776.8996058570765</v>
      </c>
      <c r="O19" s="81">
        <f>IF('Typical volumes'!O115 &lt;&gt; 0, (('Typical volumes'!O19 * Tariffs_DCP423!O19 + 'Typical volumes'!O51 * Tariffs_DCP423!O51 + 'Typical volumes'!O83 * Tariffs_DCP423!O83 + 'Typical volumes'!O211 * Tariffs_DCP423!O211) * (thousand / hundred) + ('Typical volumes'!O115 * Tariffs_DCP423!O115 + 'Typical volumes'!O147 * Tariffs_DCP423!O147 + 'Typical volumes'!O179 * Tariffs_DCP423!O179) * days_in_year / hundred) / 'Typical volumes'!O115, 0)</f>
        <v>12567.282937082569</v>
      </c>
      <c r="P19" s="81">
        <f>IF('Typical volumes'!P115 &lt;&gt; 0, (('Typical volumes'!P19 * Tariffs_DCP423!P19 + 'Typical volumes'!P51 * Tariffs_DCP423!P51 + 'Typical volumes'!P83 * Tariffs_DCP423!P83 + 'Typical volumes'!P211 * Tariffs_DCP423!P211) * (thousand / hundred) + ('Typical volumes'!P115 * Tariffs_DCP423!P115 + 'Typical volumes'!P147 * Tariffs_DCP423!P147 + 'Typical volumes'!P179 * Tariffs_DCP423!P179) * days_in_year / hundred) / 'Typical volumes'!P115, 0)</f>
        <v>210.60322836770479</v>
      </c>
      <c r="Q19" s="81">
        <f>IF('Typical volumes'!Q115 &lt;&gt; 0, (('Typical volumes'!Q19 * Tariffs_DCP423!Q19 + 'Typical volumes'!Q51 * Tariffs_DCP423!Q51 + 'Typical volumes'!Q83 * Tariffs_DCP423!Q83 + 'Typical volumes'!Q211 * Tariffs_DCP423!Q211) * (thousand / hundred) + ('Typical volumes'!Q115 * Tariffs_DCP423!Q115 + 'Typical volumes'!Q147 * Tariffs_DCP423!Q147 + 'Typical volumes'!Q179 * Tariffs_DCP423!Q179) * days_in_year / hundred) / 'Typical volumes'!Q115, 0)</f>
        <v>0</v>
      </c>
      <c r="R19" s="81">
        <f>IF('Typical volumes'!R115 &lt;&gt; 0, (('Typical volumes'!R19 * Tariffs_DCP423!R19 + 'Typical volumes'!R51 * Tariffs_DCP423!R51 + 'Typical volumes'!R83 * Tariffs_DCP423!R83 + 'Typical volumes'!R211 * Tariffs_DCP423!R211) * (thousand / hundred) + ('Typical volumes'!R115 * Tariffs_DCP423!R115 + 'Typical volumes'!R147 * Tariffs_DCP423!R147 + 'Typical volumes'!R179 * Tariffs_DCP423!R179) * days_in_year / hundred) / 'Typical volumes'!R115, 0)</f>
        <v>0</v>
      </c>
      <c r="S19" s="81">
        <f>IF('Typical volumes'!S115 &lt;&gt; 0, (('Typical volumes'!S19 * Tariffs_DCP423!S19 + 'Typical volumes'!S51 * Tariffs_DCP423!S51 + 'Typical volumes'!S83 * Tariffs_DCP423!S83 + 'Typical volumes'!S211 * Tariffs_DCP423!S211) * (thousand / hundred) + ('Typical volumes'!S115 * Tariffs_DCP423!S115 + 'Typical volumes'!S147 * Tariffs_DCP423!S147 + 'Typical volumes'!S179 * Tariffs_DCP423!S179) * days_in_year / hundred) / 'Typical volumes'!S115, 0)</f>
        <v>172.12007581389997</v>
      </c>
      <c r="T19" s="81">
        <f>IF('Typical volumes'!T115 &lt;&gt; 0, (('Typical volumes'!T19 * Tariffs_DCP423!T19 + 'Typical volumes'!T51 * Tariffs_DCP423!T51 + 'Typical volumes'!T83 * Tariffs_DCP423!T83 + 'Typical volumes'!T211 * Tariffs_DCP423!T211) * (thousand / hundred) + ('Typical volumes'!T115 * Tariffs_DCP423!T115 + 'Typical volumes'!T147 * Tariffs_DCP423!T147 + 'Typical volumes'!T179 * Tariffs_DCP423!T179) * days_in_year / hundred) / 'Typical volumes'!T115, 0)</f>
        <v>877.62648403609421</v>
      </c>
      <c r="U19" s="81">
        <f>IF('Typical volumes'!U115 &lt;&gt; 0, (('Typical volumes'!U19 * Tariffs_DCP423!U19 + 'Typical volumes'!U51 * Tariffs_DCP423!U51 + 'Typical volumes'!U83 * Tariffs_DCP423!U83 + 'Typical volumes'!U211 * Tariffs_DCP423!U211) * (thousand / hundred) + ('Typical volumes'!U115 * Tariffs_DCP423!U115 + 'Typical volumes'!U147 * Tariffs_DCP423!U147 + 'Typical volumes'!U179 * Tariffs_DCP423!U179) * days_in_year / hundred) / 'Typical volumes'!U115, 0)</f>
        <v>0</v>
      </c>
      <c r="V19" s="81">
        <f>IF('Typical volumes'!V115 &lt;&gt; 0, (('Typical volumes'!V19 * Tariffs_DCP423!V19 + 'Typical volumes'!V51 * Tariffs_DCP423!V51 + 'Typical volumes'!V83 * Tariffs_DCP423!V83 + 'Typical volumes'!V211 * Tariffs_DCP423!V211) * (thousand / hundred) + ('Typical volumes'!V115 * Tariffs_DCP423!V115 + 'Typical volumes'!V147 * Tariffs_DCP423!V147 + 'Typical volumes'!V179 * Tariffs_DCP423!V179) * days_in_year / hundred) / 'Typical volumes'!V115, 0)</f>
        <v>0</v>
      </c>
      <c r="W19" s="81">
        <f>IF('Typical volumes'!W115 &lt;&gt; 0, (('Typical volumes'!W19 * Tariffs_DCP423!W19 + 'Typical volumes'!W51 * Tariffs_DCP423!W51 + 'Typical volumes'!W83 * Tariffs_DCP423!W83 + 'Typical volumes'!W211 * Tariffs_DCP423!W211) * (thousand / hundred) + ('Typical volumes'!W115 * Tariffs_DCP423!W115 + 'Typical volumes'!W147 * Tariffs_DCP423!W147 + 'Typical volumes'!W179 * Tariffs_DCP423!W179) * days_in_year / hundred) / 'Typical volumes'!W115, 0)</f>
        <v>0</v>
      </c>
      <c r="X19" s="81">
        <f>IF('Typical volumes'!X115 &lt;&gt; 0, (('Typical volumes'!X19 * Tariffs_DCP423!X19 + 'Typical volumes'!X51 * Tariffs_DCP423!X51 + 'Typical volumes'!X83 * Tariffs_DCP423!X83 + 'Typical volumes'!X211 * Tariffs_DCP423!X211) * (thousand / hundred) + ('Typical volumes'!X115 * Tariffs_DCP423!X115 + 'Typical volumes'!X147 * Tariffs_DCP423!X147 + 'Typical volumes'!X179 * Tariffs_DCP423!X179) * days_in_year / hundred) / 'Typical volumes'!X115, 0)</f>
        <v>1820.3121621514697</v>
      </c>
      <c r="Y19" s="81">
        <f>IF('Typical volumes'!Y115 &lt;&gt; 0, (('Typical volumes'!Y19 * Tariffs_DCP423!Y19 + 'Typical volumes'!Y51 * Tariffs_DCP423!Y51 + 'Typical volumes'!Y83 * Tariffs_DCP423!Y83 + 'Typical volumes'!Y211 * Tariffs_DCP423!Y211) * (thousand / hundred) + ('Typical volumes'!Y115 * Tariffs_DCP423!Y115 + 'Typical volumes'!Y147 * Tariffs_DCP423!Y147 + 'Typical volumes'!Y179 * Tariffs_DCP423!Y179) * days_in_year / hundred) / 'Typical volumes'!Y115, 0)</f>
        <v>4516.1008832435646</v>
      </c>
      <c r="Z19" s="81">
        <f>IF('Typical volumes'!Z115 &lt;&gt; 0, (('Typical volumes'!Z19 * Tariffs_DCP423!Z19 + 'Typical volumes'!Z51 * Tariffs_DCP423!Z51 + 'Typical volumes'!Z83 * Tariffs_DCP423!Z83 + 'Typical volumes'!Z211 * Tariffs_DCP423!Z211) * (thousand / hundred) + ('Typical volumes'!Z115 * Tariffs_DCP423!Z115 + 'Typical volumes'!Z147 * Tariffs_DCP423!Z147 + 'Typical volumes'!Z179 * Tariffs_DCP423!Z179) * days_in_year / hundred) / 'Typical volumes'!Z115, 0)</f>
        <v>1982.1709827126176</v>
      </c>
      <c r="AA19" s="81">
        <f>IF('Typical volumes'!AA115 &lt;&gt; 0, (('Typical volumes'!AA19 * Tariffs_DCP423!AA19 + 'Typical volumes'!AA51 * Tariffs_DCP423!AA51 + 'Typical volumes'!AA83 * Tariffs_DCP423!AA83 + 'Typical volumes'!AA211 * Tariffs_DCP423!AA211) * (thousand / hundred) + ('Typical volumes'!AA115 * Tariffs_DCP423!AA115 + 'Typical volumes'!AA147 * Tariffs_DCP423!AA147 + 'Typical volumes'!AA179 * Tariffs_DCP423!AA179) * days_in_year / hundred) / 'Typical volumes'!AA115, 0)</f>
        <v>0</v>
      </c>
      <c r="AB19" s="21"/>
    </row>
    <row r="20" spans="4:28" x14ac:dyDescent="0.45">
      <c r="D20" s="39" t="str">
        <f t="shared" si="0"/>
        <v>Net revenue summary_All the way_LV Sub Site Specific Band 1_</v>
      </c>
      <c r="E20" s="12" t="s">
        <v>56</v>
      </c>
      <c r="F20" s="19" t="s">
        <v>93</v>
      </c>
      <c r="G20" s="14"/>
      <c r="H20" s="19" t="s">
        <v>84</v>
      </c>
      <c r="I20" s="5"/>
      <c r="J20" s="5"/>
      <c r="K20" s="19" t="s">
        <v>33</v>
      </c>
      <c r="L20" s="21"/>
      <c r="M20" s="21"/>
      <c r="N20" s="81">
        <f>IF('Typical volumes'!N116 &lt;&gt; 0, (('Typical volumes'!N20 * Tariffs_DCP423!N20 + 'Typical volumes'!N52 * Tariffs_DCP423!N52 + 'Typical volumes'!N84 * Tariffs_DCP423!N84 + 'Typical volumes'!N212 * Tariffs_DCP423!N212) * (thousand / hundred) + ('Typical volumes'!N116 * Tariffs_DCP423!N116 + 'Typical volumes'!N148 * Tariffs_DCP423!N148 + 'Typical volumes'!N180 * Tariffs_DCP423!N180) * days_in_year / hundred) / 'Typical volumes'!N116, 0)</f>
        <v>4345.5538058570846</v>
      </c>
      <c r="O20" s="81">
        <f>IF('Typical volumes'!O116 &lt;&gt; 0, (('Typical volumes'!O20 * Tariffs_DCP423!O20 + 'Typical volumes'!O52 * Tariffs_DCP423!O52 + 'Typical volumes'!O84 * Tariffs_DCP423!O84 + 'Typical volumes'!O212 * Tariffs_DCP423!O212) * (thousand / hundred) + ('Typical volumes'!O116 * Tariffs_DCP423!O116 + 'Typical volumes'!O148 * Tariffs_DCP423!O148 + 'Typical volumes'!O180 * Tariffs_DCP423!O180) * days_in_year / hundred) / 'Typical volumes'!O116, 0)</f>
        <v>2660.4183189608516</v>
      </c>
      <c r="P20" s="81">
        <f>IF('Typical volumes'!P116 &lt;&gt; 0, (('Typical volumes'!P20 * Tariffs_DCP423!P20 + 'Typical volumes'!P52 * Tariffs_DCP423!P52 + 'Typical volumes'!P84 * Tariffs_DCP423!P84 + 'Typical volumes'!P212 * Tariffs_DCP423!P212) * (thousand / hundred) + ('Typical volumes'!P116 * Tariffs_DCP423!P116 + 'Typical volumes'!P148 * Tariffs_DCP423!P148 + 'Typical volumes'!P180 * Tariffs_DCP423!P180) * days_in_year / hundred) / 'Typical volumes'!P116, 0)</f>
        <v>1890.956343451679</v>
      </c>
      <c r="Q20" s="81">
        <f>IF('Typical volumes'!Q116 &lt;&gt; 0, (('Typical volumes'!Q20 * Tariffs_DCP423!Q20 + 'Typical volumes'!Q52 * Tariffs_DCP423!Q52 + 'Typical volumes'!Q84 * Tariffs_DCP423!Q84 + 'Typical volumes'!Q212 * Tariffs_DCP423!Q212) * (thousand / hundred) + ('Typical volumes'!Q116 * Tariffs_DCP423!Q116 + 'Typical volumes'!Q148 * Tariffs_DCP423!Q148 + 'Typical volumes'!Q180 * Tariffs_DCP423!Q180) * days_in_year / hundred) / 'Typical volumes'!Q116, 0)</f>
        <v>20800.610140477293</v>
      </c>
      <c r="R20" s="81">
        <f>IF('Typical volumes'!R116 &lt;&gt; 0, (('Typical volumes'!R20 * Tariffs_DCP423!R20 + 'Typical volumes'!R52 * Tariffs_DCP423!R52 + 'Typical volumes'!R84 * Tariffs_DCP423!R84 + 'Typical volumes'!R212 * Tariffs_DCP423!R212) * (thousand / hundred) + ('Typical volumes'!R116 * Tariffs_DCP423!R116 + 'Typical volumes'!R148 * Tariffs_DCP423!R148 + 'Typical volumes'!R180 * Tariffs_DCP423!R180) * days_in_year / hundred) / 'Typical volumes'!R116, 0)</f>
        <v>3901.021853104126</v>
      </c>
      <c r="S20" s="81">
        <f>IF('Typical volumes'!S116 &lt;&gt; 0, (('Typical volumes'!S20 * Tariffs_DCP423!S20 + 'Typical volumes'!S52 * Tariffs_DCP423!S52 + 'Typical volumes'!S84 * Tariffs_DCP423!S84 + 'Typical volumes'!S212 * Tariffs_DCP423!S212) * (thousand / hundred) + ('Typical volumes'!S116 * Tariffs_DCP423!S116 + 'Typical volumes'!S148 * Tariffs_DCP423!S148 + 'Typical volumes'!S180 * Tariffs_DCP423!S180) * days_in_year / hundred) / 'Typical volumes'!S116, 0)</f>
        <v>4146.7818518924905</v>
      </c>
      <c r="T20" s="81">
        <f>IF('Typical volumes'!T116 &lt;&gt; 0, (('Typical volumes'!T20 * Tariffs_DCP423!T20 + 'Typical volumes'!T52 * Tariffs_DCP423!T52 + 'Typical volumes'!T84 * Tariffs_DCP423!T84 + 'Typical volumes'!T212 * Tariffs_DCP423!T212) * (thousand / hundred) + ('Typical volumes'!T116 * Tariffs_DCP423!T116 + 'Typical volumes'!T148 * Tariffs_DCP423!T148 + 'Typical volumes'!T180 * Tariffs_DCP423!T180) * days_in_year / hundred) / 'Typical volumes'!T116, 0)</f>
        <v>4518.4057941649507</v>
      </c>
      <c r="U20" s="81">
        <f>IF('Typical volumes'!U116 &lt;&gt; 0, (('Typical volumes'!U20 * Tariffs_DCP423!U20 + 'Typical volumes'!U52 * Tariffs_DCP423!U52 + 'Typical volumes'!U84 * Tariffs_DCP423!U84 + 'Typical volumes'!U212 * Tariffs_DCP423!U212) * (thousand / hundred) + ('Typical volumes'!U116 * Tariffs_DCP423!U116 + 'Typical volumes'!U148 * Tariffs_DCP423!U148 + 'Typical volumes'!U180 * Tariffs_DCP423!U180) * days_in_year / hundred) / 'Typical volumes'!U116, 0)</f>
        <v>5930.9448541133352</v>
      </c>
      <c r="V20" s="81">
        <f>IF('Typical volumes'!V116 &lt;&gt; 0, (('Typical volumes'!V20 * Tariffs_DCP423!V20 + 'Typical volumes'!V52 * Tariffs_DCP423!V52 + 'Typical volumes'!V84 * Tariffs_DCP423!V84 + 'Typical volumes'!V212 * Tariffs_DCP423!V212) * (thousand / hundred) + ('Typical volumes'!V116 * Tariffs_DCP423!V116 + 'Typical volumes'!V148 * Tariffs_DCP423!V148 + 'Typical volumes'!V180 * Tariffs_DCP423!V180) * days_in_year / hundred) / 'Typical volumes'!V116, 0)</f>
        <v>7587.3139685079286</v>
      </c>
      <c r="W20" s="81">
        <f>IF('Typical volumes'!W116 &lt;&gt; 0, (('Typical volumes'!W20 * Tariffs_DCP423!W20 + 'Typical volumes'!W52 * Tariffs_DCP423!W52 + 'Typical volumes'!W84 * Tariffs_DCP423!W84 + 'Typical volumes'!W212 * Tariffs_DCP423!W212) * (thousand / hundred) + ('Typical volumes'!W116 * Tariffs_DCP423!W116 + 'Typical volumes'!W148 * Tariffs_DCP423!W148 + 'Typical volumes'!W180 * Tariffs_DCP423!W180) * days_in_year / hundred) / 'Typical volumes'!W116, 0)</f>
        <v>5380.272859616769</v>
      </c>
      <c r="X20" s="81">
        <f>IF('Typical volumes'!X116 &lt;&gt; 0, (('Typical volumes'!X20 * Tariffs_DCP423!X20 + 'Typical volumes'!X52 * Tariffs_DCP423!X52 + 'Typical volumes'!X84 * Tariffs_DCP423!X84 + 'Typical volumes'!X212 * Tariffs_DCP423!X212) * (thousand / hundred) + ('Typical volumes'!X116 * Tariffs_DCP423!X116 + 'Typical volumes'!X148 * Tariffs_DCP423!X148 + 'Typical volumes'!X180 * Tariffs_DCP423!X180) * days_in_year / hundred) / 'Typical volumes'!X116, 0)</f>
        <v>6100.907975652317</v>
      </c>
      <c r="Y20" s="81">
        <f>IF('Typical volumes'!Y116 &lt;&gt; 0, (('Typical volumes'!Y20 * Tariffs_DCP423!Y20 + 'Typical volumes'!Y52 * Tariffs_DCP423!Y52 + 'Typical volumes'!Y84 * Tariffs_DCP423!Y84 + 'Typical volumes'!Y212 * Tariffs_DCP423!Y212) * (thousand / hundred) + ('Typical volumes'!Y116 * Tariffs_DCP423!Y116 + 'Typical volumes'!Y148 * Tariffs_DCP423!Y148 + 'Typical volumes'!Y180 * Tariffs_DCP423!Y180) * days_in_year / hundred) / 'Typical volumes'!Y116, 0)</f>
        <v>6585.689649842242</v>
      </c>
      <c r="Z20" s="81">
        <f>IF('Typical volumes'!Z116 &lt;&gt; 0, (('Typical volumes'!Z20 * Tariffs_DCP423!Z20 + 'Typical volumes'!Z52 * Tariffs_DCP423!Z52 + 'Typical volumes'!Z84 * Tariffs_DCP423!Z84 + 'Typical volumes'!Z212 * Tariffs_DCP423!Z212) * (thousand / hundred) + ('Typical volumes'!Z116 * Tariffs_DCP423!Z116 + 'Typical volumes'!Z148 * Tariffs_DCP423!Z148 + 'Typical volumes'!Z180 * Tariffs_DCP423!Z180) * days_in_year / hundred) / 'Typical volumes'!Z116, 0)</f>
        <v>2856.6862500173961</v>
      </c>
      <c r="AA20" s="81">
        <f>IF('Typical volumes'!AA116 &lt;&gt; 0, (('Typical volumes'!AA20 * Tariffs_DCP423!AA20 + 'Typical volumes'!AA52 * Tariffs_DCP423!AA52 + 'Typical volumes'!AA84 * Tariffs_DCP423!AA84 + 'Typical volumes'!AA212 * Tariffs_DCP423!AA212) * (thousand / hundred) + ('Typical volumes'!AA116 * Tariffs_DCP423!AA116 + 'Typical volumes'!AA148 * Tariffs_DCP423!AA148 + 'Typical volumes'!AA180 * Tariffs_DCP423!AA180) * days_in_year / hundred) / 'Typical volumes'!AA116, 0)</f>
        <v>2466.5639627995106</v>
      </c>
      <c r="AB20" s="21"/>
    </row>
    <row r="21" spans="4:28" x14ac:dyDescent="0.45">
      <c r="D21" s="39" t="str">
        <f t="shared" si="0"/>
        <v>Net revenue summary_All the way_LV Sub Site Specific Band 2_</v>
      </c>
      <c r="E21" s="12" t="s">
        <v>56</v>
      </c>
      <c r="F21" s="19" t="s">
        <v>93</v>
      </c>
      <c r="G21" s="14"/>
      <c r="H21" s="19" t="s">
        <v>85</v>
      </c>
      <c r="I21" s="5"/>
      <c r="J21" s="5"/>
      <c r="K21" s="19" t="s">
        <v>33</v>
      </c>
      <c r="L21" s="21"/>
      <c r="M21" s="21"/>
      <c r="N21" s="81">
        <f>IF('Typical volumes'!N117 &lt;&gt; 0, (('Typical volumes'!N21 * Tariffs_DCP423!N21 + 'Typical volumes'!N53 * Tariffs_DCP423!N53 + 'Typical volumes'!N85 * Tariffs_DCP423!N85 + 'Typical volumes'!N213 * Tariffs_DCP423!N213) * (thousand / hundred) + ('Typical volumes'!N117 * Tariffs_DCP423!N117 + 'Typical volumes'!N149 * Tariffs_DCP423!N149 + 'Typical volumes'!N181 * Tariffs_DCP423!N181) * days_in_year / hundred) / 'Typical volumes'!N117, 0)</f>
        <v>10439.541394232196</v>
      </c>
      <c r="O21" s="81">
        <f>IF('Typical volumes'!O117 &lt;&gt; 0, (('Typical volumes'!O21 * Tariffs_DCP423!O21 + 'Typical volumes'!O53 * Tariffs_DCP423!O53 + 'Typical volumes'!O85 * Tariffs_DCP423!O85 + 'Typical volumes'!O213 * Tariffs_DCP423!O213) * (thousand / hundred) + ('Typical volumes'!O117 * Tariffs_DCP423!O117 + 'Typical volumes'!O149 * Tariffs_DCP423!O149 + 'Typical volumes'!O181 * Tariffs_DCP423!O181) * days_in_year / hundred) / 'Typical volumes'!O117, 0)</f>
        <v>5881.2589642086859</v>
      </c>
      <c r="P21" s="81">
        <f>IF('Typical volumes'!P117 &lt;&gt; 0, (('Typical volumes'!P21 * Tariffs_DCP423!P21 + 'Typical volumes'!P53 * Tariffs_DCP423!P53 + 'Typical volumes'!P85 * Tariffs_DCP423!P85 + 'Typical volumes'!P213 * Tariffs_DCP423!P213) * (thousand / hundred) + ('Typical volumes'!P117 * Tariffs_DCP423!P117 + 'Typical volumes'!P149 * Tariffs_DCP423!P149 + 'Typical volumes'!P181 * Tariffs_DCP423!P181) * days_in_year / hundred) / 'Typical volumes'!P117, 0)</f>
        <v>4098.3415908356674</v>
      </c>
      <c r="Q21" s="81">
        <f>IF('Typical volumes'!Q117 &lt;&gt; 0, (('Typical volumes'!Q21 * Tariffs_DCP423!Q21 + 'Typical volumes'!Q53 * Tariffs_DCP423!Q53 + 'Typical volumes'!Q85 * Tariffs_DCP423!Q85 + 'Typical volumes'!Q213 * Tariffs_DCP423!Q213) * (thousand / hundred) + ('Typical volumes'!Q117 * Tariffs_DCP423!Q117 + 'Typical volumes'!Q149 * Tariffs_DCP423!Q149 + 'Typical volumes'!Q181 * Tariffs_DCP423!Q181) * days_in_year / hundred) / 'Typical volumes'!Q117, 0)</f>
        <v>10516.588012058042</v>
      </c>
      <c r="R21" s="81">
        <f>IF('Typical volumes'!R117 &lt;&gt; 0, (('Typical volumes'!R21 * Tariffs_DCP423!R21 + 'Typical volumes'!R53 * Tariffs_DCP423!R53 + 'Typical volumes'!R85 * Tariffs_DCP423!R85 + 'Typical volumes'!R213 * Tariffs_DCP423!R213) * (thousand / hundred) + ('Typical volumes'!R117 * Tariffs_DCP423!R117 + 'Typical volumes'!R149 * Tariffs_DCP423!R149 + 'Typical volumes'!R181 * Tariffs_DCP423!R181) * days_in_year / hundred) / 'Typical volumes'!R117, 0)</f>
        <v>6494.2043904538687</v>
      </c>
      <c r="S21" s="81">
        <f>IF('Typical volumes'!S117 &lt;&gt; 0, (('Typical volumes'!S21 * Tariffs_DCP423!S21 + 'Typical volumes'!S53 * Tariffs_DCP423!S53 + 'Typical volumes'!S85 * Tariffs_DCP423!S85 + 'Typical volumes'!S213 * Tariffs_DCP423!S213) * (thousand / hundred) + ('Typical volumes'!S117 * Tariffs_DCP423!S117 + 'Typical volumes'!S149 * Tariffs_DCP423!S149 + 'Typical volumes'!S181 * Tariffs_DCP423!S181) * days_in_year / hundred) / 'Typical volumes'!S117, 0)</f>
        <v>7245.1796140614533</v>
      </c>
      <c r="T21" s="81">
        <f>IF('Typical volumes'!T117 &lt;&gt; 0, (('Typical volumes'!T21 * Tariffs_DCP423!T21 + 'Typical volumes'!T53 * Tariffs_DCP423!T53 + 'Typical volumes'!T85 * Tariffs_DCP423!T85 + 'Typical volumes'!T213 * Tariffs_DCP423!T213) * (thousand / hundred) + ('Typical volumes'!T117 * Tariffs_DCP423!T117 + 'Typical volumes'!T149 * Tariffs_DCP423!T149 + 'Typical volumes'!T181 * Tariffs_DCP423!T181) * days_in_year / hundred) / 'Typical volumes'!T117, 0)</f>
        <v>9542.9789751568678</v>
      </c>
      <c r="U21" s="81">
        <f>IF('Typical volumes'!U117 &lt;&gt; 0, (('Typical volumes'!U21 * Tariffs_DCP423!U21 + 'Typical volumes'!U53 * Tariffs_DCP423!U53 + 'Typical volumes'!U85 * Tariffs_DCP423!U85 + 'Typical volumes'!U213 * Tariffs_DCP423!U213) * (thousand / hundred) + ('Typical volumes'!U117 * Tariffs_DCP423!U117 + 'Typical volumes'!U149 * Tariffs_DCP423!U149 + 'Typical volumes'!U181 * Tariffs_DCP423!U181) * days_in_year / hundred) / 'Typical volumes'!U117, 0)</f>
        <v>11556.383990359587</v>
      </c>
      <c r="V21" s="81">
        <f>IF('Typical volumes'!V117 &lt;&gt; 0, (('Typical volumes'!V21 * Tariffs_DCP423!V21 + 'Typical volumes'!V53 * Tariffs_DCP423!V53 + 'Typical volumes'!V85 * Tariffs_DCP423!V85 + 'Typical volumes'!V213 * Tariffs_DCP423!V213) * (thousand / hundred) + ('Typical volumes'!V117 * Tariffs_DCP423!V117 + 'Typical volumes'!V149 * Tariffs_DCP423!V149 + 'Typical volumes'!V181 * Tariffs_DCP423!V181) * days_in_year / hundred) / 'Typical volumes'!V117, 0)</f>
        <v>13682.883673652816</v>
      </c>
      <c r="W21" s="81">
        <f>IF('Typical volumes'!W117 &lt;&gt; 0, (('Typical volumes'!W21 * Tariffs_DCP423!W21 + 'Typical volumes'!W53 * Tariffs_DCP423!W53 + 'Typical volumes'!W85 * Tariffs_DCP423!W85 + 'Typical volumes'!W213 * Tariffs_DCP423!W213) * (thousand / hundred) + ('Typical volumes'!W117 * Tariffs_DCP423!W117 + 'Typical volumes'!W149 * Tariffs_DCP423!W149 + 'Typical volumes'!W181 * Tariffs_DCP423!W181) * days_in_year / hundred) / 'Typical volumes'!W117, 0)</f>
        <v>9134.409798189612</v>
      </c>
      <c r="X21" s="81">
        <f>IF('Typical volumes'!X117 &lt;&gt; 0, (('Typical volumes'!X21 * Tariffs_DCP423!X21 + 'Typical volumes'!X53 * Tariffs_DCP423!X53 + 'Typical volumes'!X85 * Tariffs_DCP423!X85 + 'Typical volumes'!X213 * Tariffs_DCP423!X213) * (thousand / hundred) + ('Typical volumes'!X117 * Tariffs_DCP423!X117 + 'Typical volumes'!X149 * Tariffs_DCP423!X149 + 'Typical volumes'!X181 * Tariffs_DCP423!X181) * days_in_year / hundred) / 'Typical volumes'!X117, 0)</f>
        <v>5105.699784332206</v>
      </c>
      <c r="Y21" s="81">
        <f>IF('Typical volumes'!Y117 &lt;&gt; 0, (('Typical volumes'!Y21 * Tariffs_DCP423!Y21 + 'Typical volumes'!Y53 * Tariffs_DCP423!Y53 + 'Typical volumes'!Y85 * Tariffs_DCP423!Y85 + 'Typical volumes'!Y213 * Tariffs_DCP423!Y213) * (thousand / hundred) + ('Typical volumes'!Y117 * Tariffs_DCP423!Y117 + 'Typical volumes'!Y149 * Tariffs_DCP423!Y149 + 'Typical volumes'!Y181 * Tariffs_DCP423!Y181) * days_in_year / hundred) / 'Typical volumes'!Y117, 0)</f>
        <v>5432.8106215601329</v>
      </c>
      <c r="Z21" s="81">
        <f>IF('Typical volumes'!Z117 &lt;&gt; 0, (('Typical volumes'!Z21 * Tariffs_DCP423!Z21 + 'Typical volumes'!Z53 * Tariffs_DCP423!Z53 + 'Typical volumes'!Z85 * Tariffs_DCP423!Z85 + 'Typical volumes'!Z213 * Tariffs_DCP423!Z213) * (thousand / hundred) + ('Typical volumes'!Z117 * Tariffs_DCP423!Z117 + 'Typical volumes'!Z149 * Tariffs_DCP423!Z149 + 'Typical volumes'!Z181 * Tariffs_DCP423!Z181) * days_in_year / hundred) / 'Typical volumes'!Z117, 0)</f>
        <v>5527.5768407292553</v>
      </c>
      <c r="AA21" s="81">
        <f>IF('Typical volumes'!AA117 &lt;&gt; 0, (('Typical volumes'!AA21 * Tariffs_DCP423!AA21 + 'Typical volumes'!AA53 * Tariffs_DCP423!AA53 + 'Typical volumes'!AA85 * Tariffs_DCP423!AA85 + 'Typical volumes'!AA213 * Tariffs_DCP423!AA213) * (thousand / hundred) + ('Typical volumes'!AA117 * Tariffs_DCP423!AA117 + 'Typical volumes'!AA149 * Tariffs_DCP423!AA149 + 'Typical volumes'!AA181 * Tariffs_DCP423!AA181) * days_in_year / hundred) / 'Typical volumes'!AA117, 0)</f>
        <v>5479.7642104896022</v>
      </c>
      <c r="AB21" s="21"/>
    </row>
    <row r="22" spans="4:28" x14ac:dyDescent="0.45">
      <c r="D22" s="39" t="str">
        <f t="shared" si="0"/>
        <v>Net revenue summary_All the way_LV Sub Site Specific Band 3_</v>
      </c>
      <c r="E22" s="12" t="s">
        <v>56</v>
      </c>
      <c r="F22" s="19" t="s">
        <v>93</v>
      </c>
      <c r="G22" s="14"/>
      <c r="H22" s="19" t="s">
        <v>86</v>
      </c>
      <c r="I22" s="5"/>
      <c r="J22" s="5"/>
      <c r="K22" s="19" t="s">
        <v>33</v>
      </c>
      <c r="L22" s="21"/>
      <c r="M22" s="21"/>
      <c r="N22" s="81">
        <f>IF('Typical volumes'!N118 &lt;&gt; 0, (('Typical volumes'!N22 * Tariffs_DCP423!N22 + 'Typical volumes'!N54 * Tariffs_DCP423!N54 + 'Typical volumes'!N86 * Tariffs_DCP423!N86 + 'Typical volumes'!N214 * Tariffs_DCP423!N214) * (thousand / hundred) + ('Typical volumes'!N118 * Tariffs_DCP423!N118 + 'Typical volumes'!N150 * Tariffs_DCP423!N150 + 'Typical volumes'!N182 * Tariffs_DCP423!N182) * days_in_year / hundred) / 'Typical volumes'!N118, 0)</f>
        <v>16859.922077996303</v>
      </c>
      <c r="O22" s="81">
        <f>IF('Typical volumes'!O118 &lt;&gt; 0, (('Typical volumes'!O22 * Tariffs_DCP423!O22 + 'Typical volumes'!O54 * Tariffs_DCP423!O54 + 'Typical volumes'!O86 * Tariffs_DCP423!O86 + 'Typical volumes'!O214 * Tariffs_DCP423!O214) * (thousand / hundred) + ('Typical volumes'!O118 * Tariffs_DCP423!O118 + 'Typical volumes'!O150 * Tariffs_DCP423!O150 + 'Typical volumes'!O182 * Tariffs_DCP423!O182) * days_in_year / hundred) / 'Typical volumes'!O118, 0)</f>
        <v>9187.6865334577669</v>
      </c>
      <c r="P22" s="81">
        <f>IF('Typical volumes'!P118 &lt;&gt; 0, (('Typical volumes'!P22 * Tariffs_DCP423!P22 + 'Typical volumes'!P54 * Tariffs_DCP423!P54 + 'Typical volumes'!P86 * Tariffs_DCP423!P86 + 'Typical volumes'!P214 * Tariffs_DCP423!P214) * (thousand / hundred) + ('Typical volumes'!P118 * Tariffs_DCP423!P118 + 'Typical volumes'!P150 * Tariffs_DCP423!P150 + 'Typical volumes'!P182 * Tariffs_DCP423!P182) * days_in_year / hundred) / 'Typical volumes'!P118, 0)</f>
        <v>6229.3221404672704</v>
      </c>
      <c r="Q22" s="81">
        <f>IF('Typical volumes'!Q118 &lt;&gt; 0, (('Typical volumes'!Q22 * Tariffs_DCP423!Q22 + 'Typical volumes'!Q54 * Tariffs_DCP423!Q54 + 'Typical volumes'!Q86 * Tariffs_DCP423!Q86 + 'Typical volumes'!Q214 * Tariffs_DCP423!Q214) * (thousand / hundred) + ('Typical volumes'!Q118 * Tariffs_DCP423!Q118 + 'Typical volumes'!Q150 * Tariffs_DCP423!Q150 + 'Typical volumes'!Q182 * Tariffs_DCP423!Q182) * days_in_year / hundred) / 'Typical volumes'!Q118, 0)</f>
        <v>13418.168268636553</v>
      </c>
      <c r="R22" s="81">
        <f>IF('Typical volumes'!R118 &lt;&gt; 0, (('Typical volumes'!R22 * Tariffs_DCP423!R22 + 'Typical volumes'!R54 * Tariffs_DCP423!R54 + 'Typical volumes'!R86 * Tariffs_DCP423!R86 + 'Typical volumes'!R214 * Tariffs_DCP423!R214) * (thousand / hundred) + ('Typical volumes'!R118 * Tariffs_DCP423!R118 + 'Typical volumes'!R150 * Tariffs_DCP423!R150 + 'Typical volumes'!R182 * Tariffs_DCP423!R182) * days_in_year / hundred) / 'Typical volumes'!R118, 0)</f>
        <v>7173.3575444502903</v>
      </c>
      <c r="S22" s="81">
        <f>IF('Typical volumes'!S118 &lt;&gt; 0, (('Typical volumes'!S22 * Tariffs_DCP423!S22 + 'Typical volumes'!S54 * Tariffs_DCP423!S54 + 'Typical volumes'!S86 * Tariffs_DCP423!S86 + 'Typical volumes'!S214 * Tariffs_DCP423!S214) * (thousand / hundred) + ('Typical volumes'!S118 * Tariffs_DCP423!S118 + 'Typical volumes'!S150 * Tariffs_DCP423!S150 + 'Typical volumes'!S182 * Tariffs_DCP423!S182) * days_in_year / hundred) / 'Typical volumes'!S118, 0)</f>
        <v>12427.019901906811</v>
      </c>
      <c r="T22" s="81">
        <f>IF('Typical volumes'!T118 &lt;&gt; 0, (('Typical volumes'!T22 * Tariffs_DCP423!T22 + 'Typical volumes'!T54 * Tariffs_DCP423!T54 + 'Typical volumes'!T86 * Tariffs_DCP423!T86 + 'Typical volumes'!T214 * Tariffs_DCP423!T214) * (thousand / hundred) + ('Typical volumes'!T118 * Tariffs_DCP423!T118 + 'Typical volumes'!T150 * Tariffs_DCP423!T150 + 'Typical volumes'!T182 * Tariffs_DCP423!T182) * days_in_year / hundred) / 'Typical volumes'!T118, 0)</f>
        <v>14920.967231131041</v>
      </c>
      <c r="U22" s="81">
        <f>IF('Typical volumes'!U118 &lt;&gt; 0, (('Typical volumes'!U22 * Tariffs_DCP423!U22 + 'Typical volumes'!U54 * Tariffs_DCP423!U54 + 'Typical volumes'!U86 * Tariffs_DCP423!U86 + 'Typical volumes'!U214 * Tariffs_DCP423!U214) * (thousand / hundred) + ('Typical volumes'!U118 * Tariffs_DCP423!U118 + 'Typical volumes'!U150 * Tariffs_DCP423!U150 + 'Typical volumes'!U182 * Tariffs_DCP423!U182) * days_in_year / hundred) / 'Typical volumes'!U118, 0)</f>
        <v>18973.822125203409</v>
      </c>
      <c r="V22" s="81">
        <f>IF('Typical volumes'!V118 &lt;&gt; 0, (('Typical volumes'!V22 * Tariffs_DCP423!V22 + 'Typical volumes'!V54 * Tariffs_DCP423!V54 + 'Typical volumes'!V86 * Tariffs_DCP423!V86 + 'Typical volumes'!V214 * Tariffs_DCP423!V214) * (thousand / hundred) + ('Typical volumes'!V118 * Tariffs_DCP423!V118 + 'Typical volumes'!V150 * Tariffs_DCP423!V150 + 'Typical volumes'!V182 * Tariffs_DCP423!V182) * days_in_year / hundred) / 'Typical volumes'!V118, 0)</f>
        <v>22201.45248446022</v>
      </c>
      <c r="W22" s="81">
        <f>IF('Typical volumes'!W118 &lt;&gt; 0, (('Typical volumes'!W22 * Tariffs_DCP423!W22 + 'Typical volumes'!W54 * Tariffs_DCP423!W54 + 'Typical volumes'!W86 * Tariffs_DCP423!W86 + 'Typical volumes'!W214 * Tariffs_DCP423!W214) * (thousand / hundred) + ('Typical volumes'!W118 * Tariffs_DCP423!W118 + 'Typical volumes'!W150 * Tariffs_DCP423!W150 + 'Typical volumes'!W182 * Tariffs_DCP423!W182) * days_in_year / hundred) / 'Typical volumes'!W118, 0)</f>
        <v>15212.128903792975</v>
      </c>
      <c r="X22" s="81">
        <f>IF('Typical volumes'!X118 &lt;&gt; 0, (('Typical volumes'!X22 * Tariffs_DCP423!X22 + 'Typical volumes'!X54 * Tariffs_DCP423!X54 + 'Typical volumes'!X86 * Tariffs_DCP423!X86 + 'Typical volumes'!X214 * Tariffs_DCP423!X214) * (thousand / hundred) + ('Typical volumes'!X118 * Tariffs_DCP423!X118 + 'Typical volumes'!X150 * Tariffs_DCP423!X150 + 'Typical volumes'!X182 * Tariffs_DCP423!X182) * days_in_year / hundred) / 'Typical volumes'!X118, 0)</f>
        <v>7451.3136566482626</v>
      </c>
      <c r="Y22" s="81">
        <f>IF('Typical volumes'!Y118 &lt;&gt; 0, (('Typical volumes'!Y22 * Tariffs_DCP423!Y22 + 'Typical volumes'!Y54 * Tariffs_DCP423!Y54 + 'Typical volumes'!Y86 * Tariffs_DCP423!Y86 + 'Typical volumes'!Y214 * Tariffs_DCP423!Y214) * (thousand / hundred) + ('Typical volumes'!Y118 * Tariffs_DCP423!Y118 + 'Typical volumes'!Y150 * Tariffs_DCP423!Y150 + 'Typical volumes'!Y182 * Tariffs_DCP423!Y182) * days_in_year / hundred) / 'Typical volumes'!Y118, 0)</f>
        <v>8463.3355238317909</v>
      </c>
      <c r="Z22" s="81">
        <f>IF('Typical volumes'!Z118 &lt;&gt; 0, (('Typical volumes'!Z22 * Tariffs_DCP423!Z22 + 'Typical volumes'!Z54 * Tariffs_DCP423!Z54 + 'Typical volumes'!Z86 * Tariffs_DCP423!Z86 + 'Typical volumes'!Z214 * Tariffs_DCP423!Z214) * (thousand / hundred) + ('Typical volumes'!Z118 * Tariffs_DCP423!Z118 + 'Typical volumes'!Z150 * Tariffs_DCP423!Z150 + 'Typical volumes'!Z182 * Tariffs_DCP423!Z182) * days_in_year / hundred) / 'Typical volumes'!Z118, 0)</f>
        <v>8570.9975718534461</v>
      </c>
      <c r="AA22" s="81">
        <f>IF('Typical volumes'!AA118 &lt;&gt; 0, (('Typical volumes'!AA22 * Tariffs_DCP423!AA22 + 'Typical volumes'!AA54 * Tariffs_DCP423!AA54 + 'Typical volumes'!AA86 * Tariffs_DCP423!AA86 + 'Typical volumes'!AA214 * Tariffs_DCP423!AA214) * (thousand / hundred) + ('Typical volumes'!AA118 * Tariffs_DCP423!AA118 + 'Typical volumes'!AA150 * Tariffs_DCP423!AA150 + 'Typical volumes'!AA182 * Tariffs_DCP423!AA182) * days_in_year / hundred) / 'Typical volumes'!AA118, 0)</f>
        <v>10332.058507781961</v>
      </c>
      <c r="AB22" s="21"/>
    </row>
    <row r="23" spans="4:28" x14ac:dyDescent="0.45">
      <c r="D23" s="39" t="str">
        <f t="shared" si="0"/>
        <v>Net revenue summary_All the way_LV Sub Site Specific Band 4_</v>
      </c>
      <c r="E23" s="12" t="s">
        <v>56</v>
      </c>
      <c r="F23" s="19" t="s">
        <v>93</v>
      </c>
      <c r="G23" s="14"/>
      <c r="H23" s="19" t="s">
        <v>87</v>
      </c>
      <c r="I23" s="5"/>
      <c r="J23" s="5"/>
      <c r="K23" s="19" t="s">
        <v>33</v>
      </c>
      <c r="L23" s="21"/>
      <c r="M23" s="21"/>
      <c r="N23" s="81">
        <f>IF('Typical volumes'!N119 &lt;&gt; 0, (('Typical volumes'!N23 * Tariffs_DCP423!N23 + 'Typical volumes'!N55 * Tariffs_DCP423!N55 + 'Typical volumes'!N87 * Tariffs_DCP423!N87 + 'Typical volumes'!N215 * Tariffs_DCP423!N215) * (thousand / hundred) + ('Typical volumes'!N119 * Tariffs_DCP423!N119 + 'Typical volumes'!N151 * Tariffs_DCP423!N151 + 'Typical volumes'!N183 * Tariffs_DCP423!N183) * days_in_year / hundred) / 'Typical volumes'!N119, 0)</f>
        <v>35105.384881270918</v>
      </c>
      <c r="O23" s="81">
        <f>IF('Typical volumes'!O119 &lt;&gt; 0, (('Typical volumes'!O23 * Tariffs_DCP423!O23 + 'Typical volumes'!O55 * Tariffs_DCP423!O55 + 'Typical volumes'!O87 * Tariffs_DCP423!O87 + 'Typical volumes'!O215 * Tariffs_DCP423!O215) * (thousand / hundred) + ('Typical volumes'!O119 * Tariffs_DCP423!O119 + 'Typical volumes'!O151 * Tariffs_DCP423!O151 + 'Typical volumes'!O183 * Tariffs_DCP423!O183) * days_in_year / hundred) / 'Typical volumes'!O119, 0)</f>
        <v>21416.757544639775</v>
      </c>
      <c r="P23" s="81">
        <f>IF('Typical volumes'!P119 &lt;&gt; 0, (('Typical volumes'!P23 * Tariffs_DCP423!P23 + 'Typical volumes'!P55 * Tariffs_DCP423!P55 + 'Typical volumes'!P87 * Tariffs_DCP423!P87 + 'Typical volumes'!P215 * Tariffs_DCP423!P215) * (thousand / hundred) + ('Typical volumes'!P119 * Tariffs_DCP423!P119 + 'Typical volumes'!P151 * Tariffs_DCP423!P151 + 'Typical volumes'!P183 * Tariffs_DCP423!P183) * days_in_year / hundred) / 'Typical volumes'!P119, 0)</f>
        <v>12263.322180785806</v>
      </c>
      <c r="Q23" s="81">
        <f>IF('Typical volumes'!Q119 &lt;&gt; 0, (('Typical volumes'!Q23 * Tariffs_DCP423!Q23 + 'Typical volumes'!Q55 * Tariffs_DCP423!Q55 + 'Typical volumes'!Q87 * Tariffs_DCP423!Q87 + 'Typical volumes'!Q215 * Tariffs_DCP423!Q215) * (thousand / hundred) + ('Typical volumes'!Q119 * Tariffs_DCP423!Q119 + 'Typical volumes'!Q151 * Tariffs_DCP423!Q151 + 'Typical volumes'!Q183 * Tariffs_DCP423!Q183) * days_in_year / hundred) / 'Typical volumes'!Q119, 0)</f>
        <v>34674.509104475626</v>
      </c>
      <c r="R23" s="81">
        <f>IF('Typical volumes'!R119 &lt;&gt; 0, (('Typical volumes'!R23 * Tariffs_DCP423!R23 + 'Typical volumes'!R55 * Tariffs_DCP423!R55 + 'Typical volumes'!R87 * Tariffs_DCP423!R87 + 'Typical volumes'!R215 * Tariffs_DCP423!R215) * (thousand / hundred) + ('Typical volumes'!R119 * Tariffs_DCP423!R119 + 'Typical volumes'!R151 * Tariffs_DCP423!R151 + 'Typical volumes'!R183 * Tariffs_DCP423!R183) * days_in_year / hundred) / 'Typical volumes'!R119, 0)</f>
        <v>23437.823038871404</v>
      </c>
      <c r="S23" s="81">
        <f>IF('Typical volumes'!S119 &lt;&gt; 0, (('Typical volumes'!S23 * Tariffs_DCP423!S23 + 'Typical volumes'!S55 * Tariffs_DCP423!S55 + 'Typical volumes'!S87 * Tariffs_DCP423!S87 + 'Typical volumes'!S215 * Tariffs_DCP423!S215) * (thousand / hundred) + ('Typical volumes'!S119 * Tariffs_DCP423!S119 + 'Typical volumes'!S151 * Tariffs_DCP423!S151 + 'Typical volumes'!S183 * Tariffs_DCP423!S183) * days_in_year / hundred) / 'Typical volumes'!S119, 0)</f>
        <v>27649.846164834682</v>
      </c>
      <c r="T23" s="81">
        <f>IF('Typical volumes'!T119 &lt;&gt; 0, (('Typical volumes'!T23 * Tariffs_DCP423!T23 + 'Typical volumes'!T55 * Tariffs_DCP423!T55 + 'Typical volumes'!T87 * Tariffs_DCP423!T87 + 'Typical volumes'!T215 * Tariffs_DCP423!T215) * (thousand / hundred) + ('Typical volumes'!T119 * Tariffs_DCP423!T119 + 'Typical volumes'!T151 * Tariffs_DCP423!T151 + 'Typical volumes'!T183 * Tariffs_DCP423!T183) * days_in_year / hundred) / 'Typical volumes'!T119, 0)</f>
        <v>32489.342312114321</v>
      </c>
      <c r="U23" s="81">
        <f>IF('Typical volumes'!U119 &lt;&gt; 0, (('Typical volumes'!U23 * Tariffs_DCP423!U23 + 'Typical volumes'!U55 * Tariffs_DCP423!U55 + 'Typical volumes'!U87 * Tariffs_DCP423!U87 + 'Typical volumes'!U215 * Tariffs_DCP423!U215) * (thousand / hundred) + ('Typical volumes'!U119 * Tariffs_DCP423!U119 + 'Typical volumes'!U151 * Tariffs_DCP423!U151 + 'Typical volumes'!U183 * Tariffs_DCP423!U183) * days_in_year / hundred) / 'Typical volumes'!U119, 0)</f>
        <v>48903.023614880389</v>
      </c>
      <c r="V23" s="81">
        <f>IF('Typical volumes'!V119 &lt;&gt; 0, (('Typical volumes'!V23 * Tariffs_DCP423!V23 + 'Typical volumes'!V55 * Tariffs_DCP423!V55 + 'Typical volumes'!V87 * Tariffs_DCP423!V87 + 'Typical volumes'!V215 * Tariffs_DCP423!V215) * (thousand / hundred) + ('Typical volumes'!V119 * Tariffs_DCP423!V119 + 'Typical volumes'!V151 * Tariffs_DCP423!V151 + 'Typical volumes'!V183 * Tariffs_DCP423!V183) * days_in_year / hundred) / 'Typical volumes'!V119, 0)</f>
        <v>47653.448436431448</v>
      </c>
      <c r="W23" s="81">
        <f>IF('Typical volumes'!W119 &lt;&gt; 0, (('Typical volumes'!W23 * Tariffs_DCP423!W23 + 'Typical volumes'!W55 * Tariffs_DCP423!W55 + 'Typical volumes'!W87 * Tariffs_DCP423!W87 + 'Typical volumes'!W215 * Tariffs_DCP423!W215) * (thousand / hundred) + ('Typical volumes'!W119 * Tariffs_DCP423!W119 + 'Typical volumes'!W151 * Tariffs_DCP423!W151 + 'Typical volumes'!W183 * Tariffs_DCP423!W183) * days_in_year / hundred) / 'Typical volumes'!W119, 0)</f>
        <v>31872.304579029809</v>
      </c>
      <c r="X23" s="81">
        <f>IF('Typical volumes'!X119 &lt;&gt; 0, (('Typical volumes'!X23 * Tariffs_DCP423!X23 + 'Typical volumes'!X55 * Tariffs_DCP423!X55 + 'Typical volumes'!X87 * Tariffs_DCP423!X87 + 'Typical volumes'!X215 * Tariffs_DCP423!X215) * (thousand / hundred) + ('Typical volumes'!X119 * Tariffs_DCP423!X119 + 'Typical volumes'!X151 * Tariffs_DCP423!X151 + 'Typical volumes'!X183 * Tariffs_DCP423!X183) * days_in_year / hundred) / 'Typical volumes'!X119, 0)</f>
        <v>16009.10528074192</v>
      </c>
      <c r="Y23" s="81">
        <f>IF('Typical volumes'!Y119 &lt;&gt; 0, (('Typical volumes'!Y23 * Tariffs_DCP423!Y23 + 'Typical volumes'!Y55 * Tariffs_DCP423!Y55 + 'Typical volumes'!Y87 * Tariffs_DCP423!Y87 + 'Typical volumes'!Y215 * Tariffs_DCP423!Y215) * (thousand / hundred) + ('Typical volumes'!Y119 * Tariffs_DCP423!Y119 + 'Typical volumes'!Y151 * Tariffs_DCP423!Y151 + 'Typical volumes'!Y183 * Tariffs_DCP423!Y183) * days_in_year / hundred) / 'Typical volumes'!Y119, 0)</f>
        <v>17323.776222124678</v>
      </c>
      <c r="Z23" s="81">
        <f>IF('Typical volumes'!Z119 &lt;&gt; 0, (('Typical volumes'!Z23 * Tariffs_DCP423!Z23 + 'Typical volumes'!Z55 * Tariffs_DCP423!Z55 + 'Typical volumes'!Z87 * Tariffs_DCP423!Z87 + 'Typical volumes'!Z215 * Tariffs_DCP423!Z215) * (thousand / hundred) + ('Typical volumes'!Z119 * Tariffs_DCP423!Z119 + 'Typical volumes'!Z151 * Tariffs_DCP423!Z151 + 'Typical volumes'!Z183 * Tariffs_DCP423!Z183) * days_in_year / hundred) / 'Typical volumes'!Z119, 0)</f>
        <v>18292.682486599915</v>
      </c>
      <c r="AA23" s="81">
        <f>IF('Typical volumes'!AA119 &lt;&gt; 0, (('Typical volumes'!AA23 * Tariffs_DCP423!AA23 + 'Typical volumes'!AA55 * Tariffs_DCP423!AA55 + 'Typical volumes'!AA87 * Tariffs_DCP423!AA87 + 'Typical volumes'!AA215 * Tariffs_DCP423!AA215) * (thousand / hundred) + ('Typical volumes'!AA119 * Tariffs_DCP423!AA119 + 'Typical volumes'!AA151 * Tariffs_DCP423!AA151 + 'Typical volumes'!AA183 * Tariffs_DCP423!AA183) * days_in_year / hundred) / 'Typical volumes'!AA119, 0)</f>
        <v>23803.479387154781</v>
      </c>
      <c r="AB23" s="21"/>
    </row>
    <row r="24" spans="4:28" x14ac:dyDescent="0.45">
      <c r="D24" s="39" t="str">
        <f t="shared" si="0"/>
        <v>Net revenue summary_All the way_HV Site Specific No Residual_</v>
      </c>
      <c r="E24" s="12" t="s">
        <v>56</v>
      </c>
      <c r="F24" s="19" t="s">
        <v>93</v>
      </c>
      <c r="G24" s="14"/>
      <c r="H24" s="19" t="s">
        <v>88</v>
      </c>
      <c r="I24" s="5"/>
      <c r="J24" s="5"/>
      <c r="K24" s="19" t="s">
        <v>33</v>
      </c>
      <c r="L24" s="21"/>
      <c r="M24" s="21"/>
      <c r="N24" s="81">
        <f>IF('Typical volumes'!N120 &lt;&gt; 0, (('Typical volumes'!N24 * Tariffs_DCP423!N24 + 'Typical volumes'!N56 * Tariffs_DCP423!N56 + 'Typical volumes'!N88 * Tariffs_DCP423!N88 + 'Typical volumes'!N216 * Tariffs_DCP423!N216) * (thousand / hundred) + ('Typical volumes'!N120 * Tariffs_DCP423!N120 + 'Typical volumes'!N152 * Tariffs_DCP423!N152 + 'Typical volumes'!N184 * Tariffs_DCP423!N184) * days_in_year / hundred) / 'Typical volumes'!N120, 0)</f>
        <v>6714.8871436427162</v>
      </c>
      <c r="O24" s="81">
        <f>IF('Typical volumes'!O120 &lt;&gt; 0, (('Typical volumes'!O24 * Tariffs_DCP423!O24 + 'Typical volumes'!O56 * Tariffs_DCP423!O56 + 'Typical volumes'!O88 * Tariffs_DCP423!O88 + 'Typical volumes'!O216 * Tariffs_DCP423!O216) * (thousand / hundred) + ('Typical volumes'!O120 * Tariffs_DCP423!O120 + 'Typical volumes'!O152 * Tariffs_DCP423!O152 + 'Typical volumes'!O184 * Tariffs_DCP423!O184) * days_in_year / hundred) / 'Typical volumes'!O120, 0)</f>
        <v>3001.0644683760515</v>
      </c>
      <c r="P24" s="81">
        <f>IF('Typical volumes'!P120 &lt;&gt; 0, (('Typical volumes'!P24 * Tariffs_DCP423!P24 + 'Typical volumes'!P56 * Tariffs_DCP423!P56 + 'Typical volumes'!P88 * Tariffs_DCP423!P88 + 'Typical volumes'!P216 * Tariffs_DCP423!P216) * (thousand / hundred) + ('Typical volumes'!P120 * Tariffs_DCP423!P120 + 'Typical volumes'!P152 * Tariffs_DCP423!P152 + 'Typical volumes'!P184 * Tariffs_DCP423!P184) * days_in_year / hundred) / 'Typical volumes'!P120, 0)</f>
        <v>1807.3236051037898</v>
      </c>
      <c r="Q24" s="81">
        <f>IF('Typical volumes'!Q120 &lt;&gt; 0, (('Typical volumes'!Q24 * Tariffs_DCP423!Q24 + 'Typical volumes'!Q56 * Tariffs_DCP423!Q56 + 'Typical volumes'!Q88 * Tariffs_DCP423!Q88 + 'Typical volumes'!Q216 * Tariffs_DCP423!Q216) * (thousand / hundred) + ('Typical volumes'!Q120 * Tariffs_DCP423!Q120 + 'Typical volumes'!Q152 * Tariffs_DCP423!Q152 + 'Typical volumes'!Q184 * Tariffs_DCP423!Q184) * days_in_year / hundred) / 'Typical volumes'!Q120, 0)</f>
        <v>1660.6253081472305</v>
      </c>
      <c r="R24" s="81">
        <f>IF('Typical volumes'!R120 &lt;&gt; 0, (('Typical volumes'!R24 * Tariffs_DCP423!R24 + 'Typical volumes'!R56 * Tariffs_DCP423!R56 + 'Typical volumes'!R88 * Tariffs_DCP423!R88 + 'Typical volumes'!R216 * Tariffs_DCP423!R216) * (thousand / hundred) + ('Typical volumes'!R120 * Tariffs_DCP423!R120 + 'Typical volumes'!R152 * Tariffs_DCP423!R152 + 'Typical volumes'!R184 * Tariffs_DCP423!R184) * days_in_year / hundred) / 'Typical volumes'!R120, 0)</f>
        <v>3071.1063380389269</v>
      </c>
      <c r="S24" s="81">
        <f>IF('Typical volumes'!S120 &lt;&gt; 0, (('Typical volumes'!S24 * Tariffs_DCP423!S24 + 'Typical volumes'!S56 * Tariffs_DCP423!S56 + 'Typical volumes'!S88 * Tariffs_DCP423!S88 + 'Typical volumes'!S216 * Tariffs_DCP423!S216) * (thousand / hundred) + ('Typical volumes'!S120 * Tariffs_DCP423!S120 + 'Typical volumes'!S152 * Tariffs_DCP423!S152 + 'Typical volumes'!S184 * Tariffs_DCP423!S184) * days_in_year / hundred) / 'Typical volumes'!S120, 0)</f>
        <v>1781.7703022356147</v>
      </c>
      <c r="T24" s="81">
        <f>IF('Typical volumes'!T120 &lt;&gt; 0, (('Typical volumes'!T24 * Tariffs_DCP423!T24 + 'Typical volumes'!T56 * Tariffs_DCP423!T56 + 'Typical volumes'!T88 * Tariffs_DCP423!T88 + 'Typical volumes'!T216 * Tariffs_DCP423!T216) * (thousand / hundred) + ('Typical volumes'!T120 * Tariffs_DCP423!T120 + 'Typical volumes'!T152 * Tariffs_DCP423!T152 + 'Typical volumes'!T184 * Tariffs_DCP423!T184) * days_in_year / hundred) / 'Typical volumes'!T120, 0)</f>
        <v>4260.1118334557295</v>
      </c>
      <c r="U24" s="81">
        <f>IF('Typical volumes'!U120 &lt;&gt; 0, (('Typical volumes'!U24 * Tariffs_DCP423!U24 + 'Typical volumes'!U56 * Tariffs_DCP423!U56 + 'Typical volumes'!U88 * Tariffs_DCP423!U88 + 'Typical volumes'!U216 * Tariffs_DCP423!U216) * (thousand / hundred) + ('Typical volumes'!U120 * Tariffs_DCP423!U120 + 'Typical volumes'!U152 * Tariffs_DCP423!U152 + 'Typical volumes'!U184 * Tariffs_DCP423!U184) * days_in_year / hundred) / 'Typical volumes'!U120, 0)</f>
        <v>0</v>
      </c>
      <c r="V24" s="81">
        <f>IF('Typical volumes'!V120 &lt;&gt; 0, (('Typical volumes'!V24 * Tariffs_DCP423!V24 + 'Typical volumes'!V56 * Tariffs_DCP423!V56 + 'Typical volumes'!V88 * Tariffs_DCP423!V88 + 'Typical volumes'!V216 * Tariffs_DCP423!V216) * (thousand / hundred) + ('Typical volumes'!V120 * Tariffs_DCP423!V120 + 'Typical volumes'!V152 * Tariffs_DCP423!V152 + 'Typical volumes'!V184 * Tariffs_DCP423!V184) * days_in_year / hundred) / 'Typical volumes'!V120, 0)</f>
        <v>0</v>
      </c>
      <c r="W24" s="81">
        <f>IF('Typical volumes'!W120 &lt;&gt; 0, (('Typical volumes'!W24 * Tariffs_DCP423!W24 + 'Typical volumes'!W56 * Tariffs_DCP423!W56 + 'Typical volumes'!W88 * Tariffs_DCP423!W88 + 'Typical volumes'!W216 * Tariffs_DCP423!W216) * (thousand / hundred) + ('Typical volumes'!W120 * Tariffs_DCP423!W120 + 'Typical volumes'!W152 * Tariffs_DCP423!W152 + 'Typical volumes'!W184 * Tariffs_DCP423!W184) * days_in_year / hundred) / 'Typical volumes'!W120, 0)</f>
        <v>0</v>
      </c>
      <c r="X24" s="81">
        <f>IF('Typical volumes'!X120 &lt;&gt; 0, (('Typical volumes'!X24 * Tariffs_DCP423!X24 + 'Typical volumes'!X56 * Tariffs_DCP423!X56 + 'Typical volumes'!X88 * Tariffs_DCP423!X88 + 'Typical volumes'!X216 * Tariffs_DCP423!X216) * (thousand / hundred) + ('Typical volumes'!X120 * Tariffs_DCP423!X120 + 'Typical volumes'!X152 * Tariffs_DCP423!X152 + 'Typical volumes'!X184 * Tariffs_DCP423!X184) * days_in_year / hundred) / 'Typical volumes'!X120, 0)</f>
        <v>3705.2214588106385</v>
      </c>
      <c r="Y24" s="81">
        <f>IF('Typical volumes'!Y120 &lt;&gt; 0, (('Typical volumes'!Y24 * Tariffs_DCP423!Y24 + 'Typical volumes'!Y56 * Tariffs_DCP423!Y56 + 'Typical volumes'!Y88 * Tariffs_DCP423!Y88 + 'Typical volumes'!Y216 * Tariffs_DCP423!Y216) * (thousand / hundred) + ('Typical volumes'!Y120 * Tariffs_DCP423!Y120 + 'Typical volumes'!Y152 * Tariffs_DCP423!Y152 + 'Typical volumes'!Y184 * Tariffs_DCP423!Y184) * days_in_year / hundred) / 'Typical volumes'!Y120, 0)</f>
        <v>5012.9786686034577</v>
      </c>
      <c r="Z24" s="81">
        <f>IF('Typical volumes'!Z120 &lt;&gt; 0, (('Typical volumes'!Z24 * Tariffs_DCP423!Z24 + 'Typical volumes'!Z56 * Tariffs_DCP423!Z56 + 'Typical volumes'!Z88 * Tariffs_DCP423!Z88 + 'Typical volumes'!Z216 * Tariffs_DCP423!Z216) * (thousand / hundred) + ('Typical volumes'!Z120 * Tariffs_DCP423!Z120 + 'Typical volumes'!Z152 * Tariffs_DCP423!Z152 + 'Typical volumes'!Z184 * Tariffs_DCP423!Z184) * days_in_year / hundred) / 'Typical volumes'!Z120, 0)</f>
        <v>2343.6105292454322</v>
      </c>
      <c r="AA24" s="81">
        <f>IF('Typical volumes'!AA120 &lt;&gt; 0, (('Typical volumes'!AA24 * Tariffs_DCP423!AA24 + 'Typical volumes'!AA56 * Tariffs_DCP423!AA56 + 'Typical volumes'!AA88 * Tariffs_DCP423!AA88 + 'Typical volumes'!AA216 * Tariffs_DCP423!AA216) * (thousand / hundred) + ('Typical volumes'!AA120 * Tariffs_DCP423!AA120 + 'Typical volumes'!AA152 * Tariffs_DCP423!AA152 + 'Typical volumes'!AA184 * Tariffs_DCP423!AA184) * days_in_year / hundred) / 'Typical volumes'!AA120, 0)</f>
        <v>1573.4399702651399</v>
      </c>
      <c r="AB24" s="21"/>
    </row>
    <row r="25" spans="4:28" x14ac:dyDescent="0.45">
      <c r="D25" s="39" t="str">
        <f t="shared" si="0"/>
        <v>Net revenue summary_All the way_HV Site Specific Band 1_</v>
      </c>
      <c r="E25" s="12" t="s">
        <v>56</v>
      </c>
      <c r="F25" s="19" t="s">
        <v>93</v>
      </c>
      <c r="G25" s="14"/>
      <c r="H25" s="19" t="s">
        <v>89</v>
      </c>
      <c r="I25" s="5"/>
      <c r="J25" s="5"/>
      <c r="K25" s="19" t="s">
        <v>33</v>
      </c>
      <c r="L25" s="21"/>
      <c r="M25" s="21"/>
      <c r="N25" s="81">
        <f>IF('Typical volumes'!N121 &lt;&gt; 0, (('Typical volumes'!N25 * Tariffs_DCP423!N25 + 'Typical volumes'!N57 * Tariffs_DCP423!N57 + 'Typical volumes'!N89 * Tariffs_DCP423!N89 + 'Typical volumes'!N217 * Tariffs_DCP423!N217) * (thousand / hundred) + ('Typical volumes'!N121 * Tariffs_DCP423!N121 + 'Typical volumes'!N153 * Tariffs_DCP423!N153 + 'Typical volumes'!N185 * Tariffs_DCP423!N185) * days_in_year / hundred) / 'Typical volumes'!N121, 0)</f>
        <v>10341.471343642723</v>
      </c>
      <c r="O25" s="81">
        <f>IF('Typical volumes'!O121 &lt;&gt; 0, (('Typical volumes'!O25 * Tariffs_DCP423!O25 + 'Typical volumes'!O57 * Tariffs_DCP423!O57 + 'Typical volumes'!O89 * Tariffs_DCP423!O89 + 'Typical volumes'!O217 * Tariffs_DCP423!O217) * (thousand / hundred) + ('Typical volumes'!O121 * Tariffs_DCP423!O121 + 'Typical volumes'!O153 * Tariffs_DCP423!O153 + 'Typical volumes'!O185 * Tariffs_DCP423!O185) * days_in_year / hundred) / 'Typical volumes'!O121, 0)</f>
        <v>13449.56155446228</v>
      </c>
      <c r="P25" s="81">
        <f>IF('Typical volumes'!P121 &lt;&gt; 0, (('Typical volumes'!P25 * Tariffs_DCP423!P25 + 'Typical volumes'!P57 * Tariffs_DCP423!P57 + 'Typical volumes'!P89 * Tariffs_DCP423!P89 + 'Typical volumes'!P217 * Tariffs_DCP423!P217) * (thousand / hundred) + ('Typical volumes'!P121 * Tariffs_DCP423!P121 + 'Typical volumes'!P153 * Tariffs_DCP423!P153 + 'Typical volumes'!P185 * Tariffs_DCP423!P185) * days_in_year / hundred) / 'Typical volumes'!P121, 0)</f>
        <v>9648.0541306033138</v>
      </c>
      <c r="Q25" s="81">
        <f>IF('Typical volumes'!Q121 &lt;&gt; 0, (('Typical volumes'!Q25 * Tariffs_DCP423!Q25 + 'Typical volumes'!Q57 * Tariffs_DCP423!Q57 + 'Typical volumes'!Q89 * Tariffs_DCP423!Q89 + 'Typical volumes'!Q217 * Tariffs_DCP423!Q217) * (thousand / hundred) + ('Typical volumes'!Q121 * Tariffs_DCP423!Q121 + 'Typical volumes'!Q153 * Tariffs_DCP423!Q153 + 'Typical volumes'!Q185 * Tariffs_DCP423!Q185) * days_in_year / hundred) / 'Typical volumes'!Q121, 0)</f>
        <v>9276.9806323054036</v>
      </c>
      <c r="R25" s="81">
        <f>IF('Typical volumes'!R121 &lt;&gt; 0, (('Typical volumes'!R25 * Tariffs_DCP423!R25 + 'Typical volumes'!R57 * Tariffs_DCP423!R57 + 'Typical volumes'!R89 * Tariffs_DCP423!R89 + 'Typical volumes'!R217 * Tariffs_DCP423!R217) * (thousand / hundred) + ('Typical volumes'!R121 * Tariffs_DCP423!R121 + 'Typical volumes'!R153 * Tariffs_DCP423!R153 + 'Typical volumes'!R185 * Tariffs_DCP423!R185) * days_in_year / hundred) / 'Typical volumes'!R121, 0)</f>
        <v>11181.17388016965</v>
      </c>
      <c r="S25" s="81">
        <f>IF('Typical volumes'!S121 &lt;&gt; 0, (('Typical volumes'!S25 * Tariffs_DCP423!S25 + 'Typical volumes'!S57 * Tariffs_DCP423!S57 + 'Typical volumes'!S89 * Tariffs_DCP423!S89 + 'Typical volumes'!S217 * Tariffs_DCP423!S217) * (thousand / hundred) + ('Typical volumes'!S121 * Tariffs_DCP423!S121 + 'Typical volumes'!S153 * Tariffs_DCP423!S153 + 'Typical volumes'!S185 * Tariffs_DCP423!S185) * days_in_year / hundred) / 'Typical volumes'!S121, 0)</f>
        <v>17291.102261053038</v>
      </c>
      <c r="T25" s="81">
        <f>IF('Typical volumes'!T121 &lt;&gt; 0, (('Typical volumes'!T25 * Tariffs_DCP423!T25 + 'Typical volumes'!T57 * Tariffs_DCP423!T57 + 'Typical volumes'!T89 * Tariffs_DCP423!T89 + 'Typical volumes'!T217 * Tariffs_DCP423!T217) * (thousand / hundred) + ('Typical volumes'!T121 * Tariffs_DCP423!T121 + 'Typical volumes'!T153 * Tariffs_DCP423!T153 + 'Typical volumes'!T185 * Tariffs_DCP423!T185) * days_in_year / hundred) / 'Typical volumes'!T121, 0)</f>
        <v>18187.728302895815</v>
      </c>
      <c r="U25" s="81">
        <f>IF('Typical volumes'!U121 &lt;&gt; 0, (('Typical volumes'!U25 * Tariffs_DCP423!U25 + 'Typical volumes'!U57 * Tariffs_DCP423!U57 + 'Typical volumes'!U89 * Tariffs_DCP423!U89 + 'Typical volumes'!U217 * Tariffs_DCP423!U217) * (thousand / hundred) + ('Typical volumes'!U121 * Tariffs_DCP423!U121 + 'Typical volumes'!U153 * Tariffs_DCP423!U153 + 'Typical volumes'!U185 * Tariffs_DCP423!U185) * days_in_year / hundred) / 'Typical volumes'!U121, 0)</f>
        <v>7592.5222399592767</v>
      </c>
      <c r="V25" s="81">
        <f>IF('Typical volumes'!V121 &lt;&gt; 0, (('Typical volumes'!V25 * Tariffs_DCP423!V25 + 'Typical volumes'!V57 * Tariffs_DCP423!V57 + 'Typical volumes'!V89 * Tariffs_DCP423!V89 + 'Typical volumes'!V217 * Tariffs_DCP423!V217) * (thousand / hundred) + ('Typical volumes'!V121 * Tariffs_DCP423!V121 + 'Typical volumes'!V153 * Tariffs_DCP423!V153 + 'Typical volumes'!V185 * Tariffs_DCP423!V185) * days_in_year / hundred) / 'Typical volumes'!V121, 0)</f>
        <v>8608.0755557074626</v>
      </c>
      <c r="W25" s="81">
        <f>IF('Typical volumes'!W121 &lt;&gt; 0, (('Typical volumes'!W25 * Tariffs_DCP423!W25 + 'Typical volumes'!W57 * Tariffs_DCP423!W57 + 'Typical volumes'!W89 * Tariffs_DCP423!W89 + 'Typical volumes'!W217 * Tariffs_DCP423!W217) * (thousand / hundred) + ('Typical volumes'!W121 * Tariffs_DCP423!W121 + 'Typical volumes'!W153 * Tariffs_DCP423!W153 + 'Typical volumes'!W185 * Tariffs_DCP423!W185) * days_in_year / hundred) / 'Typical volumes'!W121, 0)</f>
        <v>8585.9768797919223</v>
      </c>
      <c r="X25" s="81">
        <f>IF('Typical volumes'!X121 &lt;&gt; 0, (('Typical volumes'!X25 * Tariffs_DCP423!X25 + 'Typical volumes'!X57 * Tariffs_DCP423!X57 + 'Typical volumes'!X89 * Tariffs_DCP423!X89 + 'Typical volumes'!X217 * Tariffs_DCP423!X217) * (thousand / hundred) + ('Typical volumes'!X121 * Tariffs_DCP423!X121 + 'Typical volumes'!X153 * Tariffs_DCP423!X153 + 'Typical volumes'!X185 * Tariffs_DCP423!X185) * days_in_year / hundred) / 'Typical volumes'!X121, 0)</f>
        <v>9445.3519749491479</v>
      </c>
      <c r="Y25" s="81">
        <f>IF('Typical volumes'!Y121 &lt;&gt; 0, (('Typical volumes'!Y25 * Tariffs_DCP423!Y25 + 'Typical volumes'!Y57 * Tariffs_DCP423!Y57 + 'Typical volumes'!Y89 * Tariffs_DCP423!Y89 + 'Typical volumes'!Y217 * Tariffs_DCP423!Y217) * (thousand / hundred) + ('Typical volumes'!Y121 * Tariffs_DCP423!Y121 + 'Typical volumes'!Y153 * Tariffs_DCP423!Y153 + 'Typical volumes'!Y185 * Tariffs_DCP423!Y185) * days_in_year / hundred) / 'Typical volumes'!Y121, 0)</f>
        <v>10154.615573296418</v>
      </c>
      <c r="Z25" s="81">
        <f>IF('Typical volumes'!Z121 &lt;&gt; 0, (('Typical volumes'!Z25 * Tariffs_DCP423!Z25 + 'Typical volumes'!Z57 * Tariffs_DCP423!Z57 + 'Typical volumes'!Z89 * Tariffs_DCP423!Z89 + 'Typical volumes'!Z217 * Tariffs_DCP423!Z217) * (thousand / hundred) + ('Typical volumes'!Z121 * Tariffs_DCP423!Z121 + 'Typical volumes'!Z153 * Tariffs_DCP423!Z153 + 'Typical volumes'!Z185 * Tariffs_DCP423!Z185) * days_in_year / hundred) / 'Typical volumes'!Z121, 0)</f>
        <v>13205.168265506161</v>
      </c>
      <c r="AA25" s="81">
        <f>IF('Typical volumes'!AA121 &lt;&gt; 0, (('Typical volumes'!AA25 * Tariffs_DCP423!AA25 + 'Typical volumes'!AA57 * Tariffs_DCP423!AA57 + 'Typical volumes'!AA89 * Tariffs_DCP423!AA89 + 'Typical volumes'!AA217 * Tariffs_DCP423!AA217) * (thousand / hundred) + ('Typical volumes'!AA121 * Tariffs_DCP423!AA121 + 'Typical volumes'!AA153 * Tariffs_DCP423!AA153 + 'Typical volumes'!AA185 * Tariffs_DCP423!AA185) * days_in_year / hundred) / 'Typical volumes'!AA121, 0)</f>
        <v>11874.686947240732</v>
      </c>
      <c r="AB25" s="21"/>
    </row>
    <row r="26" spans="4:28" x14ac:dyDescent="0.45">
      <c r="D26" s="39" t="str">
        <f t="shared" si="0"/>
        <v>Net revenue summary_All the way_HV Site Specific Band 2_</v>
      </c>
      <c r="E26" s="12" t="s">
        <v>56</v>
      </c>
      <c r="F26" s="19" t="s">
        <v>93</v>
      </c>
      <c r="G26" s="14"/>
      <c r="H26" s="19" t="s">
        <v>90</v>
      </c>
      <c r="I26" s="5"/>
      <c r="J26" s="5"/>
      <c r="K26" s="19" t="s">
        <v>33</v>
      </c>
      <c r="L26" s="21"/>
      <c r="M26" s="21"/>
      <c r="N26" s="81">
        <f>IF('Typical volumes'!N122 &lt;&gt; 0, (('Typical volumes'!N26 * Tariffs_DCP423!N26 + 'Typical volumes'!N58 * Tariffs_DCP423!N58 + 'Typical volumes'!N90 * Tariffs_DCP423!N90 + 'Typical volumes'!N218 * Tariffs_DCP423!N218) * (thousand / hundred) + ('Typical volumes'!N122 * Tariffs_DCP423!N122 + 'Typical volumes'!N154 * Tariffs_DCP423!N154 + 'Typical volumes'!N186 * Tariffs_DCP423!N186) * days_in_year / hundred) / 'Typical volumes'!N122, 0)</f>
        <v>32480.25338029374</v>
      </c>
      <c r="O26" s="81">
        <f>IF('Typical volumes'!O122 &lt;&gt; 0, (('Typical volumes'!O26 * Tariffs_DCP423!O26 + 'Typical volumes'!O58 * Tariffs_DCP423!O58 + 'Typical volumes'!O90 * Tariffs_DCP423!O90 + 'Typical volumes'!O218 * Tariffs_DCP423!O218) * (thousand / hundred) + ('Typical volumes'!O122 * Tariffs_DCP423!O122 + 'Typical volumes'!O154 * Tariffs_DCP423!O154 + 'Typical volumes'!O186 * Tariffs_DCP423!O186) * days_in_year / hundred) / 'Typical volumes'!O122, 0)</f>
        <v>35329.440417081059</v>
      </c>
      <c r="P26" s="81">
        <f>IF('Typical volumes'!P122 &lt;&gt; 0, (('Typical volumes'!P26 * Tariffs_DCP423!P26 + 'Typical volumes'!P58 * Tariffs_DCP423!P58 + 'Typical volumes'!P90 * Tariffs_DCP423!P90 + 'Typical volumes'!P218 * Tariffs_DCP423!P218) * (thousand / hundred) + ('Typical volumes'!P122 * Tariffs_DCP423!P122 + 'Typical volumes'!P154 * Tariffs_DCP423!P154 + 'Typical volumes'!P186 * Tariffs_DCP423!P186) * days_in_year / hundred) / 'Typical volumes'!P122, 0)</f>
        <v>27751.317192643335</v>
      </c>
      <c r="Q26" s="81">
        <f>IF('Typical volumes'!Q122 &lt;&gt; 0, (('Typical volumes'!Q26 * Tariffs_DCP423!Q26 + 'Typical volumes'!Q58 * Tariffs_DCP423!Q58 + 'Typical volumes'!Q90 * Tariffs_DCP423!Q90 + 'Typical volumes'!Q218 * Tariffs_DCP423!Q218) * (thousand / hundred) + ('Typical volumes'!Q122 * Tariffs_DCP423!Q122 + 'Typical volumes'!Q154 * Tariffs_DCP423!Q154 + 'Typical volumes'!Q186 * Tariffs_DCP423!Q186) * days_in_year / hundred) / 'Typical volumes'!Q122, 0)</f>
        <v>51029.705150241862</v>
      </c>
      <c r="R26" s="81">
        <f>IF('Typical volumes'!R122 &lt;&gt; 0, (('Typical volumes'!R26 * Tariffs_DCP423!R26 + 'Typical volumes'!R58 * Tariffs_DCP423!R58 + 'Typical volumes'!R90 * Tariffs_DCP423!R90 + 'Typical volumes'!R218 * Tariffs_DCP423!R218) * (thousand / hundred) + ('Typical volumes'!R122 * Tariffs_DCP423!R122 + 'Typical volumes'!R154 * Tariffs_DCP423!R154 + 'Typical volumes'!R186 * Tariffs_DCP423!R186) * days_in_year / hundred) / 'Typical volumes'!R122, 0)</f>
        <v>31398.93482822075</v>
      </c>
      <c r="S26" s="81">
        <f>IF('Typical volumes'!S122 &lt;&gt; 0, (('Typical volumes'!S26 * Tariffs_DCP423!S26 + 'Typical volumes'!S58 * Tariffs_DCP423!S58 + 'Typical volumes'!S90 * Tariffs_DCP423!S90 + 'Typical volumes'!S218 * Tariffs_DCP423!S218) * (thousand / hundred) + ('Typical volumes'!S122 * Tariffs_DCP423!S122 + 'Typical volumes'!S154 * Tariffs_DCP423!S154 + 'Typical volumes'!S186 * Tariffs_DCP423!S186) * days_in_year / hundred) / 'Typical volumes'!S122, 0)</f>
        <v>52603.117062375699</v>
      </c>
      <c r="T26" s="81">
        <f>IF('Typical volumes'!T122 &lt;&gt; 0, (('Typical volumes'!T26 * Tariffs_DCP423!T26 + 'Typical volumes'!T58 * Tariffs_DCP423!T58 + 'Typical volumes'!T90 * Tariffs_DCP423!T90 + 'Typical volumes'!T218 * Tariffs_DCP423!T218) * (thousand / hundred) + ('Typical volumes'!T122 * Tariffs_DCP423!T122 + 'Typical volumes'!T154 * Tariffs_DCP423!T154 + 'Typical volumes'!T186 * Tariffs_DCP423!T186) * days_in_year / hundred) / 'Typical volumes'!T122, 0)</f>
        <v>57659.652947743765</v>
      </c>
      <c r="U26" s="81">
        <f>IF('Typical volumes'!U122 &lt;&gt; 0, (('Typical volumes'!U26 * Tariffs_DCP423!U26 + 'Typical volumes'!U58 * Tariffs_DCP423!U58 + 'Typical volumes'!U90 * Tariffs_DCP423!U90 + 'Typical volumes'!U218 * Tariffs_DCP423!U218) * (thousand / hundred) + ('Typical volumes'!U122 * Tariffs_DCP423!U122 + 'Typical volumes'!U154 * Tariffs_DCP423!U154 + 'Typical volumes'!U186 * Tariffs_DCP423!U186) * days_in_year / hundred) / 'Typical volumes'!U122, 0)</f>
        <v>20768.739197561921</v>
      </c>
      <c r="V26" s="81">
        <f>IF('Typical volumes'!V122 &lt;&gt; 0, (('Typical volumes'!V26 * Tariffs_DCP423!V26 + 'Typical volumes'!V58 * Tariffs_DCP423!V58 + 'Typical volumes'!V90 * Tariffs_DCP423!V90 + 'Typical volumes'!V218 * Tariffs_DCP423!V218) * (thousand / hundred) + ('Typical volumes'!V122 * Tariffs_DCP423!V122 + 'Typical volumes'!V154 * Tariffs_DCP423!V154 + 'Typical volumes'!V186 * Tariffs_DCP423!V186) * days_in_year / hundred) / 'Typical volumes'!V122, 0)</f>
        <v>37158.691866262059</v>
      </c>
      <c r="W26" s="81">
        <f>IF('Typical volumes'!W122 &lt;&gt; 0, (('Typical volumes'!W26 * Tariffs_DCP423!W26 + 'Typical volumes'!W58 * Tariffs_DCP423!W58 + 'Typical volumes'!W90 * Tariffs_DCP423!W90 + 'Typical volumes'!W218 * Tariffs_DCP423!W218) * (thousand / hundred) + ('Typical volumes'!W122 * Tariffs_DCP423!W122 + 'Typical volumes'!W154 * Tariffs_DCP423!W154 + 'Typical volumes'!W186 * Tariffs_DCP423!W186) * days_in_year / hundred) / 'Typical volumes'!W122, 0)</f>
        <v>22345.53473883609</v>
      </c>
      <c r="X26" s="81">
        <f>IF('Typical volumes'!X122 &lt;&gt; 0, (('Typical volumes'!X26 * Tariffs_DCP423!X26 + 'Typical volumes'!X58 * Tariffs_DCP423!X58 + 'Typical volumes'!X90 * Tariffs_DCP423!X90 + 'Typical volumes'!X218 * Tariffs_DCP423!X218) * (thousand / hundred) + ('Typical volumes'!X122 * Tariffs_DCP423!X122 + 'Typical volumes'!X154 * Tariffs_DCP423!X154 + 'Typical volumes'!X186 * Tariffs_DCP423!X186) * days_in_year / hundred) / 'Typical volumes'!X122, 0)</f>
        <v>27151.727385239199</v>
      </c>
      <c r="Y26" s="81">
        <f>IF('Typical volumes'!Y122 &lt;&gt; 0, (('Typical volumes'!Y26 * Tariffs_DCP423!Y26 + 'Typical volumes'!Y58 * Tariffs_DCP423!Y58 + 'Typical volumes'!Y90 * Tariffs_DCP423!Y90 + 'Typical volumes'!Y218 * Tariffs_DCP423!Y218) * (thousand / hundred) + ('Typical volumes'!Y122 * Tariffs_DCP423!Y122 + 'Typical volumes'!Y154 * Tariffs_DCP423!Y154 + 'Typical volumes'!Y186 * Tariffs_DCP423!Y186) * days_in_year / hundred) / 'Typical volumes'!Y122, 0)</f>
        <v>30012.588275430822</v>
      </c>
      <c r="Z26" s="81">
        <f>IF('Typical volumes'!Z122 &lt;&gt; 0, (('Typical volumes'!Z26 * Tariffs_DCP423!Z26 + 'Typical volumes'!Z58 * Tariffs_DCP423!Z58 + 'Typical volumes'!Z90 * Tariffs_DCP423!Z90 + 'Typical volumes'!Z218 * Tariffs_DCP423!Z218) * (thousand / hundred) + ('Typical volumes'!Z122 * Tariffs_DCP423!Z122 + 'Typical volumes'!Z154 * Tariffs_DCP423!Z154 + 'Typical volumes'!Z186 * Tariffs_DCP423!Z186) * days_in_year / hundred) / 'Typical volumes'!Z122, 0)</f>
        <v>33808.638762423761</v>
      </c>
      <c r="AA26" s="81">
        <f>IF('Typical volumes'!AA122 &lt;&gt; 0, (('Typical volumes'!AA26 * Tariffs_DCP423!AA26 + 'Typical volumes'!AA58 * Tariffs_DCP423!AA58 + 'Typical volumes'!AA90 * Tariffs_DCP423!AA90 + 'Typical volumes'!AA218 * Tariffs_DCP423!AA218) * (thousand / hundred) + ('Typical volumes'!AA122 * Tariffs_DCP423!AA122 + 'Typical volumes'!AA154 * Tariffs_DCP423!AA154 + 'Typical volumes'!AA186 * Tariffs_DCP423!AA186) * days_in_year / hundred) / 'Typical volumes'!AA122, 0)</f>
        <v>38839.681741251668</v>
      </c>
      <c r="AB26" s="21"/>
    </row>
    <row r="27" spans="4:28" x14ac:dyDescent="0.45">
      <c r="D27" s="39" t="str">
        <f t="shared" si="0"/>
        <v>Net revenue summary_All the way_HV Site Specific Band 3_</v>
      </c>
      <c r="E27" s="12" t="s">
        <v>56</v>
      </c>
      <c r="F27" s="19" t="s">
        <v>93</v>
      </c>
      <c r="G27" s="14"/>
      <c r="H27" s="19" t="s">
        <v>91</v>
      </c>
      <c r="I27" s="5"/>
      <c r="J27" s="5"/>
      <c r="K27" s="19" t="s">
        <v>33</v>
      </c>
      <c r="L27" s="21"/>
      <c r="M27" s="21"/>
      <c r="N27" s="81">
        <f>IF('Typical volumes'!N123 &lt;&gt; 0, (('Typical volumes'!N27 * Tariffs_DCP423!N27 + 'Typical volumes'!N59 * Tariffs_DCP423!N59 + 'Typical volumes'!N91 * Tariffs_DCP423!N91 + 'Typical volumes'!N219 * Tariffs_DCP423!N219) * (thousand / hundred) + ('Typical volumes'!N123 * Tariffs_DCP423!N123 + 'Typical volumes'!N155 * Tariffs_DCP423!N155 + 'Typical volumes'!N187 * Tariffs_DCP423!N187) * days_in_year / hundred) / 'Typical volumes'!N123, 0)</f>
        <v>67447.208339968973</v>
      </c>
      <c r="O27" s="81">
        <f>IF('Typical volumes'!O123 &lt;&gt; 0, (('Typical volumes'!O27 * Tariffs_DCP423!O27 + 'Typical volumes'!O59 * Tariffs_DCP423!O59 + 'Typical volumes'!O91 * Tariffs_DCP423!O91 + 'Typical volumes'!O219 * Tariffs_DCP423!O219) * (thousand / hundred) + ('Typical volumes'!O123 * Tariffs_DCP423!O123 + 'Typical volumes'!O155 * Tariffs_DCP423!O155 + 'Typical volumes'!O187 * Tariffs_DCP423!O187) * days_in_year / hundred) / 'Typical volumes'!O123, 0)</f>
        <v>65306.795551583098</v>
      </c>
      <c r="P27" s="81">
        <f>IF('Typical volumes'!P123 &lt;&gt; 0, (('Typical volumes'!P27 * Tariffs_DCP423!P27 + 'Typical volumes'!P59 * Tariffs_DCP423!P59 + 'Typical volumes'!P91 * Tariffs_DCP423!P91 + 'Typical volumes'!P219 * Tariffs_DCP423!P219) * (thousand / hundred) + ('Typical volumes'!P123 * Tariffs_DCP423!P123 + 'Typical volumes'!P155 * Tariffs_DCP423!P155 + 'Typical volumes'!P187 * Tariffs_DCP423!P187) * days_in_year / hundred) / 'Typical volumes'!P123, 0)</f>
        <v>57557.005688559912</v>
      </c>
      <c r="Q27" s="81">
        <f>IF('Typical volumes'!Q123 &lt;&gt; 0, (('Typical volumes'!Q27 * Tariffs_DCP423!Q27 + 'Typical volumes'!Q59 * Tariffs_DCP423!Q59 + 'Typical volumes'!Q91 * Tariffs_DCP423!Q91 + 'Typical volumes'!Q219 * Tariffs_DCP423!Q219) * (thousand / hundred) + ('Typical volumes'!Q123 * Tariffs_DCP423!Q123 + 'Typical volumes'!Q155 * Tariffs_DCP423!Q155 + 'Typical volumes'!Q187 * Tariffs_DCP423!Q187) * days_in_year / hundred) / 'Typical volumes'!Q123, 0)</f>
        <v>120196.21986096982</v>
      </c>
      <c r="R27" s="81">
        <f>IF('Typical volumes'!R123 &lt;&gt; 0, (('Typical volumes'!R27 * Tariffs_DCP423!R27 + 'Typical volumes'!R59 * Tariffs_DCP423!R59 + 'Typical volumes'!R91 * Tariffs_DCP423!R91 + 'Typical volumes'!R219 * Tariffs_DCP423!R219) * (thousand / hundred) + ('Typical volumes'!R123 * Tariffs_DCP423!R123 + 'Typical volumes'!R155 * Tariffs_DCP423!R155 + 'Typical volumes'!R187 * Tariffs_DCP423!R187) * days_in_year / hundred) / 'Typical volumes'!R123, 0)</f>
        <v>57098.724071025666</v>
      </c>
      <c r="S27" s="81">
        <f>IF('Typical volumes'!S123 &lt;&gt; 0, (('Typical volumes'!S27 * Tariffs_DCP423!S27 + 'Typical volumes'!S59 * Tariffs_DCP423!S59 + 'Typical volumes'!S91 * Tariffs_DCP423!S91 + 'Typical volumes'!S219 * Tariffs_DCP423!S219) * (thousand / hundred) + ('Typical volumes'!S123 * Tariffs_DCP423!S123 + 'Typical volumes'!S155 * Tariffs_DCP423!S155 + 'Typical volumes'!S187 * Tariffs_DCP423!S187) * days_in_year / hundred) / 'Typical volumes'!S123, 0)</f>
        <v>106895.75572319695</v>
      </c>
      <c r="T27" s="81">
        <f>IF('Typical volumes'!T123 &lt;&gt; 0, (('Typical volumes'!T27 * Tariffs_DCP423!T27 + 'Typical volumes'!T59 * Tariffs_DCP423!T59 + 'Typical volumes'!T91 * Tariffs_DCP423!T91 + 'Typical volumes'!T219 * Tariffs_DCP423!T219) * (thousand / hundred) + ('Typical volumes'!T123 * Tariffs_DCP423!T123 + 'Typical volumes'!T155 * Tariffs_DCP423!T155 + 'Typical volumes'!T187 * Tariffs_DCP423!T187) * days_in_year / hundred) / 'Typical volumes'!T123, 0)</f>
        <v>122051.76711960086</v>
      </c>
      <c r="U27" s="81">
        <f>IF('Typical volumes'!U123 &lt;&gt; 0, (('Typical volumes'!U27 * Tariffs_DCP423!U27 + 'Typical volumes'!U59 * Tariffs_DCP423!U59 + 'Typical volumes'!U91 * Tariffs_DCP423!U91 + 'Typical volumes'!U219 * Tariffs_DCP423!U219) * (thousand / hundred) + ('Typical volumes'!U123 * Tariffs_DCP423!U123 + 'Typical volumes'!U155 * Tariffs_DCP423!U155 + 'Typical volumes'!U187 * Tariffs_DCP423!U187) * days_in_year / hundred) / 'Typical volumes'!U123, 0)</f>
        <v>40000.32833090183</v>
      </c>
      <c r="V27" s="81">
        <f>IF('Typical volumes'!V123 &lt;&gt; 0, (('Typical volumes'!V27 * Tariffs_DCP423!V27 + 'Typical volumes'!V59 * Tariffs_DCP423!V59 + 'Typical volumes'!V91 * Tariffs_DCP423!V91 + 'Typical volumes'!V219 * Tariffs_DCP423!V219) * (thousand / hundred) + ('Typical volumes'!V123 * Tariffs_DCP423!V123 + 'Typical volumes'!V155 * Tariffs_DCP423!V155 + 'Typical volumes'!V187 * Tariffs_DCP423!V187) * days_in_year / hundred) / 'Typical volumes'!V123, 0)</f>
        <v>44832.431129600038</v>
      </c>
      <c r="W27" s="81">
        <f>IF('Typical volumes'!W123 &lt;&gt; 0, (('Typical volumes'!W27 * Tariffs_DCP423!W27 + 'Typical volumes'!W59 * Tariffs_DCP423!W59 + 'Typical volumes'!W91 * Tariffs_DCP423!W91 + 'Typical volumes'!W219 * Tariffs_DCP423!W219) * (thousand / hundred) + ('Typical volumes'!W123 * Tariffs_DCP423!W123 + 'Typical volumes'!W155 * Tariffs_DCP423!W155 + 'Typical volumes'!W187 * Tariffs_DCP423!W187) * days_in_year / hundred) / 'Typical volumes'!W123, 0)</f>
        <v>45341.543117017332</v>
      </c>
      <c r="X27" s="81">
        <f>IF('Typical volumes'!X123 &lt;&gt; 0, (('Typical volumes'!X27 * Tariffs_DCP423!X27 + 'Typical volumes'!X59 * Tariffs_DCP423!X59 + 'Typical volumes'!X91 * Tariffs_DCP423!X91 + 'Typical volumes'!X219 * Tariffs_DCP423!X219) * (thousand / hundred) + ('Typical volumes'!X123 * Tariffs_DCP423!X123 + 'Typical volumes'!X155 * Tariffs_DCP423!X155 + 'Typical volumes'!X187 * Tariffs_DCP423!X187) * days_in_year / hundred) / 'Typical volumes'!X123, 0)</f>
        <v>59642.093902096509</v>
      </c>
      <c r="Y27" s="81">
        <f>IF('Typical volumes'!Y123 &lt;&gt; 0, (('Typical volumes'!Y27 * Tariffs_DCP423!Y27 + 'Typical volumes'!Y59 * Tariffs_DCP423!Y59 + 'Typical volumes'!Y91 * Tariffs_DCP423!Y91 + 'Typical volumes'!Y219 * Tariffs_DCP423!Y219) * (thousand / hundred) + ('Typical volumes'!Y123 * Tariffs_DCP423!Y123 + 'Typical volumes'!Y155 * Tariffs_DCP423!Y155 + 'Typical volumes'!Y187 * Tariffs_DCP423!Y187) * days_in_year / hundred) / 'Typical volumes'!Y123, 0)</f>
        <v>65275.370364399205</v>
      </c>
      <c r="Z27" s="81">
        <f>IF('Typical volumes'!Z123 &lt;&gt; 0, (('Typical volumes'!Z27 * Tariffs_DCP423!Z27 + 'Typical volumes'!Z59 * Tariffs_DCP423!Z59 + 'Typical volumes'!Z91 * Tariffs_DCP423!Z91 + 'Typical volumes'!Z219 * Tariffs_DCP423!Z219) * (thousand / hundred) + ('Typical volumes'!Z123 * Tariffs_DCP423!Z123 + 'Typical volumes'!Z155 * Tariffs_DCP423!Z155 + 'Typical volumes'!Z187 * Tariffs_DCP423!Z187) * days_in_year / hundred) / 'Typical volumes'!Z123, 0)</f>
        <v>71821.830366958326</v>
      </c>
      <c r="AA27" s="81">
        <f>IF('Typical volumes'!AA123 &lt;&gt; 0, (('Typical volumes'!AA27 * Tariffs_DCP423!AA27 + 'Typical volumes'!AA59 * Tariffs_DCP423!AA59 + 'Typical volumes'!AA91 * Tariffs_DCP423!AA91 + 'Typical volumes'!AA219 * Tariffs_DCP423!AA219) * (thousand / hundred) + ('Typical volumes'!AA123 * Tariffs_DCP423!AA123 + 'Typical volumes'!AA155 * Tariffs_DCP423!AA155 + 'Typical volumes'!AA187 * Tariffs_DCP423!AA187) * days_in_year / hundred) / 'Typical volumes'!AA123, 0)</f>
        <v>79091.856742592383</v>
      </c>
      <c r="AB27" s="21"/>
    </row>
    <row r="28" spans="4:28" x14ac:dyDescent="0.45">
      <c r="D28" s="39" t="str">
        <f t="shared" si="0"/>
        <v>Net revenue summary_All the way_HV Site Specific Band 4_</v>
      </c>
      <c r="E28" s="12" t="s">
        <v>56</v>
      </c>
      <c r="F28" s="19" t="s">
        <v>93</v>
      </c>
      <c r="G28" s="14"/>
      <c r="H28" s="19" t="s">
        <v>92</v>
      </c>
      <c r="I28" s="5"/>
      <c r="J28" s="5"/>
      <c r="K28" s="19" t="s">
        <v>33</v>
      </c>
      <c r="L28" s="21"/>
      <c r="M28" s="21"/>
      <c r="N28" s="81">
        <f>IF('Typical volumes'!N124 &lt;&gt; 0, (('Typical volumes'!N28 * Tariffs_DCP423!N28 + 'Typical volumes'!N60 * Tariffs_DCP423!N60 + 'Typical volumes'!N92 * Tariffs_DCP423!N92 + 'Typical volumes'!N220 * Tariffs_DCP423!N220) * (thousand / hundred) + ('Typical volumes'!N124 * Tariffs_DCP423!N124 + 'Typical volumes'!N156 * Tariffs_DCP423!N156 + 'Typical volumes'!N188 * Tariffs_DCP423!N188) * days_in_year / hundred) / 'Typical volumes'!N124, 0)</f>
        <v>156511.64122246474</v>
      </c>
      <c r="O28" s="81">
        <f>IF('Typical volumes'!O124 &lt;&gt; 0, (('Typical volumes'!O28 * Tariffs_DCP423!O28 + 'Typical volumes'!O60 * Tariffs_DCP423!O60 + 'Typical volumes'!O92 * Tariffs_DCP423!O92 + 'Typical volumes'!O220 * Tariffs_DCP423!O220) * (thousand / hundred) + ('Typical volumes'!O124 * Tariffs_DCP423!O124 + 'Typical volumes'!O156 * Tariffs_DCP423!O156 + 'Typical volumes'!O188 * Tariffs_DCP423!O188) * days_in_year / hundred) / 'Typical volumes'!O124, 0)</f>
        <v>170628.91263484966</v>
      </c>
      <c r="P28" s="81">
        <f>IF('Typical volumes'!P124 &lt;&gt; 0, (('Typical volumes'!P28 * Tariffs_DCP423!P28 + 'Typical volumes'!P60 * Tariffs_DCP423!P60 + 'Typical volumes'!P92 * Tariffs_DCP423!P92 + 'Typical volumes'!P220 * Tariffs_DCP423!P220) * (thousand / hundred) + ('Typical volumes'!P124 * Tariffs_DCP423!P124 + 'Typical volumes'!P156 * Tariffs_DCP423!P156 + 'Typical volumes'!P188 * Tariffs_DCP423!P188) * days_in_year / hundred) / 'Typical volumes'!P124, 0)</f>
        <v>138012.99229621774</v>
      </c>
      <c r="Q28" s="81">
        <f>IF('Typical volumes'!Q124 &lt;&gt; 0, (('Typical volumes'!Q28 * Tariffs_DCP423!Q28 + 'Typical volumes'!Q60 * Tariffs_DCP423!Q60 + 'Typical volumes'!Q92 * Tariffs_DCP423!Q92 + 'Typical volumes'!Q220 * Tariffs_DCP423!Q220) * (thousand / hundred) + ('Typical volumes'!Q124 * Tariffs_DCP423!Q124 + 'Typical volumes'!Q156 * Tariffs_DCP423!Q156 + 'Typical volumes'!Q188 * Tariffs_DCP423!Q188) * days_in_year / hundred) / 'Typical volumes'!Q124, 0)</f>
        <v>246742.95690862587</v>
      </c>
      <c r="R28" s="81">
        <f>IF('Typical volumes'!R124 &lt;&gt; 0, (('Typical volumes'!R28 * Tariffs_DCP423!R28 + 'Typical volumes'!R60 * Tariffs_DCP423!R60 + 'Typical volumes'!R92 * Tariffs_DCP423!R92 + 'Typical volumes'!R220 * Tariffs_DCP423!R220) * (thousand / hundred) + ('Typical volumes'!R124 * Tariffs_DCP423!R124 + 'Typical volumes'!R156 * Tariffs_DCP423!R156 + 'Typical volumes'!R188 * Tariffs_DCP423!R188) * days_in_year / hundred) / 'Typical volumes'!R124, 0)</f>
        <v>148967.22231478969</v>
      </c>
      <c r="S28" s="81">
        <f>IF('Typical volumes'!S124 &lt;&gt; 0, (('Typical volumes'!S28 * Tariffs_DCP423!S28 + 'Typical volumes'!S60 * Tariffs_DCP423!S60 + 'Typical volumes'!S92 * Tariffs_DCP423!S92 + 'Typical volumes'!S220 * Tariffs_DCP423!S220) * (thousand / hundred) + ('Typical volumes'!S124 * Tariffs_DCP423!S124 + 'Typical volumes'!S156 * Tariffs_DCP423!S156 + 'Typical volumes'!S188 * Tariffs_DCP423!S188) * days_in_year / hundred) / 'Typical volumes'!S124, 0)</f>
        <v>276510.34486332868</v>
      </c>
      <c r="T28" s="81">
        <f>IF('Typical volumes'!T124 &lt;&gt; 0, (('Typical volumes'!T28 * Tariffs_DCP423!T28 + 'Typical volumes'!T60 * Tariffs_DCP423!T60 + 'Typical volumes'!T92 * Tariffs_DCP423!T92 + 'Typical volumes'!T220 * Tariffs_DCP423!T220) * (thousand / hundred) + ('Typical volumes'!T124 * Tariffs_DCP423!T124 + 'Typical volumes'!T156 * Tariffs_DCP423!T156 + 'Typical volumes'!T188 * Tariffs_DCP423!T188) * days_in_year / hundred) / 'Typical volumes'!T124, 0)</f>
        <v>236811.09327129347</v>
      </c>
      <c r="U28" s="81">
        <f>IF('Typical volumes'!U124 &lt;&gt; 0, (('Typical volumes'!U28 * Tariffs_DCP423!U28 + 'Typical volumes'!U60 * Tariffs_DCP423!U60 + 'Typical volumes'!U92 * Tariffs_DCP423!U92 + 'Typical volumes'!U220 * Tariffs_DCP423!U220) * (thousand / hundred) + ('Typical volumes'!U124 * Tariffs_DCP423!U124 + 'Typical volumes'!U156 * Tariffs_DCP423!U156 + 'Typical volumes'!U188 * Tariffs_DCP423!U188) * days_in_year / hundred) / 'Typical volumes'!U124, 0)</f>
        <v>115296.06961520946</v>
      </c>
      <c r="V28" s="81">
        <f>IF('Typical volumes'!V124 &lt;&gt; 0, (('Typical volumes'!V28 * Tariffs_DCP423!V28 + 'Typical volumes'!V60 * Tariffs_DCP423!V60 + 'Typical volumes'!V92 * Tariffs_DCP423!V92 + 'Typical volumes'!V220 * Tariffs_DCP423!V220) * (thousand / hundred) + ('Typical volumes'!V124 * Tariffs_DCP423!V124 + 'Typical volumes'!V156 * Tariffs_DCP423!V156 + 'Typical volumes'!V188 * Tariffs_DCP423!V188) * days_in_year / hundred) / 'Typical volumes'!V124, 0)</f>
        <v>116660.446692678</v>
      </c>
      <c r="W28" s="81">
        <f>IF('Typical volumes'!W124 &lt;&gt; 0, (('Typical volumes'!W28 * Tariffs_DCP423!W28 + 'Typical volumes'!W60 * Tariffs_DCP423!W60 + 'Typical volumes'!W92 * Tariffs_DCP423!W92 + 'Typical volumes'!W220 * Tariffs_DCP423!W220) * (thousand / hundred) + ('Typical volumes'!W124 * Tariffs_DCP423!W124 + 'Typical volumes'!W156 * Tariffs_DCP423!W156 + 'Typical volumes'!W188 * Tariffs_DCP423!W188) * days_in_year / hundred) / 'Typical volumes'!W124, 0)</f>
        <v>111907.86996118142</v>
      </c>
      <c r="X28" s="81">
        <f>IF('Typical volumes'!X124 &lt;&gt; 0, (('Typical volumes'!X28 * Tariffs_DCP423!X28 + 'Typical volumes'!X60 * Tariffs_DCP423!X60 + 'Typical volumes'!X92 * Tariffs_DCP423!X92 + 'Typical volumes'!X220 * Tariffs_DCP423!X220) * (thousand / hundred) + ('Typical volumes'!X124 * Tariffs_DCP423!X124 + 'Typical volumes'!X156 * Tariffs_DCP423!X156 + 'Typical volumes'!X188 * Tariffs_DCP423!X188) * days_in_year / hundred) / 'Typical volumes'!X124, 0)</f>
        <v>154040.63284426843</v>
      </c>
      <c r="Y28" s="81">
        <f>IF('Typical volumes'!Y124 &lt;&gt; 0, (('Typical volumes'!Y28 * Tariffs_DCP423!Y28 + 'Typical volumes'!Y60 * Tariffs_DCP423!Y60 + 'Typical volumes'!Y92 * Tariffs_DCP423!Y92 + 'Typical volumes'!Y220 * Tariffs_DCP423!Y220) * (thousand / hundred) + ('Typical volumes'!Y124 * Tariffs_DCP423!Y124 + 'Typical volumes'!Y156 * Tariffs_DCP423!Y156 + 'Typical volumes'!Y188 * Tariffs_DCP423!Y188) * days_in_year / hundred) / 'Typical volumes'!Y124, 0)</f>
        <v>197375.12886460728</v>
      </c>
      <c r="Z28" s="81">
        <f>IF('Typical volumes'!Z124 &lt;&gt; 0, (('Typical volumes'!Z28 * Tariffs_DCP423!Z28 + 'Typical volumes'!Z60 * Tariffs_DCP423!Z60 + 'Typical volumes'!Z92 * Tariffs_DCP423!Z92 + 'Typical volumes'!Z220 * Tariffs_DCP423!Z220) * (thousand / hundred) + ('Typical volumes'!Z124 * Tariffs_DCP423!Z124 + 'Typical volumes'!Z156 * Tariffs_DCP423!Z156 + 'Typical volumes'!Z188 * Tariffs_DCP423!Z188) * days_in_year / hundred) / 'Typical volumes'!Z124, 0)</f>
        <v>177871.05426872708</v>
      </c>
      <c r="AA28" s="81">
        <f>IF('Typical volumes'!AA124 &lt;&gt; 0, (('Typical volumes'!AA28 * Tariffs_DCP423!AA28 + 'Typical volumes'!AA60 * Tariffs_DCP423!AA60 + 'Typical volumes'!AA92 * Tariffs_DCP423!AA92 + 'Typical volumes'!AA220 * Tariffs_DCP423!AA220) * (thousand / hundred) + ('Typical volumes'!AA124 * Tariffs_DCP423!AA124 + 'Typical volumes'!AA156 * Tariffs_DCP423!AA156 + 'Typical volumes'!AA188 * Tariffs_DCP423!AA188) * days_in_year / hundred) / 'Typical volumes'!AA124, 0)</f>
        <v>178229.69124697862</v>
      </c>
      <c r="AB28" s="21"/>
    </row>
    <row r="29" spans="4:28" x14ac:dyDescent="0.45">
      <c r="D29" s="39" t="str">
        <f t="shared" si="0"/>
        <v>Net revenue summary_All the way_Unmetered Supplies_</v>
      </c>
      <c r="E29" s="12" t="s">
        <v>56</v>
      </c>
      <c r="F29" s="19" t="s">
        <v>93</v>
      </c>
      <c r="G29" s="14"/>
      <c r="H29" s="19" t="s">
        <v>60</v>
      </c>
      <c r="I29" s="5"/>
      <c r="J29" s="5"/>
      <c r="K29" s="19" t="s">
        <v>33</v>
      </c>
      <c r="L29" s="21"/>
      <c r="M29" s="21"/>
      <c r="N29" s="81">
        <f>IF('Typical volumes'!N125 &lt;&gt; 0, (('Typical volumes'!N29 * Tariffs_DCP423!N29 + 'Typical volumes'!N61 * Tariffs_DCP423!N61 + 'Typical volumes'!N93 * Tariffs_DCP423!N93 + 'Typical volumes'!N221 * Tariffs_DCP423!N221) * (thousand / hundred) + ('Typical volumes'!N125 * Tariffs_DCP423!N125 + 'Typical volumes'!N157 * Tariffs_DCP423!N157 + 'Typical volumes'!N189 * Tariffs_DCP423!N189) * days_in_year / hundred) / 'Typical volumes'!N125, 0)</f>
        <v>14965.314841426873</v>
      </c>
      <c r="O29" s="81">
        <f>IF('Typical volumes'!O125 &lt;&gt; 0, (('Typical volumes'!O29 * Tariffs_DCP423!O29 + 'Typical volumes'!O61 * Tariffs_DCP423!O61 + 'Typical volumes'!O93 * Tariffs_DCP423!O93 + 'Typical volumes'!O221 * Tariffs_DCP423!O221) * (thousand / hundred) + ('Typical volumes'!O125 * Tariffs_DCP423!O125 + 'Typical volumes'!O157 * Tariffs_DCP423!O157 + 'Typical volumes'!O189 * Tariffs_DCP423!O189) * days_in_year / hundred) / 'Typical volumes'!O125, 0)</f>
        <v>2852.3677289248094</v>
      </c>
      <c r="P29" s="81">
        <f>IF('Typical volumes'!P125 &lt;&gt; 0, (('Typical volumes'!P29 * Tariffs_DCP423!P29 + 'Typical volumes'!P61 * Tariffs_DCP423!P61 + 'Typical volumes'!P93 * Tariffs_DCP423!P93 + 'Typical volumes'!P221 * Tariffs_DCP423!P221) * (thousand / hundred) + ('Typical volumes'!P125 * Tariffs_DCP423!P125 + 'Typical volumes'!P157 * Tariffs_DCP423!P157 + 'Typical volumes'!P189 * Tariffs_DCP423!P189) * days_in_year / hundred) / 'Typical volumes'!P125, 0)</f>
        <v>5728.0134857957082</v>
      </c>
      <c r="Q29" s="81">
        <f>IF('Typical volumes'!Q125 &lt;&gt; 0, (('Typical volumes'!Q29 * Tariffs_DCP423!Q29 + 'Typical volumes'!Q61 * Tariffs_DCP423!Q61 + 'Typical volumes'!Q93 * Tariffs_DCP423!Q93 + 'Typical volumes'!Q221 * Tariffs_DCP423!Q221) * (thousand / hundred) + ('Typical volumes'!Q125 * Tariffs_DCP423!Q125 + 'Typical volumes'!Q157 * Tariffs_DCP423!Q157 + 'Typical volumes'!Q189 * Tariffs_DCP423!Q189) * days_in_year / hundred) / 'Typical volumes'!Q125, 0)</f>
        <v>1956.0029176231446</v>
      </c>
      <c r="R29" s="81">
        <f>IF('Typical volumes'!R125 &lt;&gt; 0, (('Typical volumes'!R29 * Tariffs_DCP423!R29 + 'Typical volumes'!R61 * Tariffs_DCP423!R61 + 'Typical volumes'!R93 * Tariffs_DCP423!R93 + 'Typical volumes'!R221 * Tariffs_DCP423!R221) * (thousand / hundred) + ('Typical volumes'!R125 * Tariffs_DCP423!R125 + 'Typical volumes'!R157 * Tariffs_DCP423!R157 + 'Typical volumes'!R189 * Tariffs_DCP423!R189) * days_in_year / hundred) / 'Typical volumes'!R125, 0)</f>
        <v>1970.5314980753076</v>
      </c>
      <c r="S29" s="81">
        <f>IF('Typical volumes'!S125 &lt;&gt; 0, (('Typical volumes'!S29 * Tariffs_DCP423!S29 + 'Typical volumes'!S61 * Tariffs_DCP423!S61 + 'Typical volumes'!S93 * Tariffs_DCP423!S93 + 'Typical volumes'!S221 * Tariffs_DCP423!S221) * (thousand / hundred) + ('Typical volumes'!S125 * Tariffs_DCP423!S125 + 'Typical volumes'!S157 * Tariffs_DCP423!S157 + 'Typical volumes'!S189 * Tariffs_DCP423!S189) * days_in_year / hundred) / 'Typical volumes'!S125, 0)</f>
        <v>1778.4798995119697</v>
      </c>
      <c r="T29" s="81">
        <f>IF('Typical volumes'!T125 &lt;&gt; 0, (('Typical volumes'!T29 * Tariffs_DCP423!T29 + 'Typical volumes'!T61 * Tariffs_DCP423!T61 + 'Typical volumes'!T93 * Tariffs_DCP423!T93 + 'Typical volumes'!T221 * Tariffs_DCP423!T221) * (thousand / hundred) + ('Typical volumes'!T125 * Tariffs_DCP423!T125 + 'Typical volumes'!T157 * Tariffs_DCP423!T157 + 'Typical volumes'!T189 * Tariffs_DCP423!T189) * days_in_year / hundred) / 'Typical volumes'!T125, 0)</f>
        <v>9670.6143040539027</v>
      </c>
      <c r="U29" s="81">
        <f>IF('Typical volumes'!U125 &lt;&gt; 0, (('Typical volumes'!U29 * Tariffs_DCP423!U29 + 'Typical volumes'!U61 * Tariffs_DCP423!U61 + 'Typical volumes'!U93 * Tariffs_DCP423!U93 + 'Typical volumes'!U221 * Tariffs_DCP423!U221) * (thousand / hundred) + ('Typical volumes'!U125 * Tariffs_DCP423!U125 + 'Typical volumes'!U157 * Tariffs_DCP423!U157 + 'Typical volumes'!U189 * Tariffs_DCP423!U189) * days_in_year / hundred) / 'Typical volumes'!U125, 0)</f>
        <v>6519.2484308087069</v>
      </c>
      <c r="V29" s="81">
        <f>IF('Typical volumes'!V125 &lt;&gt; 0, (('Typical volumes'!V29 * Tariffs_DCP423!V29 + 'Typical volumes'!V61 * Tariffs_DCP423!V61 + 'Typical volumes'!V93 * Tariffs_DCP423!V93 + 'Typical volumes'!V221 * Tariffs_DCP423!V221) * (thousand / hundred) + ('Typical volumes'!V125 * Tariffs_DCP423!V125 + 'Typical volumes'!V157 * Tariffs_DCP423!V157 + 'Typical volumes'!V189 * Tariffs_DCP423!V189) * days_in_year / hundred) / 'Typical volumes'!V125, 0)</f>
        <v>4076.9248538031488</v>
      </c>
      <c r="W29" s="81">
        <f>IF('Typical volumes'!W125 &lt;&gt; 0, (('Typical volumes'!W29 * Tariffs_DCP423!W29 + 'Typical volumes'!W61 * Tariffs_DCP423!W61 + 'Typical volumes'!W93 * Tariffs_DCP423!W93 + 'Typical volumes'!W221 * Tariffs_DCP423!W221) * (thousand / hundred) + ('Typical volumes'!W125 * Tariffs_DCP423!W125 + 'Typical volumes'!W157 * Tariffs_DCP423!W157 + 'Typical volumes'!W189 * Tariffs_DCP423!W189) * days_in_year / hundred) / 'Typical volumes'!W125, 0)</f>
        <v>1968.9325182478462</v>
      </c>
      <c r="X29" s="81">
        <f>IF('Typical volumes'!X125 &lt;&gt; 0, (('Typical volumes'!X29 * Tariffs_DCP423!X29 + 'Typical volumes'!X61 * Tariffs_DCP423!X61 + 'Typical volumes'!X93 * Tariffs_DCP423!X93 + 'Typical volumes'!X221 * Tariffs_DCP423!X221) * (thousand / hundred) + ('Typical volumes'!X125 * Tariffs_DCP423!X125 + 'Typical volumes'!X157 * Tariffs_DCP423!X157 + 'Typical volumes'!X189 * Tariffs_DCP423!X189) * days_in_year / hundred) / 'Typical volumes'!X125, 0)</f>
        <v>1457.2144772744393</v>
      </c>
      <c r="Y29" s="81">
        <f>IF('Typical volumes'!Y125 &lt;&gt; 0, (('Typical volumes'!Y29 * Tariffs_DCP423!Y29 + 'Typical volumes'!Y61 * Tariffs_DCP423!Y61 + 'Typical volumes'!Y93 * Tariffs_DCP423!Y93 + 'Typical volumes'!Y221 * Tariffs_DCP423!Y221) * (thousand / hundred) + ('Typical volumes'!Y125 * Tariffs_DCP423!Y125 + 'Typical volumes'!Y157 * Tariffs_DCP423!Y157 + 'Typical volumes'!Y189 * Tariffs_DCP423!Y189) * days_in_year / hundred) / 'Typical volumes'!Y125, 0)</f>
        <v>3151.3065209783654</v>
      </c>
      <c r="Z29" s="81">
        <f>IF('Typical volumes'!Z125 &lt;&gt; 0, (('Typical volumes'!Z29 * Tariffs_DCP423!Z29 + 'Typical volumes'!Z61 * Tariffs_DCP423!Z61 + 'Typical volumes'!Z93 * Tariffs_DCP423!Z93 + 'Typical volumes'!Z221 * Tariffs_DCP423!Z221) * (thousand / hundred) + ('Typical volumes'!Z125 * Tariffs_DCP423!Z125 + 'Typical volumes'!Z157 * Tariffs_DCP423!Z157 + 'Typical volumes'!Z189 * Tariffs_DCP423!Z189) * days_in_year / hundred) / 'Typical volumes'!Z125, 0)</f>
        <v>1770.6601929865487</v>
      </c>
      <c r="AA29" s="81">
        <f>IF('Typical volumes'!AA125 &lt;&gt; 0, (('Typical volumes'!AA29 * Tariffs_DCP423!AA29 + 'Typical volumes'!AA61 * Tariffs_DCP423!AA61 + 'Typical volumes'!AA93 * Tariffs_DCP423!AA93 + 'Typical volumes'!AA221 * Tariffs_DCP423!AA221) * (thousand / hundred) + ('Typical volumes'!AA125 * Tariffs_DCP423!AA125 + 'Typical volumes'!AA157 * Tariffs_DCP423!AA157 + 'Typical volumes'!AA189 * Tariffs_DCP423!AA189) * days_in_year / hundred) / 'Typical volumes'!AA125, 0)</f>
        <v>1704.7057117066154</v>
      </c>
      <c r="AB29" s="21"/>
    </row>
    <row r="30" spans="4:28" x14ac:dyDescent="0.45">
      <c r="D30" s="39" t="str">
        <f t="shared" si="0"/>
        <v>Net revenue summary_All the way_LV Generation Aggregated_</v>
      </c>
      <c r="E30" s="12" t="s">
        <v>56</v>
      </c>
      <c r="F30" s="19" t="s">
        <v>93</v>
      </c>
      <c r="G30" s="14"/>
      <c r="H30" s="19" t="s">
        <v>61</v>
      </c>
      <c r="I30" s="5"/>
      <c r="J30" s="5"/>
      <c r="K30" s="19" t="s">
        <v>33</v>
      </c>
      <c r="L30" s="21"/>
      <c r="M30" s="21"/>
      <c r="N30" s="81">
        <f>IF('Typical volumes'!N126 &lt;&gt; 0, (('Typical volumes'!N30 * Tariffs_DCP423!N30 + 'Typical volumes'!N62 * Tariffs_DCP423!N62 + 'Typical volumes'!N94 * Tariffs_DCP423!N94 + 'Typical volumes'!N222 * Tariffs_DCP423!N222) * (thousand / hundred) + ('Typical volumes'!N126 * Tariffs_DCP423!N126 + 'Typical volumes'!N158 * Tariffs_DCP423!N158 + 'Typical volumes'!N190 * Tariffs_DCP423!N190) * days_in_year / hundred) / 'Typical volumes'!N126, 0)</f>
        <v>-57.110765455817486</v>
      </c>
      <c r="O30" s="81">
        <f>IF('Typical volumes'!O126 &lt;&gt; 0, (('Typical volumes'!O30 * Tariffs_DCP423!O30 + 'Typical volumes'!O62 * Tariffs_DCP423!O62 + 'Typical volumes'!O94 * Tariffs_DCP423!O94 + 'Typical volumes'!O222 * Tariffs_DCP423!O222) * (thousand / hundred) + ('Typical volumes'!O126 * Tariffs_DCP423!O126 + 'Typical volumes'!O158 * Tariffs_DCP423!O158 + 'Typical volumes'!O190 * Tariffs_DCP423!O190) * days_in_year / hundred) / 'Typical volumes'!O126, 0)</f>
        <v>-62.668291362112754</v>
      </c>
      <c r="P30" s="81">
        <f>IF('Typical volumes'!P126 &lt;&gt; 0, (('Typical volumes'!P30 * Tariffs_DCP423!P30 + 'Typical volumes'!P62 * Tariffs_DCP423!P62 + 'Typical volumes'!P94 * Tariffs_DCP423!P94 + 'Typical volumes'!P222 * Tariffs_DCP423!P222) * (thousand / hundred) + ('Typical volumes'!P126 * Tariffs_DCP423!P126 + 'Typical volumes'!P158 * Tariffs_DCP423!P158 + 'Typical volumes'!P190 * Tariffs_DCP423!P190) * days_in_year / hundred) / 'Typical volumes'!P126, 0)</f>
        <v>-36.775394426630839</v>
      </c>
      <c r="Q30" s="81">
        <f>IF('Typical volumes'!Q126 &lt;&gt; 0, (('Typical volumes'!Q30 * Tariffs_DCP423!Q30 + 'Typical volumes'!Q62 * Tariffs_DCP423!Q62 + 'Typical volumes'!Q94 * Tariffs_DCP423!Q94 + 'Typical volumes'!Q222 * Tariffs_DCP423!Q222) * (thousand / hundred) + ('Typical volumes'!Q126 * Tariffs_DCP423!Q126 + 'Typical volumes'!Q158 * Tariffs_DCP423!Q158 + 'Typical volumes'!Q190 * Tariffs_DCP423!Q190) * days_in_year / hundred) / 'Typical volumes'!Q126, 0)</f>
        <v>-254.83673070400042</v>
      </c>
      <c r="R30" s="81">
        <f>IF('Typical volumes'!R126 &lt;&gt; 0, (('Typical volumes'!R30 * Tariffs_DCP423!R30 + 'Typical volumes'!R62 * Tariffs_DCP423!R62 + 'Typical volumes'!R94 * Tariffs_DCP423!R94 + 'Typical volumes'!R222 * Tariffs_DCP423!R222) * (thousand / hundred) + ('Typical volumes'!R126 * Tariffs_DCP423!R126 + 'Typical volumes'!R158 * Tariffs_DCP423!R158 + 'Typical volumes'!R190 * Tariffs_DCP423!R190) * days_in_year / hundred) / 'Typical volumes'!R126, 0)</f>
        <v>-42.276437020645893</v>
      </c>
      <c r="S30" s="81">
        <f>IF('Typical volumes'!S126 &lt;&gt; 0, (('Typical volumes'!S30 * Tariffs_DCP423!S30 + 'Typical volumes'!S62 * Tariffs_DCP423!S62 + 'Typical volumes'!S94 * Tariffs_DCP423!S94 + 'Typical volumes'!S222 * Tariffs_DCP423!S222) * (thousand / hundred) + ('Typical volumes'!S126 * Tariffs_DCP423!S126 + 'Typical volumes'!S158 * Tariffs_DCP423!S158 + 'Typical volumes'!S190 * Tariffs_DCP423!S190) * days_in_year / hundred) / 'Typical volumes'!S126, 0)</f>
        <v>-37.192605849060676</v>
      </c>
      <c r="T30" s="81">
        <f>IF('Typical volumes'!T126 &lt;&gt; 0, (('Typical volumes'!T30 * Tariffs_DCP423!T30 + 'Typical volumes'!T62 * Tariffs_DCP423!T62 + 'Typical volumes'!T94 * Tariffs_DCP423!T94 + 'Typical volumes'!T222 * Tariffs_DCP423!T222) * (thousand / hundred) + ('Typical volumes'!T126 * Tariffs_DCP423!T126 + 'Typical volumes'!T158 * Tariffs_DCP423!T158 + 'Typical volumes'!T190 * Tariffs_DCP423!T190) * days_in_year / hundred) / 'Typical volumes'!T126, 0)</f>
        <v>-69.120805020103802</v>
      </c>
      <c r="U30" s="81">
        <f>IF('Typical volumes'!U126 &lt;&gt; 0, (('Typical volumes'!U30 * Tariffs_DCP423!U30 + 'Typical volumes'!U62 * Tariffs_DCP423!U62 + 'Typical volumes'!U94 * Tariffs_DCP423!U94 + 'Typical volumes'!U222 * Tariffs_DCP423!U222) * (thousand / hundred) + ('Typical volumes'!U126 * Tariffs_DCP423!U126 + 'Typical volumes'!U158 * Tariffs_DCP423!U158 + 'Typical volumes'!U190 * Tariffs_DCP423!U190) * days_in_year / hundred) / 'Typical volumes'!U126, 0)</f>
        <v>-45.405728163278674</v>
      </c>
      <c r="V30" s="81">
        <f>IF('Typical volumes'!V126 &lt;&gt; 0, (('Typical volumes'!V30 * Tariffs_DCP423!V30 + 'Typical volumes'!V62 * Tariffs_DCP423!V62 + 'Typical volumes'!V94 * Tariffs_DCP423!V94 + 'Typical volumes'!V222 * Tariffs_DCP423!V222) * (thousand / hundred) + ('Typical volumes'!V126 * Tariffs_DCP423!V126 + 'Typical volumes'!V158 * Tariffs_DCP423!V158 + 'Typical volumes'!V190 * Tariffs_DCP423!V190) * days_in_year / hundred) / 'Typical volumes'!V126, 0)</f>
        <v>-24.564490952705302</v>
      </c>
      <c r="W30" s="81">
        <f>IF('Typical volumes'!W126 &lt;&gt; 0, (('Typical volumes'!W30 * Tariffs_DCP423!W30 + 'Typical volumes'!W62 * Tariffs_DCP423!W62 + 'Typical volumes'!W94 * Tariffs_DCP423!W94 + 'Typical volumes'!W222 * Tariffs_DCP423!W222) * (thousand / hundred) + ('Typical volumes'!W126 * Tariffs_DCP423!W126 + 'Typical volumes'!W158 * Tariffs_DCP423!W158 + 'Typical volumes'!W190 * Tariffs_DCP423!W190) * days_in_year / hundred) / 'Typical volumes'!W126, 0)</f>
        <v>-25.245948988428903</v>
      </c>
      <c r="X30" s="81">
        <f>IF('Typical volumes'!X126 &lt;&gt; 0, (('Typical volumes'!X30 * Tariffs_DCP423!X30 + 'Typical volumes'!X62 * Tariffs_DCP423!X62 + 'Typical volumes'!X94 * Tariffs_DCP423!X94 + 'Typical volumes'!X222 * Tariffs_DCP423!X222) * (thousand / hundred) + ('Typical volumes'!X126 * Tariffs_DCP423!X126 + 'Typical volumes'!X158 * Tariffs_DCP423!X158 + 'Typical volumes'!X190 * Tariffs_DCP423!X190) * days_in_year / hundred) / 'Typical volumes'!X126, 0)</f>
        <v>0</v>
      </c>
      <c r="Y30" s="81">
        <f>IF('Typical volumes'!Y126 &lt;&gt; 0, (('Typical volumes'!Y30 * Tariffs_DCP423!Y30 + 'Typical volumes'!Y62 * Tariffs_DCP423!Y62 + 'Typical volumes'!Y94 * Tariffs_DCP423!Y94 + 'Typical volumes'!Y222 * Tariffs_DCP423!Y222) * (thousand / hundred) + ('Typical volumes'!Y126 * Tariffs_DCP423!Y126 + 'Typical volumes'!Y158 * Tariffs_DCP423!Y158 + 'Typical volumes'!Y190 * Tariffs_DCP423!Y190) * days_in_year / hundred) / 'Typical volumes'!Y126, 0)</f>
        <v>0</v>
      </c>
      <c r="Z30" s="81">
        <f>IF('Typical volumes'!Z126 &lt;&gt; 0, (('Typical volumes'!Z30 * Tariffs_DCP423!Z30 + 'Typical volumes'!Z62 * Tariffs_DCP423!Z62 + 'Typical volumes'!Z94 * Tariffs_DCP423!Z94 + 'Typical volumes'!Z222 * Tariffs_DCP423!Z222) * (thousand / hundred) + ('Typical volumes'!Z126 * Tariffs_DCP423!Z126 + 'Typical volumes'!Z158 * Tariffs_DCP423!Z158 + 'Typical volumes'!Z190 * Tariffs_DCP423!Z190) * days_in_year / hundred) / 'Typical volumes'!Z126, 0)</f>
        <v>0</v>
      </c>
      <c r="AA30" s="81">
        <f>IF('Typical volumes'!AA126 &lt;&gt; 0, (('Typical volumes'!AA30 * Tariffs_DCP423!AA30 + 'Typical volumes'!AA62 * Tariffs_DCP423!AA62 + 'Typical volumes'!AA94 * Tariffs_DCP423!AA94 + 'Typical volumes'!AA222 * Tariffs_DCP423!AA222) * (thousand / hundred) + ('Typical volumes'!AA126 * Tariffs_DCP423!AA126 + 'Typical volumes'!AA158 * Tariffs_DCP423!AA158 + 'Typical volumes'!AA190 * Tariffs_DCP423!AA190) * days_in_year / hundred) / 'Typical volumes'!AA126, 0)</f>
        <v>0</v>
      </c>
      <c r="AB30" s="21"/>
    </row>
    <row r="31" spans="4:28" x14ac:dyDescent="0.45">
      <c r="D31" s="39" t="str">
        <f t="shared" si="0"/>
        <v>Net revenue summary_All the way_LV Sub Generation Aggregated_</v>
      </c>
      <c r="E31" s="12" t="s">
        <v>56</v>
      </c>
      <c r="F31" s="19" t="s">
        <v>93</v>
      </c>
      <c r="G31" s="14"/>
      <c r="H31" s="19" t="s">
        <v>62</v>
      </c>
      <c r="I31" s="5"/>
      <c r="J31" s="5"/>
      <c r="K31" s="19" t="s">
        <v>33</v>
      </c>
      <c r="L31" s="21"/>
      <c r="M31" s="21"/>
      <c r="N31" s="81">
        <f>IF('Typical volumes'!N127 &lt;&gt; 0, (('Typical volumes'!N31 * Tariffs_DCP423!N31 + 'Typical volumes'!N63 * Tariffs_DCP423!N63 + 'Typical volumes'!N95 * Tariffs_DCP423!N95 + 'Typical volumes'!N223 * Tariffs_DCP423!N223) * (thousand / hundred) + ('Typical volumes'!N127 * Tariffs_DCP423!N127 + 'Typical volumes'!N159 * Tariffs_DCP423!N159 + 'Typical volumes'!N191 * Tariffs_DCP423!N191) * days_in_year / hundred) / 'Typical volumes'!N127, 0)</f>
        <v>0</v>
      </c>
      <c r="O31" s="81">
        <f>IF('Typical volumes'!O127 &lt;&gt; 0, (('Typical volumes'!O31 * Tariffs_DCP423!O31 + 'Typical volumes'!O63 * Tariffs_DCP423!O63 + 'Typical volumes'!O95 * Tariffs_DCP423!O95 + 'Typical volumes'!O223 * Tariffs_DCP423!O223) * (thousand / hundred) + ('Typical volumes'!O127 * Tariffs_DCP423!O127 + 'Typical volumes'!O159 * Tariffs_DCP423!O159 + 'Typical volumes'!O191 * Tariffs_DCP423!O191) * days_in_year / hundred) / 'Typical volumes'!O127, 0)</f>
        <v>0</v>
      </c>
      <c r="P31" s="81">
        <f>IF('Typical volumes'!P127 &lt;&gt; 0, (('Typical volumes'!P31 * Tariffs_DCP423!P31 + 'Typical volumes'!P63 * Tariffs_DCP423!P63 + 'Typical volumes'!P95 * Tariffs_DCP423!P95 + 'Typical volumes'!P223 * Tariffs_DCP423!P223) * (thousand / hundred) + ('Typical volumes'!P127 * Tariffs_DCP423!P127 + 'Typical volumes'!P159 * Tariffs_DCP423!P159 + 'Typical volumes'!P191 * Tariffs_DCP423!P191) * days_in_year / hundred) / 'Typical volumes'!P127, 0)</f>
        <v>0</v>
      </c>
      <c r="Q31" s="81">
        <f>IF('Typical volumes'!Q127 &lt;&gt; 0, (('Typical volumes'!Q31 * Tariffs_DCP423!Q31 + 'Typical volumes'!Q63 * Tariffs_DCP423!Q63 + 'Typical volumes'!Q95 * Tariffs_DCP423!Q95 + 'Typical volumes'!Q223 * Tariffs_DCP423!Q223) * (thousand / hundred) + ('Typical volumes'!Q127 * Tariffs_DCP423!Q127 + 'Typical volumes'!Q159 * Tariffs_DCP423!Q159 + 'Typical volumes'!Q191 * Tariffs_DCP423!Q191) * days_in_year / hundred) / 'Typical volumes'!Q127, 0)</f>
        <v>-309.19313999999997</v>
      </c>
      <c r="R31" s="81">
        <f>IF('Typical volumes'!R127 &lt;&gt; 0, (('Typical volumes'!R31 * Tariffs_DCP423!R31 + 'Typical volumes'!R63 * Tariffs_DCP423!R63 + 'Typical volumes'!R95 * Tariffs_DCP423!R95 + 'Typical volumes'!R223 * Tariffs_DCP423!R223) * (thousand / hundred) + ('Typical volumes'!R127 * Tariffs_DCP423!R127 + 'Typical volumes'!R159 * Tariffs_DCP423!R159 + 'Typical volumes'!R191 * Tariffs_DCP423!R191) * days_in_year / hundred) / 'Typical volumes'!R127, 0)</f>
        <v>-66.510019629353692</v>
      </c>
      <c r="S31" s="81">
        <f>IF('Typical volumes'!S127 &lt;&gt; 0, (('Typical volumes'!S31 * Tariffs_DCP423!S31 + 'Typical volumes'!S63 * Tariffs_DCP423!S63 + 'Typical volumes'!S95 * Tariffs_DCP423!S95 + 'Typical volumes'!S223 * Tariffs_DCP423!S223) * (thousand / hundred) + ('Typical volumes'!S127 * Tariffs_DCP423!S127 + 'Typical volumes'!S159 * Tariffs_DCP423!S159 + 'Typical volumes'!S191 * Tariffs_DCP423!S191) * days_in_year / hundred) / 'Typical volumes'!S127, 0)</f>
        <v>-195.09433750882215</v>
      </c>
      <c r="T31" s="81">
        <f>IF('Typical volumes'!T127 &lt;&gt; 0, (('Typical volumes'!T31 * Tariffs_DCP423!T31 + 'Typical volumes'!T63 * Tariffs_DCP423!T63 + 'Typical volumes'!T95 * Tariffs_DCP423!T95 + 'Typical volumes'!T223 * Tariffs_DCP423!T223) * (thousand / hundred) + ('Typical volumes'!T127 * Tariffs_DCP423!T127 + 'Typical volumes'!T159 * Tariffs_DCP423!T159 + 'Typical volumes'!T191 * Tariffs_DCP423!T191) * days_in_year / hundred) / 'Typical volumes'!T127, 0)</f>
        <v>-129.31656700963998</v>
      </c>
      <c r="U31" s="81">
        <f>IF('Typical volumes'!U127 &lt;&gt; 0, (('Typical volumes'!U31 * Tariffs_DCP423!U31 + 'Typical volumes'!U63 * Tariffs_DCP423!U63 + 'Typical volumes'!U95 * Tariffs_DCP423!U95 + 'Typical volumes'!U223 * Tariffs_DCP423!U223) * (thousand / hundred) + ('Typical volumes'!U127 * Tariffs_DCP423!U127 + 'Typical volumes'!U159 * Tariffs_DCP423!U159 + 'Typical volumes'!U191 * Tariffs_DCP423!U191) * days_in_year / hundred) / 'Typical volumes'!U127, 0)</f>
        <v>0</v>
      </c>
      <c r="V31" s="81">
        <f>IF('Typical volumes'!V127 &lt;&gt; 0, (('Typical volumes'!V31 * Tariffs_DCP423!V31 + 'Typical volumes'!V63 * Tariffs_DCP423!V63 + 'Typical volumes'!V95 * Tariffs_DCP423!V95 + 'Typical volumes'!V223 * Tariffs_DCP423!V223) * (thousand / hundred) + ('Typical volumes'!V127 * Tariffs_DCP423!V127 + 'Typical volumes'!V159 * Tariffs_DCP423!V159 + 'Typical volumes'!V191 * Tariffs_DCP423!V191) * days_in_year / hundred) / 'Typical volumes'!V127, 0)</f>
        <v>0</v>
      </c>
      <c r="W31" s="81">
        <f>IF('Typical volumes'!W127 &lt;&gt; 0, (('Typical volumes'!W31 * Tariffs_DCP423!W31 + 'Typical volumes'!W63 * Tariffs_DCP423!W63 + 'Typical volumes'!W95 * Tariffs_DCP423!W95 + 'Typical volumes'!W223 * Tariffs_DCP423!W223) * (thousand / hundred) + ('Typical volumes'!W127 * Tariffs_DCP423!W127 + 'Typical volumes'!W159 * Tariffs_DCP423!W159 + 'Typical volumes'!W191 * Tariffs_DCP423!W191) * days_in_year / hundred) / 'Typical volumes'!W127, 0)</f>
        <v>0</v>
      </c>
      <c r="X31" s="81">
        <f>IF('Typical volumes'!X127 &lt;&gt; 0, (('Typical volumes'!X31 * Tariffs_DCP423!X31 + 'Typical volumes'!X63 * Tariffs_DCP423!X63 + 'Typical volumes'!X95 * Tariffs_DCP423!X95 + 'Typical volumes'!X223 * Tariffs_DCP423!X223) * (thousand / hundred) + ('Typical volumes'!X127 * Tariffs_DCP423!X127 + 'Typical volumes'!X159 * Tariffs_DCP423!X159 + 'Typical volumes'!X191 * Tariffs_DCP423!X191) * days_in_year / hundred) / 'Typical volumes'!X127, 0)</f>
        <v>0</v>
      </c>
      <c r="Y31" s="81">
        <f>IF('Typical volumes'!Y127 &lt;&gt; 0, (('Typical volumes'!Y31 * Tariffs_DCP423!Y31 + 'Typical volumes'!Y63 * Tariffs_DCP423!Y63 + 'Typical volumes'!Y95 * Tariffs_DCP423!Y95 + 'Typical volumes'!Y223 * Tariffs_DCP423!Y223) * (thousand / hundred) + ('Typical volumes'!Y127 * Tariffs_DCP423!Y127 + 'Typical volumes'!Y159 * Tariffs_DCP423!Y159 + 'Typical volumes'!Y191 * Tariffs_DCP423!Y191) * days_in_year / hundred) / 'Typical volumes'!Y127, 0)</f>
        <v>0</v>
      </c>
      <c r="Z31" s="81">
        <f>IF('Typical volumes'!Z127 &lt;&gt; 0, (('Typical volumes'!Z31 * Tariffs_DCP423!Z31 + 'Typical volumes'!Z63 * Tariffs_DCP423!Z63 + 'Typical volumes'!Z95 * Tariffs_DCP423!Z95 + 'Typical volumes'!Z223 * Tariffs_DCP423!Z223) * (thousand / hundred) + ('Typical volumes'!Z127 * Tariffs_DCP423!Z127 + 'Typical volumes'!Z159 * Tariffs_DCP423!Z159 + 'Typical volumes'!Z191 * Tariffs_DCP423!Z191) * days_in_year / hundred) / 'Typical volumes'!Z127, 0)</f>
        <v>0</v>
      </c>
      <c r="AA31" s="81">
        <f>IF('Typical volumes'!AA127 &lt;&gt; 0, (('Typical volumes'!AA31 * Tariffs_DCP423!AA31 + 'Typical volumes'!AA63 * Tariffs_DCP423!AA63 + 'Typical volumes'!AA95 * Tariffs_DCP423!AA95 + 'Typical volumes'!AA223 * Tariffs_DCP423!AA223) * (thousand / hundred) + ('Typical volumes'!AA127 * Tariffs_DCP423!AA127 + 'Typical volumes'!AA159 * Tariffs_DCP423!AA159 + 'Typical volumes'!AA191 * Tariffs_DCP423!AA191) * days_in_year / hundred) / 'Typical volumes'!AA127, 0)</f>
        <v>0</v>
      </c>
      <c r="AB31" s="21"/>
    </row>
    <row r="32" spans="4:28" x14ac:dyDescent="0.45">
      <c r="D32" s="39" t="str">
        <f t="shared" si="0"/>
        <v>Net revenue summary_All the way_LV Generation Site Specific_</v>
      </c>
      <c r="E32" s="12" t="s">
        <v>56</v>
      </c>
      <c r="F32" s="19" t="s">
        <v>93</v>
      </c>
      <c r="G32" s="14"/>
      <c r="H32" s="19" t="s">
        <v>63</v>
      </c>
      <c r="I32" s="5"/>
      <c r="J32" s="5"/>
      <c r="K32" s="19" t="s">
        <v>33</v>
      </c>
      <c r="L32" s="21"/>
      <c r="M32" s="21"/>
      <c r="N32" s="81">
        <f>IF('Typical volumes'!N128 &lt;&gt; 0, (('Typical volumes'!N32 * Tariffs_DCP423!N32 + 'Typical volumes'!N64 * Tariffs_DCP423!N64 + 'Typical volumes'!N96 * Tariffs_DCP423!N96 + 'Typical volumes'!N224 * Tariffs_DCP423!N224) * (thousand / hundred) + ('Typical volumes'!N128 * Tariffs_DCP423!N128 + 'Typical volumes'!N160 * Tariffs_DCP423!N160 + 'Typical volumes'!N192 * Tariffs_DCP423!N192) * days_in_year / hundred) / 'Typical volumes'!N128, 0)</f>
        <v>-1503.9107140426511</v>
      </c>
      <c r="O32" s="81">
        <f>IF('Typical volumes'!O128 &lt;&gt; 0, (('Typical volumes'!O32 * Tariffs_DCP423!O32 + 'Typical volumes'!O64 * Tariffs_DCP423!O64 + 'Typical volumes'!O96 * Tariffs_DCP423!O96 + 'Typical volumes'!O224 * Tariffs_DCP423!O224) * (thousand / hundred) + ('Typical volumes'!O128 * Tariffs_DCP423!O128 + 'Typical volumes'!O160 * Tariffs_DCP423!O160 + 'Typical volumes'!O192 * Tariffs_DCP423!O192) * days_in_year / hundred) / 'Typical volumes'!O128, 0)</f>
        <v>-1348.4712847850258</v>
      </c>
      <c r="P32" s="81">
        <f>IF('Typical volumes'!P128 &lt;&gt; 0, (('Typical volumes'!P32 * Tariffs_DCP423!P32 + 'Typical volumes'!P64 * Tariffs_DCP423!P64 + 'Typical volumes'!P96 * Tariffs_DCP423!P96 + 'Typical volumes'!P224 * Tariffs_DCP423!P224) * (thousand / hundred) + ('Typical volumes'!P128 * Tariffs_DCP423!P128 + 'Typical volumes'!P160 * Tariffs_DCP423!P160 + 'Typical volumes'!P192 * Tariffs_DCP423!P192) * days_in_year / hundred) / 'Typical volumes'!P128, 0)</f>
        <v>-663.88409227151897</v>
      </c>
      <c r="Q32" s="81">
        <f>IF('Typical volumes'!Q128 &lt;&gt; 0, (('Typical volumes'!Q32 * Tariffs_DCP423!Q32 + 'Typical volumes'!Q64 * Tariffs_DCP423!Q64 + 'Typical volumes'!Q96 * Tariffs_DCP423!Q96 + 'Typical volumes'!Q224 * Tariffs_DCP423!Q224) * (thousand / hundred) + ('Typical volumes'!Q128 * Tariffs_DCP423!Q128 + 'Typical volumes'!Q160 * Tariffs_DCP423!Q160 + 'Typical volumes'!Q192 * Tariffs_DCP423!Q192) * days_in_year / hundred) / 'Typical volumes'!Q128, 0)</f>
        <v>-7133.1987396996346</v>
      </c>
      <c r="R32" s="81">
        <f>IF('Typical volumes'!R128 &lt;&gt; 0, (('Typical volumes'!R32 * Tariffs_DCP423!R32 + 'Typical volumes'!R64 * Tariffs_DCP423!R64 + 'Typical volumes'!R96 * Tariffs_DCP423!R96 + 'Typical volumes'!R224 * Tariffs_DCP423!R224) * (thousand / hundred) + ('Typical volumes'!R128 * Tariffs_DCP423!R128 + 'Typical volumes'!R160 * Tariffs_DCP423!R160 + 'Typical volumes'!R192 * Tariffs_DCP423!R192) * days_in_year / hundred) / 'Typical volumes'!R128, 0)</f>
        <v>-525.40107675617605</v>
      </c>
      <c r="S32" s="81">
        <f>IF('Typical volumes'!S128 &lt;&gt; 0, (('Typical volumes'!S32 * Tariffs_DCP423!S32 + 'Typical volumes'!S64 * Tariffs_DCP423!S64 + 'Typical volumes'!S96 * Tariffs_DCP423!S96 + 'Typical volumes'!S224 * Tariffs_DCP423!S224) * (thousand / hundred) + ('Typical volumes'!S128 * Tariffs_DCP423!S128 + 'Typical volumes'!S160 * Tariffs_DCP423!S160 + 'Typical volumes'!S192 * Tariffs_DCP423!S192) * days_in_year / hundred) / 'Typical volumes'!S128, 0)</f>
        <v>-964.78813932776632</v>
      </c>
      <c r="T32" s="81">
        <f>IF('Typical volumes'!T128 &lt;&gt; 0, (('Typical volumes'!T32 * Tariffs_DCP423!T32 + 'Typical volumes'!T64 * Tariffs_DCP423!T64 + 'Typical volumes'!T96 * Tariffs_DCP423!T96 + 'Typical volumes'!T224 * Tariffs_DCP423!T224) * (thousand / hundred) + ('Typical volumes'!T128 * Tariffs_DCP423!T128 + 'Typical volumes'!T160 * Tariffs_DCP423!T160 + 'Typical volumes'!T192 * Tariffs_DCP423!T192) * days_in_year / hundred) / 'Typical volumes'!T128, 0)</f>
        <v>-1918.7844341815564</v>
      </c>
      <c r="U32" s="81">
        <f>IF('Typical volumes'!U128 &lt;&gt; 0, (('Typical volumes'!U32 * Tariffs_DCP423!U32 + 'Typical volumes'!U64 * Tariffs_DCP423!U64 + 'Typical volumes'!U96 * Tariffs_DCP423!U96 + 'Typical volumes'!U224 * Tariffs_DCP423!U224) * (thousand / hundred) + ('Typical volumes'!U128 * Tariffs_DCP423!U128 + 'Typical volumes'!U160 * Tariffs_DCP423!U160 + 'Typical volumes'!U192 * Tariffs_DCP423!U192) * days_in_year / hundred) / 'Typical volumes'!U128, 0)</f>
        <v>-1288.3677554373799</v>
      </c>
      <c r="V32" s="81">
        <f>IF('Typical volumes'!V128 &lt;&gt; 0, (('Typical volumes'!V32 * Tariffs_DCP423!V32 + 'Typical volumes'!V64 * Tariffs_DCP423!V64 + 'Typical volumes'!V96 * Tariffs_DCP423!V96 + 'Typical volumes'!V224 * Tariffs_DCP423!V224) * (thousand / hundred) + ('Typical volumes'!V128 * Tariffs_DCP423!V128 + 'Typical volumes'!V160 * Tariffs_DCP423!V160 + 'Typical volumes'!V192 * Tariffs_DCP423!V192) * days_in_year / hundred) / 'Typical volumes'!V128, 0)</f>
        <v>-686.95699856281783</v>
      </c>
      <c r="W32" s="81">
        <f>IF('Typical volumes'!W128 &lt;&gt; 0, (('Typical volumes'!W32 * Tariffs_DCP423!W32 + 'Typical volumes'!W64 * Tariffs_DCP423!W64 + 'Typical volumes'!W96 * Tariffs_DCP423!W96 + 'Typical volumes'!W224 * Tariffs_DCP423!W224) * (thousand / hundred) + ('Typical volumes'!W128 * Tariffs_DCP423!W128 + 'Typical volumes'!W160 * Tariffs_DCP423!W160 + 'Typical volumes'!W192 * Tariffs_DCP423!W192) * days_in_year / hundred) / 'Typical volumes'!W128, 0)</f>
        <v>-1096.5750409183127</v>
      </c>
      <c r="X32" s="81">
        <f>IF('Typical volumes'!X128 &lt;&gt; 0, (('Typical volumes'!X32 * Tariffs_DCP423!X32 + 'Typical volumes'!X64 * Tariffs_DCP423!X64 + 'Typical volumes'!X96 * Tariffs_DCP423!X96 + 'Typical volumes'!X224 * Tariffs_DCP423!X224) * (thousand / hundred) + ('Typical volumes'!X128 * Tariffs_DCP423!X128 + 'Typical volumes'!X160 * Tariffs_DCP423!X160 + 'Typical volumes'!X192 * Tariffs_DCP423!X192) * days_in_year / hundred) / 'Typical volumes'!X128, 0)</f>
        <v>-562.00007563699307</v>
      </c>
      <c r="Y32" s="81">
        <f>IF('Typical volumes'!Y128 &lt;&gt; 0, (('Typical volumes'!Y32 * Tariffs_DCP423!Y32 + 'Typical volumes'!Y64 * Tariffs_DCP423!Y64 + 'Typical volumes'!Y96 * Tariffs_DCP423!Y96 + 'Typical volumes'!Y224 * Tariffs_DCP423!Y224) * (thousand / hundred) + ('Typical volumes'!Y128 * Tariffs_DCP423!Y128 + 'Typical volumes'!Y160 * Tariffs_DCP423!Y160 + 'Typical volumes'!Y192 * Tariffs_DCP423!Y192) * days_in_year / hundred) / 'Typical volumes'!Y128, 0)</f>
        <v>-561.51279197876602</v>
      </c>
      <c r="Z32" s="81">
        <f>IF('Typical volumes'!Z128 &lt;&gt; 0, (('Typical volumes'!Z32 * Tariffs_DCP423!Z32 + 'Typical volumes'!Z64 * Tariffs_DCP423!Z64 + 'Typical volumes'!Z96 * Tariffs_DCP423!Z96 + 'Typical volumes'!Z224 * Tariffs_DCP423!Z224) * (thousand / hundred) + ('Typical volumes'!Z128 * Tariffs_DCP423!Z128 + 'Typical volumes'!Z160 * Tariffs_DCP423!Z160 + 'Typical volumes'!Z192 * Tariffs_DCP423!Z192) * days_in_year / hundred) / 'Typical volumes'!Z128, 0)</f>
        <v>-587.979424028788</v>
      </c>
      <c r="AA32" s="81">
        <f>IF('Typical volumes'!AA128 &lt;&gt; 0, (('Typical volumes'!AA32 * Tariffs_DCP423!AA32 + 'Typical volumes'!AA64 * Tariffs_DCP423!AA64 + 'Typical volumes'!AA96 * Tariffs_DCP423!AA96 + 'Typical volumes'!AA224 * Tariffs_DCP423!AA224) * (thousand / hundred) + ('Typical volumes'!AA128 * Tariffs_DCP423!AA128 + 'Typical volumes'!AA160 * Tariffs_DCP423!AA160 + 'Typical volumes'!AA192 * Tariffs_DCP423!AA192) * days_in_year / hundred) / 'Typical volumes'!AA128, 0)</f>
        <v>-770.11884217970646</v>
      </c>
      <c r="AB32" s="21"/>
    </row>
    <row r="33" spans="4:28" x14ac:dyDescent="0.45">
      <c r="D33" s="39" t="str">
        <f t="shared" si="0"/>
        <v>Net revenue summary_All the way_LV Generation Site Specific no RP Charge_</v>
      </c>
      <c r="E33" s="12" t="s">
        <v>56</v>
      </c>
      <c r="F33" s="19" t="s">
        <v>93</v>
      </c>
      <c r="G33" s="14"/>
      <c r="H33" s="19" t="s">
        <v>64</v>
      </c>
      <c r="I33" s="5"/>
      <c r="J33" s="5"/>
      <c r="K33" s="19" t="s">
        <v>33</v>
      </c>
      <c r="L33" s="21"/>
      <c r="M33" s="21"/>
      <c r="N33" s="81">
        <f>IF('Typical volumes'!N129 &lt;&gt; 0, (('Typical volumes'!N33 * Tariffs_DCP423!N33 + 'Typical volumes'!N65 * Tariffs_DCP423!N65 + 'Typical volumes'!N97 * Tariffs_DCP423!N97 + 'Typical volumes'!N225 * Tariffs_DCP423!N225) * (thousand / hundred) + ('Typical volumes'!N129 * Tariffs_DCP423!N129 + 'Typical volumes'!N161 * Tariffs_DCP423!N161 + 'Typical volumes'!N193 * Tariffs_DCP423!N193) * days_in_year / hundred) / 'Typical volumes'!N129, 0)</f>
        <v>0</v>
      </c>
      <c r="O33" s="81">
        <f>IF('Typical volumes'!O129 &lt;&gt; 0, (('Typical volumes'!O33 * Tariffs_DCP423!O33 + 'Typical volumes'!O65 * Tariffs_DCP423!O65 + 'Typical volumes'!O97 * Tariffs_DCP423!O97 + 'Typical volumes'!O225 * Tariffs_DCP423!O225) * (thousand / hundred) + ('Typical volumes'!O129 * Tariffs_DCP423!O129 + 'Typical volumes'!O161 * Tariffs_DCP423!O161 + 'Typical volumes'!O193 * Tariffs_DCP423!O193) * days_in_year / hundred) / 'Typical volumes'!O129, 0)</f>
        <v>0</v>
      </c>
      <c r="P33" s="81">
        <f>IF('Typical volumes'!P129 &lt;&gt; 0, (('Typical volumes'!P33 * Tariffs_DCP423!P33 + 'Typical volumes'!P65 * Tariffs_DCP423!P65 + 'Typical volumes'!P97 * Tariffs_DCP423!P97 + 'Typical volumes'!P225 * Tariffs_DCP423!P225) * (thousand / hundred) + ('Typical volumes'!P129 * Tariffs_DCP423!P129 + 'Typical volumes'!P161 * Tariffs_DCP423!P161 + 'Typical volumes'!P193 * Tariffs_DCP423!P193) * days_in_year / hundred) / 'Typical volumes'!P129, 0)</f>
        <v>0</v>
      </c>
      <c r="Q33" s="81">
        <f>IF('Typical volumes'!Q129 &lt;&gt; 0, (('Typical volumes'!Q33 * Tariffs_DCP423!Q33 + 'Typical volumes'!Q65 * Tariffs_DCP423!Q65 + 'Typical volumes'!Q97 * Tariffs_DCP423!Q97 + 'Typical volumes'!Q225 * Tariffs_DCP423!Q225) * (thousand / hundred) + ('Typical volumes'!Q129 * Tariffs_DCP423!Q129 + 'Typical volumes'!Q161 * Tariffs_DCP423!Q161 + 'Typical volumes'!Q193 * Tariffs_DCP423!Q193) * days_in_year / hundred) / 'Typical volumes'!Q129, 0)</f>
        <v>0</v>
      </c>
      <c r="R33" s="81">
        <f>IF('Typical volumes'!R129 &lt;&gt; 0, (('Typical volumes'!R33 * Tariffs_DCP423!R33 + 'Typical volumes'!R65 * Tariffs_DCP423!R65 + 'Typical volumes'!R97 * Tariffs_DCP423!R97 + 'Typical volumes'!R225 * Tariffs_DCP423!R225) * (thousand / hundred) + ('Typical volumes'!R129 * Tariffs_DCP423!R129 + 'Typical volumes'!R161 * Tariffs_DCP423!R161 + 'Typical volumes'!R193 * Tariffs_DCP423!R193) * days_in_year / hundred) / 'Typical volumes'!R129, 0)</f>
        <v>0</v>
      </c>
      <c r="S33" s="81">
        <f>IF('Typical volumes'!S129 &lt;&gt; 0, (('Typical volumes'!S33 * Tariffs_DCP423!S33 + 'Typical volumes'!S65 * Tariffs_DCP423!S65 + 'Typical volumes'!S97 * Tariffs_DCP423!S97 + 'Typical volumes'!S225 * Tariffs_DCP423!S225) * (thousand / hundred) + ('Typical volumes'!S129 * Tariffs_DCP423!S129 + 'Typical volumes'!S161 * Tariffs_DCP423!S161 + 'Typical volumes'!S193 * Tariffs_DCP423!S193) * days_in_year / hundred) / 'Typical volumes'!S129, 0)</f>
        <v>0</v>
      </c>
      <c r="T33" s="81">
        <f>IF('Typical volumes'!T129 &lt;&gt; 0, (('Typical volumes'!T33 * Tariffs_DCP423!T33 + 'Typical volumes'!T65 * Tariffs_DCP423!T65 + 'Typical volumes'!T97 * Tariffs_DCP423!T97 + 'Typical volumes'!T225 * Tariffs_DCP423!T225) * (thousand / hundred) + ('Typical volumes'!T129 * Tariffs_DCP423!T129 + 'Typical volumes'!T161 * Tariffs_DCP423!T161 + 'Typical volumes'!T193 * Tariffs_DCP423!T193) * days_in_year / hundred) / 'Typical volumes'!T129, 0)</f>
        <v>0</v>
      </c>
      <c r="U33" s="81">
        <f>IF('Typical volumes'!U129 &lt;&gt; 0, (('Typical volumes'!U33 * Tariffs_DCP423!U33 + 'Typical volumes'!U65 * Tariffs_DCP423!U65 + 'Typical volumes'!U97 * Tariffs_DCP423!U97 + 'Typical volumes'!U225 * Tariffs_DCP423!U225) * (thousand / hundred) + ('Typical volumes'!U129 * Tariffs_DCP423!U129 + 'Typical volumes'!U161 * Tariffs_DCP423!U161 + 'Typical volumes'!U193 * Tariffs_DCP423!U193) * days_in_year / hundred) / 'Typical volumes'!U129, 0)</f>
        <v>0</v>
      </c>
      <c r="V33" s="81">
        <f>IF('Typical volumes'!V129 &lt;&gt; 0, (('Typical volumes'!V33 * Tariffs_DCP423!V33 + 'Typical volumes'!V65 * Tariffs_DCP423!V65 + 'Typical volumes'!V97 * Tariffs_DCP423!V97 + 'Typical volumes'!V225 * Tariffs_DCP423!V225) * (thousand / hundred) + ('Typical volumes'!V129 * Tariffs_DCP423!V129 + 'Typical volumes'!V161 * Tariffs_DCP423!V161 + 'Typical volumes'!V193 * Tariffs_DCP423!V193) * days_in_year / hundred) / 'Typical volumes'!V129, 0)</f>
        <v>0</v>
      </c>
      <c r="W33" s="81">
        <f>IF('Typical volumes'!W129 &lt;&gt; 0, (('Typical volumes'!W33 * Tariffs_DCP423!W33 + 'Typical volumes'!W65 * Tariffs_DCP423!W65 + 'Typical volumes'!W97 * Tariffs_DCP423!W97 + 'Typical volumes'!W225 * Tariffs_DCP423!W225) * (thousand / hundred) + ('Typical volumes'!W129 * Tariffs_DCP423!W129 + 'Typical volumes'!W161 * Tariffs_DCP423!W161 + 'Typical volumes'!W193 * Tariffs_DCP423!W193) * days_in_year / hundred) / 'Typical volumes'!W129, 0)</f>
        <v>0</v>
      </c>
      <c r="X33" s="81">
        <f>IF('Typical volumes'!X129 &lt;&gt; 0, (('Typical volumes'!X33 * Tariffs_DCP423!X33 + 'Typical volumes'!X65 * Tariffs_DCP423!X65 + 'Typical volumes'!X97 * Tariffs_DCP423!X97 + 'Typical volumes'!X225 * Tariffs_DCP423!X225) * (thousand / hundred) + ('Typical volumes'!X129 * Tariffs_DCP423!X129 + 'Typical volumes'!X161 * Tariffs_DCP423!X161 + 'Typical volumes'!X193 * Tariffs_DCP423!X193) * days_in_year / hundred) / 'Typical volumes'!X129, 0)</f>
        <v>0</v>
      </c>
      <c r="Y33" s="81">
        <f>IF('Typical volumes'!Y129 &lt;&gt; 0, (('Typical volumes'!Y33 * Tariffs_DCP423!Y33 + 'Typical volumes'!Y65 * Tariffs_DCP423!Y65 + 'Typical volumes'!Y97 * Tariffs_DCP423!Y97 + 'Typical volumes'!Y225 * Tariffs_DCP423!Y225) * (thousand / hundred) + ('Typical volumes'!Y129 * Tariffs_DCP423!Y129 + 'Typical volumes'!Y161 * Tariffs_DCP423!Y161 + 'Typical volumes'!Y193 * Tariffs_DCP423!Y193) * days_in_year / hundred) / 'Typical volumes'!Y129, 0)</f>
        <v>0</v>
      </c>
      <c r="Z33" s="81">
        <f>IF('Typical volumes'!Z129 &lt;&gt; 0, (('Typical volumes'!Z33 * Tariffs_DCP423!Z33 + 'Typical volumes'!Z65 * Tariffs_DCP423!Z65 + 'Typical volumes'!Z97 * Tariffs_DCP423!Z97 + 'Typical volumes'!Z225 * Tariffs_DCP423!Z225) * (thousand / hundred) + ('Typical volumes'!Z129 * Tariffs_DCP423!Z129 + 'Typical volumes'!Z161 * Tariffs_DCP423!Z161 + 'Typical volumes'!Z193 * Tariffs_DCP423!Z193) * days_in_year / hundred) / 'Typical volumes'!Z129, 0)</f>
        <v>0</v>
      </c>
      <c r="AA33" s="81">
        <f>IF('Typical volumes'!AA129 &lt;&gt; 0, (('Typical volumes'!AA33 * Tariffs_DCP423!AA33 + 'Typical volumes'!AA65 * Tariffs_DCP423!AA65 + 'Typical volumes'!AA97 * Tariffs_DCP423!AA97 + 'Typical volumes'!AA225 * Tariffs_DCP423!AA225) * (thousand / hundred) + ('Typical volumes'!AA129 * Tariffs_DCP423!AA129 + 'Typical volumes'!AA161 * Tariffs_DCP423!AA161 + 'Typical volumes'!AA193 * Tariffs_DCP423!AA193) * days_in_year / hundred) / 'Typical volumes'!AA129, 0)</f>
        <v>0</v>
      </c>
      <c r="AB33" s="21"/>
    </row>
    <row r="34" spans="4:28" x14ac:dyDescent="0.45">
      <c r="D34" s="39" t="str">
        <f t="shared" si="0"/>
        <v>Net revenue summary_All the way_LV Sub Generation Site Specific_</v>
      </c>
      <c r="E34" s="12" t="s">
        <v>56</v>
      </c>
      <c r="F34" s="19" t="s">
        <v>93</v>
      </c>
      <c r="G34" s="14"/>
      <c r="H34" s="19" t="s">
        <v>65</v>
      </c>
      <c r="I34" s="5"/>
      <c r="J34" s="5"/>
      <c r="K34" s="19" t="s">
        <v>33</v>
      </c>
      <c r="L34" s="21"/>
      <c r="M34" s="21"/>
      <c r="N34" s="81">
        <f>IF('Typical volumes'!N130 &lt;&gt; 0, (('Typical volumes'!N34 * Tariffs_DCP423!N34 + 'Typical volumes'!N66 * Tariffs_DCP423!N66 + 'Typical volumes'!N98 * Tariffs_DCP423!N98 + 'Typical volumes'!N226 * Tariffs_DCP423!N226) * (thousand / hundred) + ('Typical volumes'!N130 * Tariffs_DCP423!N130 + 'Typical volumes'!N162 * Tariffs_DCP423!N162 + 'Typical volumes'!N194 * Tariffs_DCP423!N194) * days_in_year / hundred) / 'Typical volumes'!N130, 0)</f>
        <v>-1010.5063031973293</v>
      </c>
      <c r="O34" s="81">
        <f>IF('Typical volumes'!O130 &lt;&gt; 0, (('Typical volumes'!O34 * Tariffs_DCP423!O34 + 'Typical volumes'!O66 * Tariffs_DCP423!O66 + 'Typical volumes'!O98 * Tariffs_DCP423!O98 + 'Typical volumes'!O226 * Tariffs_DCP423!O226) * (thousand / hundred) + ('Typical volumes'!O130 * Tariffs_DCP423!O130 + 'Typical volumes'!O162 * Tariffs_DCP423!O162 + 'Typical volumes'!O194 * Tariffs_DCP423!O194) * days_in_year / hundred) / 'Typical volumes'!O130, 0)</f>
        <v>-795.05547900984413</v>
      </c>
      <c r="P34" s="81">
        <f>IF('Typical volumes'!P130 &lt;&gt; 0, (('Typical volumes'!P34 * Tariffs_DCP423!P34 + 'Typical volumes'!P66 * Tariffs_DCP423!P66 + 'Typical volumes'!P98 * Tariffs_DCP423!P98 + 'Typical volumes'!P226 * Tariffs_DCP423!P226) * (thousand / hundred) + ('Typical volumes'!P130 * Tariffs_DCP423!P130 + 'Typical volumes'!P162 * Tariffs_DCP423!P162 + 'Typical volumes'!P194 * Tariffs_DCP423!P194) * days_in_year / hundred) / 'Typical volumes'!P130, 0)</f>
        <v>-2054.9872037296605</v>
      </c>
      <c r="Q34" s="81">
        <f>IF('Typical volumes'!Q130 &lt;&gt; 0, (('Typical volumes'!Q34 * Tariffs_DCP423!Q34 + 'Typical volumes'!Q66 * Tariffs_DCP423!Q66 + 'Typical volumes'!Q98 * Tariffs_DCP423!Q98 + 'Typical volumes'!Q226 * Tariffs_DCP423!Q226) * (thousand / hundred) + ('Typical volumes'!Q130 * Tariffs_DCP423!Q130 + 'Typical volumes'!Q162 * Tariffs_DCP423!Q162 + 'Typical volumes'!Q194 * Tariffs_DCP423!Q194) * days_in_year / hundred) / 'Typical volumes'!Q130, 0)</f>
        <v>-19666.940113253411</v>
      </c>
      <c r="R34" s="81">
        <f>IF('Typical volumes'!R130 &lt;&gt; 0, (('Typical volumes'!R34 * Tariffs_DCP423!R34 + 'Typical volumes'!R66 * Tariffs_DCP423!R66 + 'Typical volumes'!R98 * Tariffs_DCP423!R98 + 'Typical volumes'!R226 * Tariffs_DCP423!R226) * (thousand / hundred) + ('Typical volumes'!R130 * Tariffs_DCP423!R130 + 'Typical volumes'!R162 * Tariffs_DCP423!R162 + 'Typical volumes'!R194 * Tariffs_DCP423!R194) * days_in_year / hundred) / 'Typical volumes'!R130, 0)</f>
        <v>0</v>
      </c>
      <c r="S34" s="81">
        <f>IF('Typical volumes'!S130 &lt;&gt; 0, (('Typical volumes'!S34 * Tariffs_DCP423!S34 + 'Typical volumes'!S66 * Tariffs_DCP423!S66 + 'Typical volumes'!S98 * Tariffs_DCP423!S98 + 'Typical volumes'!S226 * Tariffs_DCP423!S226) * (thousand / hundred) + ('Typical volumes'!S130 * Tariffs_DCP423!S130 + 'Typical volumes'!S162 * Tariffs_DCP423!S162 + 'Typical volumes'!S194 * Tariffs_DCP423!S194) * days_in_year / hundred) / 'Typical volumes'!S130, 0)</f>
        <v>-832.67936350000002</v>
      </c>
      <c r="T34" s="81">
        <f>IF('Typical volumes'!T130 &lt;&gt; 0, (('Typical volumes'!T34 * Tariffs_DCP423!T34 + 'Typical volumes'!T66 * Tariffs_DCP423!T66 + 'Typical volumes'!T98 * Tariffs_DCP423!T98 + 'Typical volumes'!T226 * Tariffs_DCP423!T226) * (thousand / hundred) + ('Typical volumes'!T130 * Tariffs_DCP423!T130 + 'Typical volumes'!T162 * Tariffs_DCP423!T162 + 'Typical volumes'!T194 * Tariffs_DCP423!T194) * days_in_year / hundred) / 'Typical volumes'!T130, 0)</f>
        <v>-4304.4506505501677</v>
      </c>
      <c r="U34" s="81">
        <f>IF('Typical volumes'!U130 &lt;&gt; 0, (('Typical volumes'!U34 * Tariffs_DCP423!U34 + 'Typical volumes'!U66 * Tariffs_DCP423!U66 + 'Typical volumes'!U98 * Tariffs_DCP423!U98 + 'Typical volumes'!U226 * Tariffs_DCP423!U226) * (thousand / hundred) + ('Typical volumes'!U130 * Tariffs_DCP423!U130 + 'Typical volumes'!U162 * Tariffs_DCP423!U162 + 'Typical volumes'!U194 * Tariffs_DCP423!U194) * days_in_year / hundred) / 'Typical volumes'!U130, 0)</f>
        <v>-1717.5896201146538</v>
      </c>
      <c r="V34" s="81">
        <f>IF('Typical volumes'!V130 &lt;&gt; 0, (('Typical volumes'!V34 * Tariffs_DCP423!V34 + 'Typical volumes'!V66 * Tariffs_DCP423!V66 + 'Typical volumes'!V98 * Tariffs_DCP423!V98 + 'Typical volumes'!V226 * Tariffs_DCP423!V226) * (thousand / hundred) + ('Typical volumes'!V130 * Tariffs_DCP423!V130 + 'Typical volumes'!V162 * Tariffs_DCP423!V162 + 'Typical volumes'!V194 * Tariffs_DCP423!V194) * days_in_year / hundred) / 'Typical volumes'!V130, 0)</f>
        <v>-35.532558499980546</v>
      </c>
      <c r="W34" s="81">
        <f>IF('Typical volumes'!W130 &lt;&gt; 0, (('Typical volumes'!W34 * Tariffs_DCP423!W34 + 'Typical volumes'!W66 * Tariffs_DCP423!W66 + 'Typical volumes'!W98 * Tariffs_DCP423!W98 + 'Typical volumes'!W226 * Tariffs_DCP423!W226) * (thousand / hundred) + ('Typical volumes'!W130 * Tariffs_DCP423!W130 + 'Typical volumes'!W162 * Tariffs_DCP423!W162 + 'Typical volumes'!W194 * Tariffs_DCP423!W194) * days_in_year / hundred) / 'Typical volumes'!W130, 0)</f>
        <v>-1791.2336045465063</v>
      </c>
      <c r="X34" s="81">
        <f>IF('Typical volumes'!X130 &lt;&gt; 0, (('Typical volumes'!X34 * Tariffs_DCP423!X34 + 'Typical volumes'!X66 * Tariffs_DCP423!X66 + 'Typical volumes'!X98 * Tariffs_DCP423!X98 + 'Typical volumes'!X226 * Tariffs_DCP423!X226) * (thousand / hundred) + ('Typical volumes'!X130 * Tariffs_DCP423!X130 + 'Typical volumes'!X162 * Tariffs_DCP423!X162 + 'Typical volumes'!X194 * Tariffs_DCP423!X194) * days_in_year / hundred) / 'Typical volumes'!X130, 0)</f>
        <v>-1231.9887680614204</v>
      </c>
      <c r="Y34" s="81">
        <f>IF('Typical volumes'!Y130 &lt;&gt; 0, (('Typical volumes'!Y34 * Tariffs_DCP423!Y34 + 'Typical volumes'!Y66 * Tariffs_DCP423!Y66 + 'Typical volumes'!Y98 * Tariffs_DCP423!Y98 + 'Typical volumes'!Y226 * Tariffs_DCP423!Y226) * (thousand / hundred) + ('Typical volumes'!Y130 * Tariffs_DCP423!Y130 + 'Typical volumes'!Y162 * Tariffs_DCP423!Y162 + 'Typical volumes'!Y194 * Tariffs_DCP423!Y194) * days_in_year / hundred) / 'Typical volumes'!Y130, 0)</f>
        <v>-1778.3792215874985</v>
      </c>
      <c r="Z34" s="81">
        <f>IF('Typical volumes'!Z130 &lt;&gt; 0, (('Typical volumes'!Z34 * Tariffs_DCP423!Z34 + 'Typical volumes'!Z66 * Tariffs_DCP423!Z66 + 'Typical volumes'!Z98 * Tariffs_DCP423!Z98 + 'Typical volumes'!Z226 * Tariffs_DCP423!Z226) * (thousand / hundred) + ('Typical volumes'!Z130 * Tariffs_DCP423!Z130 + 'Typical volumes'!Z162 * Tariffs_DCP423!Z162 + 'Typical volumes'!Z194 * Tariffs_DCP423!Z194) * days_in_year / hundred) / 'Typical volumes'!Z130, 0)</f>
        <v>-999.16218004283849</v>
      </c>
      <c r="AA34" s="81">
        <f>IF('Typical volumes'!AA130 &lt;&gt; 0, (('Typical volumes'!AA34 * Tariffs_DCP423!AA34 + 'Typical volumes'!AA66 * Tariffs_DCP423!AA66 + 'Typical volumes'!AA98 * Tariffs_DCP423!AA98 + 'Typical volumes'!AA226 * Tariffs_DCP423!AA226) * (thousand / hundred) + ('Typical volumes'!AA130 * Tariffs_DCP423!AA130 + 'Typical volumes'!AA162 * Tariffs_DCP423!AA162 + 'Typical volumes'!AA194 * Tariffs_DCP423!AA194) * days_in_year / hundred) / 'Typical volumes'!AA130, 0)</f>
        <v>-559.44572521039515</v>
      </c>
      <c r="AB34" s="21"/>
    </row>
    <row r="35" spans="4:28" x14ac:dyDescent="0.45">
      <c r="D35" s="39" t="str">
        <f t="shared" si="0"/>
        <v>Net revenue summary_All the way_LV Sub Generation Site Specific no RP Charge_</v>
      </c>
      <c r="E35" s="12" t="s">
        <v>56</v>
      </c>
      <c r="F35" s="19" t="s">
        <v>93</v>
      </c>
      <c r="G35" s="14"/>
      <c r="H35" s="19" t="s">
        <v>66</v>
      </c>
      <c r="I35" s="5"/>
      <c r="J35" s="5"/>
      <c r="K35" s="19" t="s">
        <v>33</v>
      </c>
      <c r="L35" s="21"/>
      <c r="M35" s="21"/>
      <c r="N35" s="81">
        <f>IF('Typical volumes'!N131 &lt;&gt; 0, (('Typical volumes'!N35 * Tariffs_DCP423!N35 + 'Typical volumes'!N67 * Tariffs_DCP423!N67 + 'Typical volumes'!N99 * Tariffs_DCP423!N99 + 'Typical volumes'!N227 * Tariffs_DCP423!N227) * (thousand / hundred) + ('Typical volumes'!N131 * Tariffs_DCP423!N131 + 'Typical volumes'!N163 * Tariffs_DCP423!N163 + 'Typical volumes'!N195 * Tariffs_DCP423!N195) * days_in_year / hundred) / 'Typical volumes'!N131, 0)</f>
        <v>0</v>
      </c>
      <c r="O35" s="81">
        <f>IF('Typical volumes'!O131 &lt;&gt; 0, (('Typical volumes'!O35 * Tariffs_DCP423!O35 + 'Typical volumes'!O67 * Tariffs_DCP423!O67 + 'Typical volumes'!O99 * Tariffs_DCP423!O99 + 'Typical volumes'!O227 * Tariffs_DCP423!O227) * (thousand / hundred) + ('Typical volumes'!O131 * Tariffs_DCP423!O131 + 'Typical volumes'!O163 * Tariffs_DCP423!O163 + 'Typical volumes'!O195 * Tariffs_DCP423!O195) * days_in_year / hundred) / 'Typical volumes'!O131, 0)</f>
        <v>0</v>
      </c>
      <c r="P35" s="81">
        <f>IF('Typical volumes'!P131 &lt;&gt; 0, (('Typical volumes'!P35 * Tariffs_DCP423!P35 + 'Typical volumes'!P67 * Tariffs_DCP423!P67 + 'Typical volumes'!P99 * Tariffs_DCP423!P99 + 'Typical volumes'!P227 * Tariffs_DCP423!P227) * (thousand / hundred) + ('Typical volumes'!P131 * Tariffs_DCP423!P131 + 'Typical volumes'!P163 * Tariffs_DCP423!P163 + 'Typical volumes'!P195 * Tariffs_DCP423!P195) * days_in_year / hundred) / 'Typical volumes'!P131, 0)</f>
        <v>0</v>
      </c>
      <c r="Q35" s="81">
        <f>IF('Typical volumes'!Q131 &lt;&gt; 0, (('Typical volumes'!Q35 * Tariffs_DCP423!Q35 + 'Typical volumes'!Q67 * Tariffs_DCP423!Q67 + 'Typical volumes'!Q99 * Tariffs_DCP423!Q99 + 'Typical volumes'!Q227 * Tariffs_DCP423!Q227) * (thousand / hundred) + ('Typical volumes'!Q131 * Tariffs_DCP423!Q131 + 'Typical volumes'!Q163 * Tariffs_DCP423!Q163 + 'Typical volumes'!Q195 * Tariffs_DCP423!Q195) * days_in_year / hundred) / 'Typical volumes'!Q131, 0)</f>
        <v>0</v>
      </c>
      <c r="R35" s="81">
        <f>IF('Typical volumes'!R131 &lt;&gt; 0, (('Typical volumes'!R35 * Tariffs_DCP423!R35 + 'Typical volumes'!R67 * Tariffs_DCP423!R67 + 'Typical volumes'!R99 * Tariffs_DCP423!R99 + 'Typical volumes'!R227 * Tariffs_DCP423!R227) * (thousand / hundred) + ('Typical volumes'!R131 * Tariffs_DCP423!R131 + 'Typical volumes'!R163 * Tariffs_DCP423!R163 + 'Typical volumes'!R195 * Tariffs_DCP423!R195) * days_in_year / hundred) / 'Typical volumes'!R131, 0)</f>
        <v>0</v>
      </c>
      <c r="S35" s="81">
        <f>IF('Typical volumes'!S131 &lt;&gt; 0, (('Typical volumes'!S35 * Tariffs_DCP423!S35 + 'Typical volumes'!S67 * Tariffs_DCP423!S67 + 'Typical volumes'!S99 * Tariffs_DCP423!S99 + 'Typical volumes'!S227 * Tariffs_DCP423!S227) * (thousand / hundred) + ('Typical volumes'!S131 * Tariffs_DCP423!S131 + 'Typical volumes'!S163 * Tariffs_DCP423!S163 + 'Typical volumes'!S195 * Tariffs_DCP423!S195) * days_in_year / hundred) / 'Typical volumes'!S131, 0)</f>
        <v>0</v>
      </c>
      <c r="T35" s="81">
        <f>IF('Typical volumes'!T131 &lt;&gt; 0, (('Typical volumes'!T35 * Tariffs_DCP423!T35 + 'Typical volumes'!T67 * Tariffs_DCP423!T67 + 'Typical volumes'!T99 * Tariffs_DCP423!T99 + 'Typical volumes'!T227 * Tariffs_DCP423!T227) * (thousand / hundred) + ('Typical volumes'!T131 * Tariffs_DCP423!T131 + 'Typical volumes'!T163 * Tariffs_DCP423!T163 + 'Typical volumes'!T195 * Tariffs_DCP423!T195) * days_in_year / hundred) / 'Typical volumes'!T131, 0)</f>
        <v>0</v>
      </c>
      <c r="U35" s="81">
        <f>IF('Typical volumes'!U131 &lt;&gt; 0, (('Typical volumes'!U35 * Tariffs_DCP423!U35 + 'Typical volumes'!U67 * Tariffs_DCP423!U67 + 'Typical volumes'!U99 * Tariffs_DCP423!U99 + 'Typical volumes'!U227 * Tariffs_DCP423!U227) * (thousand / hundred) + ('Typical volumes'!U131 * Tariffs_DCP423!U131 + 'Typical volumes'!U163 * Tariffs_DCP423!U163 + 'Typical volumes'!U195 * Tariffs_DCP423!U195) * days_in_year / hundred) / 'Typical volumes'!U131, 0)</f>
        <v>0</v>
      </c>
      <c r="V35" s="81">
        <f>IF('Typical volumes'!V131 &lt;&gt; 0, (('Typical volumes'!V35 * Tariffs_DCP423!V35 + 'Typical volumes'!V67 * Tariffs_DCP423!V67 + 'Typical volumes'!V99 * Tariffs_DCP423!V99 + 'Typical volumes'!V227 * Tariffs_DCP423!V227) * (thousand / hundred) + ('Typical volumes'!V131 * Tariffs_DCP423!V131 + 'Typical volumes'!V163 * Tariffs_DCP423!V163 + 'Typical volumes'!V195 * Tariffs_DCP423!V195) * days_in_year / hundred) / 'Typical volumes'!V131, 0)</f>
        <v>0</v>
      </c>
      <c r="W35" s="81">
        <f>IF('Typical volumes'!W131 &lt;&gt; 0, (('Typical volumes'!W35 * Tariffs_DCP423!W35 + 'Typical volumes'!W67 * Tariffs_DCP423!W67 + 'Typical volumes'!W99 * Tariffs_DCP423!W99 + 'Typical volumes'!W227 * Tariffs_DCP423!W227) * (thousand / hundred) + ('Typical volumes'!W131 * Tariffs_DCP423!W131 + 'Typical volumes'!W163 * Tariffs_DCP423!W163 + 'Typical volumes'!W195 * Tariffs_DCP423!W195) * days_in_year / hundred) / 'Typical volumes'!W131, 0)</f>
        <v>0</v>
      </c>
      <c r="X35" s="81">
        <f>IF('Typical volumes'!X131 &lt;&gt; 0, (('Typical volumes'!X35 * Tariffs_DCP423!X35 + 'Typical volumes'!X67 * Tariffs_DCP423!X67 + 'Typical volumes'!X99 * Tariffs_DCP423!X99 + 'Typical volumes'!X227 * Tariffs_DCP423!X227) * (thousand / hundred) + ('Typical volumes'!X131 * Tariffs_DCP423!X131 + 'Typical volumes'!X163 * Tariffs_DCP423!X163 + 'Typical volumes'!X195 * Tariffs_DCP423!X195) * days_in_year / hundred) / 'Typical volumes'!X131, 0)</f>
        <v>0</v>
      </c>
      <c r="Y35" s="81">
        <f>IF('Typical volumes'!Y131 &lt;&gt; 0, (('Typical volumes'!Y35 * Tariffs_DCP423!Y35 + 'Typical volumes'!Y67 * Tariffs_DCP423!Y67 + 'Typical volumes'!Y99 * Tariffs_DCP423!Y99 + 'Typical volumes'!Y227 * Tariffs_DCP423!Y227) * (thousand / hundred) + ('Typical volumes'!Y131 * Tariffs_DCP423!Y131 + 'Typical volumes'!Y163 * Tariffs_DCP423!Y163 + 'Typical volumes'!Y195 * Tariffs_DCP423!Y195) * days_in_year / hundred) / 'Typical volumes'!Y131, 0)</f>
        <v>0</v>
      </c>
      <c r="Z35" s="81">
        <f>IF('Typical volumes'!Z131 &lt;&gt; 0, (('Typical volumes'!Z35 * Tariffs_DCP423!Z35 + 'Typical volumes'!Z67 * Tariffs_DCP423!Z67 + 'Typical volumes'!Z99 * Tariffs_DCP423!Z99 + 'Typical volumes'!Z227 * Tariffs_DCP423!Z227) * (thousand / hundred) + ('Typical volumes'!Z131 * Tariffs_DCP423!Z131 + 'Typical volumes'!Z163 * Tariffs_DCP423!Z163 + 'Typical volumes'!Z195 * Tariffs_DCP423!Z195) * days_in_year / hundred) / 'Typical volumes'!Z131, 0)</f>
        <v>0</v>
      </c>
      <c r="AA35" s="81">
        <f>IF('Typical volumes'!AA131 &lt;&gt; 0, (('Typical volumes'!AA35 * Tariffs_DCP423!AA35 + 'Typical volumes'!AA67 * Tariffs_DCP423!AA67 + 'Typical volumes'!AA99 * Tariffs_DCP423!AA99 + 'Typical volumes'!AA227 * Tariffs_DCP423!AA227) * (thousand / hundred) + ('Typical volumes'!AA131 * Tariffs_DCP423!AA131 + 'Typical volumes'!AA163 * Tariffs_DCP423!AA163 + 'Typical volumes'!AA195 * Tariffs_DCP423!AA195) * days_in_year / hundred) / 'Typical volumes'!AA131, 0)</f>
        <v>0</v>
      </c>
      <c r="AB35" s="21"/>
    </row>
    <row r="36" spans="4:28" x14ac:dyDescent="0.45">
      <c r="D36" s="39" t="str">
        <f t="shared" si="0"/>
        <v>Net revenue summary_All the way_HV Generation Site Specific_</v>
      </c>
      <c r="E36" s="12" t="s">
        <v>56</v>
      </c>
      <c r="F36" s="19" t="s">
        <v>93</v>
      </c>
      <c r="G36" s="14"/>
      <c r="H36" s="19" t="s">
        <v>67</v>
      </c>
      <c r="I36" s="5"/>
      <c r="J36" s="5"/>
      <c r="K36" s="19" t="s">
        <v>33</v>
      </c>
      <c r="L36" s="21"/>
      <c r="M36" s="21"/>
      <c r="N36" s="81">
        <f>IF('Typical volumes'!N132 &lt;&gt; 0, (('Typical volumes'!N36 * Tariffs_DCP423!N36 + 'Typical volumes'!N68 * Tariffs_DCP423!N68 + 'Typical volumes'!N100 * Tariffs_DCP423!N100 + 'Typical volumes'!N228 * Tariffs_DCP423!N228) * (thousand / hundred) + ('Typical volumes'!N132 * Tariffs_DCP423!N132 + 'Typical volumes'!N164 * Tariffs_DCP423!N164 + 'Typical volumes'!N196 * Tariffs_DCP423!N196) * days_in_year / hundred) / 'Typical volumes'!N132, 0)</f>
        <v>-33340.622871982792</v>
      </c>
      <c r="O36" s="81">
        <f>IF('Typical volumes'!O132 &lt;&gt; 0, (('Typical volumes'!O36 * Tariffs_DCP423!O36 + 'Typical volumes'!O68 * Tariffs_DCP423!O68 + 'Typical volumes'!O100 * Tariffs_DCP423!O100 + 'Typical volumes'!O228 * Tariffs_DCP423!O228) * (thousand / hundred) + ('Typical volumes'!O132 * Tariffs_DCP423!O132 + 'Typical volumes'!O164 * Tariffs_DCP423!O164 + 'Typical volumes'!O196 * Tariffs_DCP423!O196) * days_in_year / hundred) / 'Typical volumes'!O132, 0)</f>
        <v>-28217.797492787166</v>
      </c>
      <c r="P36" s="81">
        <f>IF('Typical volumes'!P132 &lt;&gt; 0, (('Typical volumes'!P36 * Tariffs_DCP423!P36 + 'Typical volumes'!P68 * Tariffs_DCP423!P68 + 'Typical volumes'!P100 * Tariffs_DCP423!P100 + 'Typical volumes'!P228 * Tariffs_DCP423!P228) * (thousand / hundred) + ('Typical volumes'!P132 * Tariffs_DCP423!P132 + 'Typical volumes'!P164 * Tariffs_DCP423!P164 + 'Typical volumes'!P196 * Tariffs_DCP423!P196) * days_in_year / hundred) / 'Typical volumes'!P132, 0)</f>
        <v>-14472.063815045654</v>
      </c>
      <c r="Q36" s="81">
        <f>IF('Typical volumes'!Q132 &lt;&gt; 0, (('Typical volumes'!Q36 * Tariffs_DCP423!Q36 + 'Typical volumes'!Q68 * Tariffs_DCP423!Q68 + 'Typical volumes'!Q100 * Tariffs_DCP423!Q100 + 'Typical volumes'!Q228 * Tariffs_DCP423!Q228) * (thousand / hundred) + ('Typical volumes'!Q132 * Tariffs_DCP423!Q132 + 'Typical volumes'!Q164 * Tariffs_DCP423!Q164 + 'Typical volumes'!Q196 * Tariffs_DCP423!Q196) * days_in_year / hundred) / 'Typical volumes'!Q132, 0)</f>
        <v>-26864.115634507045</v>
      </c>
      <c r="R36" s="81">
        <f>IF('Typical volumes'!R132 &lt;&gt; 0, (('Typical volumes'!R36 * Tariffs_DCP423!R36 + 'Typical volumes'!R68 * Tariffs_DCP423!R68 + 'Typical volumes'!R100 * Tariffs_DCP423!R100 + 'Typical volumes'!R228 * Tariffs_DCP423!R228) * (thousand / hundred) + ('Typical volumes'!R132 * Tariffs_DCP423!R132 + 'Typical volumes'!R164 * Tariffs_DCP423!R164 + 'Typical volumes'!R196 * Tariffs_DCP423!R196) * days_in_year / hundred) / 'Typical volumes'!R132, 0)</f>
        <v>-20555.241278971997</v>
      </c>
      <c r="S36" s="81">
        <f>IF('Typical volumes'!S132 &lt;&gt; 0, (('Typical volumes'!S36 * Tariffs_DCP423!S36 + 'Typical volumes'!S68 * Tariffs_DCP423!S68 + 'Typical volumes'!S100 * Tariffs_DCP423!S100 + 'Typical volumes'!S228 * Tariffs_DCP423!S228) * (thousand / hundred) + ('Typical volumes'!S132 * Tariffs_DCP423!S132 + 'Typical volumes'!S164 * Tariffs_DCP423!S164 + 'Typical volumes'!S196 * Tariffs_DCP423!S196) * days_in_year / hundred) / 'Typical volumes'!S132, 0)</f>
        <v>-18310.895177678158</v>
      </c>
      <c r="T36" s="81">
        <f>IF('Typical volumes'!T132 &lt;&gt; 0, (('Typical volumes'!T36 * Tariffs_DCP423!T36 + 'Typical volumes'!T68 * Tariffs_DCP423!T68 + 'Typical volumes'!T100 * Tariffs_DCP423!T100 + 'Typical volumes'!T228 * Tariffs_DCP423!T228) * (thousand / hundred) + ('Typical volumes'!T132 * Tariffs_DCP423!T132 + 'Typical volumes'!T164 * Tariffs_DCP423!T164 + 'Typical volumes'!T196 * Tariffs_DCP423!T196) * days_in_year / hundred) / 'Typical volumes'!T132, 0)</f>
        <v>-27159.383991726168</v>
      </c>
      <c r="U36" s="81">
        <f>IF('Typical volumes'!U132 &lt;&gt; 0, (('Typical volumes'!U36 * Tariffs_DCP423!U36 + 'Typical volumes'!U68 * Tariffs_DCP423!U68 + 'Typical volumes'!U100 * Tariffs_DCP423!U100 + 'Typical volumes'!U228 * Tariffs_DCP423!U228) * (thousand / hundred) + ('Typical volumes'!U132 * Tariffs_DCP423!U132 + 'Typical volumes'!U164 * Tariffs_DCP423!U164 + 'Typical volumes'!U196 * Tariffs_DCP423!U196) * days_in_year / hundred) / 'Typical volumes'!U132, 0)</f>
        <v>-33137.710600811399</v>
      </c>
      <c r="V36" s="81">
        <f>IF('Typical volumes'!V132 &lt;&gt; 0, (('Typical volumes'!V36 * Tariffs_DCP423!V36 + 'Typical volumes'!V68 * Tariffs_DCP423!V68 + 'Typical volumes'!V100 * Tariffs_DCP423!V100 + 'Typical volumes'!V228 * Tariffs_DCP423!V228) * (thousand / hundred) + ('Typical volumes'!V132 * Tariffs_DCP423!V132 + 'Typical volumes'!V164 * Tariffs_DCP423!V164 + 'Typical volumes'!V196 * Tariffs_DCP423!V196) * days_in_year / hundred) / 'Typical volumes'!V132, 0)</f>
        <v>-35461.108890322874</v>
      </c>
      <c r="W36" s="81">
        <f>IF('Typical volumes'!W132 &lt;&gt; 0, (('Typical volumes'!W36 * Tariffs_DCP423!W36 + 'Typical volumes'!W68 * Tariffs_DCP423!W68 + 'Typical volumes'!W100 * Tariffs_DCP423!W100 + 'Typical volumes'!W228 * Tariffs_DCP423!W228) * (thousand / hundred) + ('Typical volumes'!W132 * Tariffs_DCP423!W132 + 'Typical volumes'!W164 * Tariffs_DCP423!W164 + 'Typical volumes'!W196 * Tariffs_DCP423!W196) * days_in_year / hundred) / 'Typical volumes'!W132, 0)</f>
        <v>-32026.473533349803</v>
      </c>
      <c r="X36" s="81">
        <f>IF('Typical volumes'!X132 &lt;&gt; 0, (('Typical volumes'!X36 * Tariffs_DCP423!X36 + 'Typical volumes'!X68 * Tariffs_DCP423!X68 + 'Typical volumes'!X100 * Tariffs_DCP423!X100 + 'Typical volumes'!X228 * Tariffs_DCP423!X228) * (thousand / hundred) + ('Typical volumes'!X132 * Tariffs_DCP423!X132 + 'Typical volumes'!X164 * Tariffs_DCP423!X164 + 'Typical volumes'!X196 * Tariffs_DCP423!X196) * days_in_year / hundred) / 'Typical volumes'!X132, 0)</f>
        <v>-17461.534755690478</v>
      </c>
      <c r="Y36" s="81">
        <f>IF('Typical volumes'!Y132 &lt;&gt; 0, (('Typical volumes'!Y36 * Tariffs_DCP423!Y36 + 'Typical volumes'!Y68 * Tariffs_DCP423!Y68 + 'Typical volumes'!Y100 * Tariffs_DCP423!Y100 + 'Typical volumes'!Y228 * Tariffs_DCP423!Y228) * (thousand / hundred) + ('Typical volumes'!Y132 * Tariffs_DCP423!Y132 + 'Typical volumes'!Y164 * Tariffs_DCP423!Y164 + 'Typical volumes'!Y196 * Tariffs_DCP423!Y196) * days_in_year / hundred) / 'Typical volumes'!Y132, 0)</f>
        <v>-8952.1077046524788</v>
      </c>
      <c r="Z36" s="81">
        <f>IF('Typical volumes'!Z132 &lt;&gt; 0, (('Typical volumes'!Z36 * Tariffs_DCP423!Z36 + 'Typical volumes'!Z68 * Tariffs_DCP423!Z68 + 'Typical volumes'!Z100 * Tariffs_DCP423!Z100 + 'Typical volumes'!Z228 * Tariffs_DCP423!Z228) * (thousand / hundred) + ('Typical volumes'!Z132 * Tariffs_DCP423!Z132 + 'Typical volumes'!Z164 * Tariffs_DCP423!Z164 + 'Typical volumes'!Z196 * Tariffs_DCP423!Z196) * days_in_year / hundred) / 'Typical volumes'!Z132, 0)</f>
        <v>-9739.0631624838625</v>
      </c>
      <c r="AA36" s="81">
        <f>IF('Typical volumes'!AA132 &lt;&gt; 0, (('Typical volumes'!AA36 * Tariffs_DCP423!AA36 + 'Typical volumes'!AA68 * Tariffs_DCP423!AA68 + 'Typical volumes'!AA100 * Tariffs_DCP423!AA100 + 'Typical volumes'!AA228 * Tariffs_DCP423!AA228) * (thousand / hundred) + ('Typical volumes'!AA132 * Tariffs_DCP423!AA132 + 'Typical volumes'!AA164 * Tariffs_DCP423!AA164 + 'Typical volumes'!AA196 * Tariffs_DCP423!AA196) * days_in_year / hundred) / 'Typical volumes'!AA132, 0)</f>
        <v>-17631.196768455338</v>
      </c>
      <c r="AB36" s="21"/>
    </row>
    <row r="37" spans="4:28" x14ac:dyDescent="0.45">
      <c r="D37" s="39" t="str">
        <f t="shared" si="0"/>
        <v>Net revenue summary_All the way_HV Generation Site Specific no RP Charge_</v>
      </c>
      <c r="E37" s="12" t="s">
        <v>56</v>
      </c>
      <c r="F37" s="19" t="s">
        <v>93</v>
      </c>
      <c r="G37" s="14"/>
      <c r="H37" s="19" t="s">
        <v>68</v>
      </c>
      <c r="I37" s="5"/>
      <c r="J37" s="5"/>
      <c r="K37" s="19" t="s">
        <v>33</v>
      </c>
      <c r="L37" s="21"/>
      <c r="M37" s="21"/>
      <c r="N37" s="81">
        <f>IF('Typical volumes'!N133 &lt;&gt; 0, (('Typical volumes'!N37 * Tariffs_DCP423!N37 + 'Typical volumes'!N69 * Tariffs_DCP423!N69 + 'Typical volumes'!N101 * Tariffs_DCP423!N101 + 'Typical volumes'!N229 * Tariffs_DCP423!N229) * (thousand / hundred) + ('Typical volumes'!N133 * Tariffs_DCP423!N133 + 'Typical volumes'!N165 * Tariffs_DCP423!N165 + 'Typical volumes'!N197 * Tariffs_DCP423!N197) * days_in_year / hundred) / 'Typical volumes'!N133, 0)</f>
        <v>0</v>
      </c>
      <c r="O37" s="81">
        <f>IF('Typical volumes'!O133 &lt;&gt; 0, (('Typical volumes'!O37 * Tariffs_DCP423!O37 + 'Typical volumes'!O69 * Tariffs_DCP423!O69 + 'Typical volumes'!O101 * Tariffs_DCP423!O101 + 'Typical volumes'!O229 * Tariffs_DCP423!O229) * (thousand / hundred) + ('Typical volumes'!O133 * Tariffs_DCP423!O133 + 'Typical volumes'!O165 * Tariffs_DCP423!O165 + 'Typical volumes'!O197 * Tariffs_DCP423!O197) * days_in_year / hundred) / 'Typical volumes'!O133, 0)</f>
        <v>0</v>
      </c>
      <c r="P37" s="81">
        <f>IF('Typical volumes'!P133 &lt;&gt; 0, (('Typical volumes'!P37 * Tariffs_DCP423!P37 + 'Typical volumes'!P69 * Tariffs_DCP423!P69 + 'Typical volumes'!P101 * Tariffs_DCP423!P101 + 'Typical volumes'!P229 * Tariffs_DCP423!P229) * (thousand / hundred) + ('Typical volumes'!P133 * Tariffs_DCP423!P133 + 'Typical volumes'!P165 * Tariffs_DCP423!P165 + 'Typical volumes'!P197 * Tariffs_DCP423!P197) * days_in_year / hundred) / 'Typical volumes'!P133, 0)</f>
        <v>0</v>
      </c>
      <c r="Q37" s="81">
        <f>IF('Typical volumes'!Q133 &lt;&gt; 0, (('Typical volumes'!Q37 * Tariffs_DCP423!Q37 + 'Typical volumes'!Q69 * Tariffs_DCP423!Q69 + 'Typical volumes'!Q101 * Tariffs_DCP423!Q101 + 'Typical volumes'!Q229 * Tariffs_DCP423!Q229) * (thousand / hundred) + ('Typical volumes'!Q133 * Tariffs_DCP423!Q133 + 'Typical volumes'!Q165 * Tariffs_DCP423!Q165 + 'Typical volumes'!Q197 * Tariffs_DCP423!Q197) * days_in_year / hundred) / 'Typical volumes'!Q133, 0)</f>
        <v>0</v>
      </c>
      <c r="R37" s="81">
        <f>IF('Typical volumes'!R133 &lt;&gt; 0, (('Typical volumes'!R37 * Tariffs_DCP423!R37 + 'Typical volumes'!R69 * Tariffs_DCP423!R69 + 'Typical volumes'!R101 * Tariffs_DCP423!R101 + 'Typical volumes'!R229 * Tariffs_DCP423!R229) * (thousand / hundred) + ('Typical volumes'!R133 * Tariffs_DCP423!R133 + 'Typical volumes'!R165 * Tariffs_DCP423!R165 + 'Typical volumes'!R197 * Tariffs_DCP423!R197) * days_in_year / hundred) / 'Typical volumes'!R133, 0)</f>
        <v>0</v>
      </c>
      <c r="S37" s="81">
        <f>IF('Typical volumes'!S133 &lt;&gt; 0, (('Typical volumes'!S37 * Tariffs_DCP423!S37 + 'Typical volumes'!S69 * Tariffs_DCP423!S69 + 'Typical volumes'!S101 * Tariffs_DCP423!S101 + 'Typical volumes'!S229 * Tariffs_DCP423!S229) * (thousand / hundred) + ('Typical volumes'!S133 * Tariffs_DCP423!S133 + 'Typical volumes'!S165 * Tariffs_DCP423!S165 + 'Typical volumes'!S197 * Tariffs_DCP423!S197) * days_in_year / hundred) / 'Typical volumes'!S133, 0)</f>
        <v>0</v>
      </c>
      <c r="T37" s="81">
        <f>IF('Typical volumes'!T133 &lt;&gt; 0, (('Typical volumes'!T37 * Tariffs_DCP423!T37 + 'Typical volumes'!T69 * Tariffs_DCP423!T69 + 'Typical volumes'!T101 * Tariffs_DCP423!T101 + 'Typical volumes'!T229 * Tariffs_DCP423!T229) * (thousand / hundred) + ('Typical volumes'!T133 * Tariffs_DCP423!T133 + 'Typical volumes'!T165 * Tariffs_DCP423!T165 + 'Typical volumes'!T197 * Tariffs_DCP423!T197) * days_in_year / hundred) / 'Typical volumes'!T133, 0)</f>
        <v>0</v>
      </c>
      <c r="U37" s="81">
        <f>IF('Typical volumes'!U133 &lt;&gt; 0, (('Typical volumes'!U37 * Tariffs_DCP423!U37 + 'Typical volumes'!U69 * Tariffs_DCP423!U69 + 'Typical volumes'!U101 * Tariffs_DCP423!U101 + 'Typical volumes'!U229 * Tariffs_DCP423!U229) * (thousand / hundred) + ('Typical volumes'!U133 * Tariffs_DCP423!U133 + 'Typical volumes'!U165 * Tariffs_DCP423!U165 + 'Typical volumes'!U197 * Tariffs_DCP423!U197) * days_in_year / hundred) / 'Typical volumes'!U133, 0)</f>
        <v>0</v>
      </c>
      <c r="V37" s="81">
        <f>IF('Typical volumes'!V133 &lt;&gt; 0, (('Typical volumes'!V37 * Tariffs_DCP423!V37 + 'Typical volumes'!V69 * Tariffs_DCP423!V69 + 'Typical volumes'!V101 * Tariffs_DCP423!V101 + 'Typical volumes'!V229 * Tariffs_DCP423!V229) * (thousand / hundred) + ('Typical volumes'!V133 * Tariffs_DCP423!V133 + 'Typical volumes'!V165 * Tariffs_DCP423!V165 + 'Typical volumes'!V197 * Tariffs_DCP423!V197) * days_in_year / hundred) / 'Typical volumes'!V133, 0)</f>
        <v>0</v>
      </c>
      <c r="W37" s="81">
        <f>IF('Typical volumes'!W133 &lt;&gt; 0, (('Typical volumes'!W37 * Tariffs_DCP423!W37 + 'Typical volumes'!W69 * Tariffs_DCP423!W69 + 'Typical volumes'!W101 * Tariffs_DCP423!W101 + 'Typical volumes'!W229 * Tariffs_DCP423!W229) * (thousand / hundred) + ('Typical volumes'!W133 * Tariffs_DCP423!W133 + 'Typical volumes'!W165 * Tariffs_DCP423!W165 + 'Typical volumes'!W197 * Tariffs_DCP423!W197) * days_in_year / hundred) / 'Typical volumes'!W133, 0)</f>
        <v>0</v>
      </c>
      <c r="X37" s="81">
        <f>IF('Typical volumes'!X133 &lt;&gt; 0, (('Typical volumes'!X37 * Tariffs_DCP423!X37 + 'Typical volumes'!X69 * Tariffs_DCP423!X69 + 'Typical volumes'!X101 * Tariffs_DCP423!X101 + 'Typical volumes'!X229 * Tariffs_DCP423!X229) * (thousand / hundred) + ('Typical volumes'!X133 * Tariffs_DCP423!X133 + 'Typical volumes'!X165 * Tariffs_DCP423!X165 + 'Typical volumes'!X197 * Tariffs_DCP423!X197) * days_in_year / hundred) / 'Typical volumes'!X133, 0)</f>
        <v>0</v>
      </c>
      <c r="Y37" s="81">
        <f>IF('Typical volumes'!Y133 &lt;&gt; 0, (('Typical volumes'!Y37 * Tariffs_DCP423!Y37 + 'Typical volumes'!Y69 * Tariffs_DCP423!Y69 + 'Typical volumes'!Y101 * Tariffs_DCP423!Y101 + 'Typical volumes'!Y229 * Tariffs_DCP423!Y229) * (thousand / hundred) + ('Typical volumes'!Y133 * Tariffs_DCP423!Y133 + 'Typical volumes'!Y165 * Tariffs_DCP423!Y165 + 'Typical volumes'!Y197 * Tariffs_DCP423!Y197) * days_in_year / hundred) / 'Typical volumes'!Y133, 0)</f>
        <v>0</v>
      </c>
      <c r="Z37" s="81">
        <f>IF('Typical volumes'!Z133 &lt;&gt; 0, (('Typical volumes'!Z37 * Tariffs_DCP423!Z37 + 'Typical volumes'!Z69 * Tariffs_DCP423!Z69 + 'Typical volumes'!Z101 * Tariffs_DCP423!Z101 + 'Typical volumes'!Z229 * Tariffs_DCP423!Z229) * (thousand / hundred) + ('Typical volumes'!Z133 * Tariffs_DCP423!Z133 + 'Typical volumes'!Z165 * Tariffs_DCP423!Z165 + 'Typical volumes'!Z197 * Tariffs_DCP423!Z197) * days_in_year / hundred) / 'Typical volumes'!Z133, 0)</f>
        <v>0</v>
      </c>
      <c r="AA37" s="81">
        <f>IF('Typical volumes'!AA133 &lt;&gt; 0, (('Typical volumes'!AA37 * Tariffs_DCP423!AA37 + 'Typical volumes'!AA69 * Tariffs_DCP423!AA69 + 'Typical volumes'!AA101 * Tariffs_DCP423!AA101 + 'Typical volumes'!AA229 * Tariffs_DCP423!AA229) * (thousand / hundred) + ('Typical volumes'!AA133 * Tariffs_DCP423!AA133 + 'Typical volumes'!AA165 * Tariffs_DCP423!AA165 + 'Typical volumes'!AA197 * Tariffs_DCP423!AA197) * days_in_year / hundred) / 'Typical volumes'!AA133, 0)</f>
        <v>0</v>
      </c>
      <c r="AB37" s="21"/>
    </row>
    <row r="38" spans="4:28" x14ac:dyDescent="0.45">
      <c r="D38" s="39" t="str">
        <f t="shared" si="0"/>
        <v>Net revenue summary_LDNO LV_Domestic Aggregated or CT with Residual_</v>
      </c>
      <c r="E38" s="12" t="s">
        <v>56</v>
      </c>
      <c r="F38" s="16" t="s">
        <v>94</v>
      </c>
      <c r="G38" s="17"/>
      <c r="H38" s="16" t="s">
        <v>126</v>
      </c>
      <c r="I38" s="13"/>
      <c r="J38" s="13"/>
      <c r="K38" s="16" t="s">
        <v>33</v>
      </c>
      <c r="L38" s="36"/>
      <c r="M38" s="36"/>
      <c r="N38" s="82">
        <f>IF('Typical volumes'!N326 &lt;&gt; 0, (('Typical volumes'!N230 * Tariffs_DCP423!N230 + 'Typical volumes'!N262 * Tariffs_DCP423!N262 + 'Typical volumes'!N294 * Tariffs_DCP423!N294 + 'Typical volumes'!N422 * Tariffs_DCP423!N422) * (thousand / hundred) + ('Typical volumes'!N326 * Tariffs_DCP423!N326 + 'Typical volumes'!N358 * Tariffs_DCP423!N358 + 'Typical volumes'!N390 * Tariffs_DCP423!N390) * days_in_year / hundred) / 'Typical volumes'!N326, 0)</f>
        <v>74.498641574090058</v>
      </c>
      <c r="O38" s="82">
        <f>IF('Typical volumes'!O326 &lt;&gt; 0, (('Typical volumes'!O230 * Tariffs_DCP423!O230 + 'Typical volumes'!O262 * Tariffs_DCP423!O262 + 'Typical volumes'!O294 * Tariffs_DCP423!O294 + 'Typical volumes'!O422 * Tariffs_DCP423!O422) * (thousand / hundred) + ('Typical volumes'!O326 * Tariffs_DCP423!O326 + 'Typical volumes'!O358 * Tariffs_DCP423!O358 + 'Typical volumes'!O390 * Tariffs_DCP423!O390) * days_in_year / hundred) / 'Typical volumes'!O326, 0)</f>
        <v>62.509861606926691</v>
      </c>
      <c r="P38" s="82">
        <f>IF('Typical volumes'!P326 &lt;&gt; 0, (('Typical volumes'!P230 * Tariffs_DCP423!P230 + 'Typical volumes'!P262 * Tariffs_DCP423!P262 + 'Typical volumes'!P294 * Tariffs_DCP423!P294 + 'Typical volumes'!P422 * Tariffs_DCP423!P422) * (thousand / hundred) + ('Typical volumes'!P326 * Tariffs_DCP423!P326 + 'Typical volumes'!P358 * Tariffs_DCP423!P358 + 'Typical volumes'!P390 * Tariffs_DCP423!P390) * days_in_year / hundred) / 'Typical volumes'!P326, 0)</f>
        <v>55.273808508497012</v>
      </c>
      <c r="Q38" s="82">
        <f>IF('Typical volumes'!Q326 &lt;&gt; 0, (('Typical volumes'!Q230 * Tariffs_DCP423!Q230 + 'Typical volumes'!Q262 * Tariffs_DCP423!Q262 + 'Typical volumes'!Q294 * Tariffs_DCP423!Q294 + 'Typical volumes'!Q422 * Tariffs_DCP423!Q422) * (thousand / hundred) + ('Typical volumes'!Q326 * Tariffs_DCP423!Q326 + 'Typical volumes'!Q358 * Tariffs_DCP423!Q358 + 'Typical volumes'!Q390 * Tariffs_DCP423!Q390) * days_in_year / hundred) / 'Typical volumes'!Q326, 0)</f>
        <v>101.02966471408641</v>
      </c>
      <c r="R38" s="82">
        <f>IF('Typical volumes'!R326 &lt;&gt; 0, (('Typical volumes'!R230 * Tariffs_DCP423!R230 + 'Typical volumes'!R262 * Tariffs_DCP423!R262 + 'Typical volumes'!R294 * Tariffs_DCP423!R294 + 'Typical volumes'!R422 * Tariffs_DCP423!R422) * (thousand / hundred) + ('Typical volumes'!R326 * Tariffs_DCP423!R326 + 'Typical volumes'!R358 * Tariffs_DCP423!R358 + 'Typical volumes'!R390 * Tariffs_DCP423!R390) * days_in_year / hundred) / 'Typical volumes'!R326, 0)</f>
        <v>60.661785295654852</v>
      </c>
      <c r="S38" s="82">
        <f>IF('Typical volumes'!S326 &lt;&gt; 0, (('Typical volumes'!S230 * Tariffs_DCP423!S230 + 'Typical volumes'!S262 * Tariffs_DCP423!S262 + 'Typical volumes'!S294 * Tariffs_DCP423!S294 + 'Typical volumes'!S422 * Tariffs_DCP423!S422) * (thousand / hundred) + ('Typical volumes'!S326 * Tariffs_DCP423!S326 + 'Typical volumes'!S358 * Tariffs_DCP423!S358 + 'Typical volumes'!S390 * Tariffs_DCP423!S390) * days_in_year / hundred) / 'Typical volumes'!S326, 0)</f>
        <v>71.762552931915494</v>
      </c>
      <c r="T38" s="82">
        <f>IF('Typical volumes'!T326 &lt;&gt; 0, (('Typical volumes'!T230 * Tariffs_DCP423!T230 + 'Typical volumes'!T262 * Tariffs_DCP423!T262 + 'Typical volumes'!T294 * Tariffs_DCP423!T294 + 'Typical volumes'!T422 * Tariffs_DCP423!T422) * (thousand / hundred) + ('Typical volumes'!T326 * Tariffs_DCP423!T326 + 'Typical volumes'!T358 * Tariffs_DCP423!T358 + 'Typical volumes'!T390 * Tariffs_DCP423!T390) * days_in_year / hundred) / 'Typical volumes'!T326, 0)</f>
        <v>92.111181790977469</v>
      </c>
      <c r="U38" s="82">
        <f>IF('Typical volumes'!U326 &lt;&gt; 0, (('Typical volumes'!U230 * Tariffs_DCP423!U230 + 'Typical volumes'!U262 * Tariffs_DCP423!U262 + 'Typical volumes'!U294 * Tariffs_DCP423!U294 + 'Typical volumes'!U422 * Tariffs_DCP423!U422) * (thousand / hundred) + ('Typical volumes'!U326 * Tariffs_DCP423!U326 + 'Typical volumes'!U358 * Tariffs_DCP423!U358 + 'Typical volumes'!U390 * Tariffs_DCP423!U390) * days_in_year / hundred) / 'Typical volumes'!U326, 0)</f>
        <v>51.079471057220758</v>
      </c>
      <c r="V38" s="82">
        <f>IF('Typical volumes'!V326 &lt;&gt; 0, (('Typical volumes'!V230 * Tariffs_DCP423!V230 + 'Typical volumes'!V262 * Tariffs_DCP423!V262 + 'Typical volumes'!V294 * Tariffs_DCP423!V294 + 'Typical volumes'!V422 * Tariffs_DCP423!V422) * (thousand / hundred) + ('Typical volumes'!V326 * Tariffs_DCP423!V326 + 'Typical volumes'!V358 * Tariffs_DCP423!V358 + 'Typical volumes'!V390 * Tariffs_DCP423!V390) * days_in_year / hundred) / 'Typical volumes'!V326, 0)</f>
        <v>59.611121507270731</v>
      </c>
      <c r="W38" s="82">
        <f>IF('Typical volumes'!W326 &lt;&gt; 0, (('Typical volumes'!W230 * Tariffs_DCP423!W230 + 'Typical volumes'!W262 * Tariffs_DCP423!W262 + 'Typical volumes'!W294 * Tariffs_DCP423!W294 + 'Typical volumes'!W422 * Tariffs_DCP423!W422) * (thousand / hundred) + ('Typical volumes'!W326 * Tariffs_DCP423!W326 + 'Typical volumes'!W358 * Tariffs_DCP423!W358 + 'Typical volumes'!W390 * Tariffs_DCP423!W390) * days_in_year / hundred) / 'Typical volumes'!W326, 0)</f>
        <v>56.199564911678941</v>
      </c>
      <c r="X38" s="82">
        <f>IF('Typical volumes'!X326 &lt;&gt; 0, (('Typical volumes'!X230 * Tariffs_DCP423!X230 + 'Typical volumes'!X262 * Tariffs_DCP423!X262 + 'Typical volumes'!X294 * Tariffs_DCP423!X294 + 'Typical volumes'!X422 * Tariffs_DCP423!X422) * (thousand / hundred) + ('Typical volumes'!X326 * Tariffs_DCP423!X326 + 'Typical volumes'!X358 * Tariffs_DCP423!X358 + 'Typical volumes'!X390 * Tariffs_DCP423!X390) * days_in_year / hundred) / 'Typical volumes'!X326, 0)</f>
        <v>59.383523603370193</v>
      </c>
      <c r="Y38" s="82">
        <f>IF('Typical volumes'!Y326 &lt;&gt; 0, (('Typical volumes'!Y230 * Tariffs_DCP423!Y230 + 'Typical volumes'!Y262 * Tariffs_DCP423!Y262 + 'Typical volumes'!Y294 * Tariffs_DCP423!Y294 + 'Typical volumes'!Y422 * Tariffs_DCP423!Y422) * (thousand / hundred) + ('Typical volumes'!Y326 * Tariffs_DCP423!Y326 + 'Typical volumes'!Y358 * Tariffs_DCP423!Y358 + 'Typical volumes'!Y390 * Tariffs_DCP423!Y390) * days_in_year / hundred) / 'Typical volumes'!Y326, 0)</f>
        <v>64.370018268726866</v>
      </c>
      <c r="Z38" s="82">
        <f>IF('Typical volumes'!Z326 &lt;&gt; 0, (('Typical volumes'!Z230 * Tariffs_DCP423!Z230 + 'Typical volumes'!Z262 * Tariffs_DCP423!Z262 + 'Typical volumes'!Z294 * Tariffs_DCP423!Z294 + 'Typical volumes'!Z422 * Tariffs_DCP423!Z422) * (thousand / hundred) + ('Typical volumes'!Z326 * Tariffs_DCP423!Z326 + 'Typical volumes'!Z358 * Tariffs_DCP423!Z358 + 'Typical volumes'!Z390 * Tariffs_DCP423!Z390) * days_in_year / hundred) / 'Typical volumes'!Z326, 0)</f>
        <v>75.262035622615457</v>
      </c>
      <c r="AA38" s="82">
        <f>IF('Typical volumes'!AA326 &lt;&gt; 0, (('Typical volumes'!AA230 * Tariffs_DCP423!AA230 + 'Typical volumes'!AA262 * Tariffs_DCP423!AA262 + 'Typical volumes'!AA294 * Tariffs_DCP423!AA294 + 'Typical volumes'!AA422 * Tariffs_DCP423!AA422) * (thousand / hundred) + ('Typical volumes'!AA326 * Tariffs_DCP423!AA326 + 'Typical volumes'!AA358 * Tariffs_DCP423!AA358 + 'Typical volumes'!AA390 * Tariffs_DCP423!AA390) * days_in_year / hundred) / 'Typical volumes'!AA326, 0)</f>
        <v>67.684338014521188</v>
      </c>
      <c r="AB38" s="21"/>
    </row>
    <row r="39" spans="4:28" x14ac:dyDescent="0.45">
      <c r="D39" s="39" t="str">
        <f t="shared" si="0"/>
        <v>Net revenue summary_LDNO LV_Domestic Aggregated or CT (Related MPAN)_</v>
      </c>
      <c r="E39" s="12" t="s">
        <v>56</v>
      </c>
      <c r="F39" s="19" t="s">
        <v>94</v>
      </c>
      <c r="G39" s="14"/>
      <c r="H39" s="19" t="s">
        <v>127</v>
      </c>
      <c r="I39" s="5"/>
      <c r="J39" s="5"/>
      <c r="K39" s="19" t="s">
        <v>33</v>
      </c>
      <c r="L39" s="21"/>
      <c r="M39" s="21"/>
      <c r="N39" s="83">
        <f>IF('Typical volumes'!N327 &lt;&gt; 0, (('Typical volumes'!N231 * Tariffs_DCP423!N231 + 'Typical volumes'!N263 * Tariffs_DCP423!N263 + 'Typical volumes'!N295 * Tariffs_DCP423!N295 + 'Typical volumes'!N423 * Tariffs_DCP423!N423) * (thousand / hundred) + ('Typical volumes'!N327 * Tariffs_DCP423!N327 + 'Typical volumes'!N359 * Tariffs_DCP423!N359 + 'Typical volumes'!N391 * Tariffs_DCP423!N391) * days_in_year / hundred) / 'Typical volumes'!N327, 0)</f>
        <v>0</v>
      </c>
      <c r="O39" s="83">
        <f>IF('Typical volumes'!O327 &lt;&gt; 0, (('Typical volumes'!O231 * Tariffs_DCP423!O231 + 'Typical volumes'!O263 * Tariffs_DCP423!O263 + 'Typical volumes'!O295 * Tariffs_DCP423!O295 + 'Typical volumes'!O423 * Tariffs_DCP423!O423) * (thousand / hundred) + ('Typical volumes'!O327 * Tariffs_DCP423!O327 + 'Typical volumes'!O359 * Tariffs_DCP423!O359 + 'Typical volumes'!O391 * Tariffs_DCP423!O391) * days_in_year / hundred) / 'Typical volumes'!O327, 0)</f>
        <v>99.72583721395003</v>
      </c>
      <c r="P39" s="83">
        <f>IF('Typical volumes'!P327 &lt;&gt; 0, (('Typical volumes'!P231 * Tariffs_DCP423!P231 + 'Typical volumes'!P263 * Tariffs_DCP423!P263 + 'Typical volumes'!P295 * Tariffs_DCP423!P295 + 'Typical volumes'!P423 * Tariffs_DCP423!P423) * (thousand / hundred) + ('Typical volumes'!P327 * Tariffs_DCP423!P327 + 'Typical volumes'!P359 * Tariffs_DCP423!P359 + 'Typical volumes'!P391 * Tariffs_DCP423!P391) * days_in_year / hundred) / 'Typical volumes'!P327, 0)</f>
        <v>0</v>
      </c>
      <c r="Q39" s="83">
        <f>IF('Typical volumes'!Q327 &lt;&gt; 0, (('Typical volumes'!Q231 * Tariffs_DCP423!Q231 + 'Typical volumes'!Q263 * Tariffs_DCP423!Q263 + 'Typical volumes'!Q295 * Tariffs_DCP423!Q295 + 'Typical volumes'!Q423 * Tariffs_DCP423!Q423) * (thousand / hundred) + ('Typical volumes'!Q327 * Tariffs_DCP423!Q327 + 'Typical volumes'!Q359 * Tariffs_DCP423!Q359 + 'Typical volumes'!Q391 * Tariffs_DCP423!Q391) * days_in_year / hundred) / 'Typical volumes'!Q327, 0)</f>
        <v>0</v>
      </c>
      <c r="R39" s="83">
        <f>IF('Typical volumes'!R327 &lt;&gt; 0, (('Typical volumes'!R231 * Tariffs_DCP423!R231 + 'Typical volumes'!R263 * Tariffs_DCP423!R263 + 'Typical volumes'!R295 * Tariffs_DCP423!R295 + 'Typical volumes'!R423 * Tariffs_DCP423!R423) * (thousand / hundred) + ('Typical volumes'!R327 * Tariffs_DCP423!R327 + 'Typical volumes'!R359 * Tariffs_DCP423!R359 + 'Typical volumes'!R391 * Tariffs_DCP423!R391) * days_in_year / hundred) / 'Typical volumes'!R327, 0)</f>
        <v>0</v>
      </c>
      <c r="S39" s="83">
        <f>IF('Typical volumes'!S327 &lt;&gt; 0, (('Typical volumes'!S231 * Tariffs_DCP423!S231 + 'Typical volumes'!S263 * Tariffs_DCP423!S263 + 'Typical volumes'!S295 * Tariffs_DCP423!S295 + 'Typical volumes'!S423 * Tariffs_DCP423!S423) * (thousand / hundred) + ('Typical volumes'!S327 * Tariffs_DCP423!S327 + 'Typical volumes'!S359 * Tariffs_DCP423!S359 + 'Typical volumes'!S391 * Tariffs_DCP423!S391) * days_in_year / hundred) / 'Typical volumes'!S327, 0)</f>
        <v>4.087826605964004</v>
      </c>
      <c r="T39" s="83">
        <f>IF('Typical volumes'!T327 &lt;&gt; 0, (('Typical volumes'!T231 * Tariffs_DCP423!T231 + 'Typical volumes'!T263 * Tariffs_DCP423!T263 + 'Typical volumes'!T295 * Tariffs_DCP423!T295 + 'Typical volumes'!T423 * Tariffs_DCP423!T423) * (thousand / hundred) + ('Typical volumes'!T327 * Tariffs_DCP423!T327 + 'Typical volumes'!T359 * Tariffs_DCP423!T359 + 'Typical volumes'!T391 * Tariffs_DCP423!T391) * days_in_year / hundred) / 'Typical volumes'!T327, 0)</f>
        <v>0</v>
      </c>
      <c r="U39" s="83">
        <f>IF('Typical volumes'!U327 &lt;&gt; 0, (('Typical volumes'!U231 * Tariffs_DCP423!U231 + 'Typical volumes'!U263 * Tariffs_DCP423!U263 + 'Typical volumes'!U295 * Tariffs_DCP423!U295 + 'Typical volumes'!U423 * Tariffs_DCP423!U423) * (thousand / hundred) + ('Typical volumes'!U327 * Tariffs_DCP423!U327 + 'Typical volumes'!U359 * Tariffs_DCP423!U359 + 'Typical volumes'!U391 * Tariffs_DCP423!U391) * days_in_year / hundred) / 'Typical volumes'!U327, 0)</f>
        <v>0</v>
      </c>
      <c r="V39" s="83">
        <f>IF('Typical volumes'!V327 &lt;&gt; 0, (('Typical volumes'!V231 * Tariffs_DCP423!V231 + 'Typical volumes'!V263 * Tariffs_DCP423!V263 + 'Typical volumes'!V295 * Tariffs_DCP423!V295 + 'Typical volumes'!V423 * Tariffs_DCP423!V423) * (thousand / hundred) + ('Typical volumes'!V327 * Tariffs_DCP423!V327 + 'Typical volumes'!V359 * Tariffs_DCP423!V359 + 'Typical volumes'!V391 * Tariffs_DCP423!V391) * days_in_year / hundred) / 'Typical volumes'!V327, 0)</f>
        <v>0</v>
      </c>
      <c r="W39" s="83">
        <f>IF('Typical volumes'!W327 &lt;&gt; 0, (('Typical volumes'!W231 * Tariffs_DCP423!W231 + 'Typical volumes'!W263 * Tariffs_DCP423!W263 + 'Typical volumes'!W295 * Tariffs_DCP423!W295 + 'Typical volumes'!W423 * Tariffs_DCP423!W423) * (thousand / hundred) + ('Typical volumes'!W327 * Tariffs_DCP423!W327 + 'Typical volumes'!W359 * Tariffs_DCP423!W359 + 'Typical volumes'!W391 * Tariffs_DCP423!W391) * days_in_year / hundred) / 'Typical volumes'!W327, 0)</f>
        <v>0</v>
      </c>
      <c r="X39" s="83">
        <f>IF('Typical volumes'!X327 &lt;&gt; 0, (('Typical volumes'!X231 * Tariffs_DCP423!X231 + 'Typical volumes'!X263 * Tariffs_DCP423!X263 + 'Typical volumes'!X295 * Tariffs_DCP423!X295 + 'Typical volumes'!X423 * Tariffs_DCP423!X423) * (thousand / hundred) + ('Typical volumes'!X327 * Tariffs_DCP423!X327 + 'Typical volumes'!X359 * Tariffs_DCP423!X359 + 'Typical volumes'!X391 * Tariffs_DCP423!X391) * days_in_year / hundred) / 'Typical volumes'!X327, 0)</f>
        <v>0</v>
      </c>
      <c r="Y39" s="83">
        <f>IF('Typical volumes'!Y327 &lt;&gt; 0, (('Typical volumes'!Y231 * Tariffs_DCP423!Y231 + 'Typical volumes'!Y263 * Tariffs_DCP423!Y263 + 'Typical volumes'!Y295 * Tariffs_DCP423!Y295 + 'Typical volumes'!Y423 * Tariffs_DCP423!Y423) * (thousand / hundred) + ('Typical volumes'!Y327 * Tariffs_DCP423!Y327 + 'Typical volumes'!Y359 * Tariffs_DCP423!Y359 + 'Typical volumes'!Y391 * Tariffs_DCP423!Y391) * days_in_year / hundred) / 'Typical volumes'!Y327, 0)</f>
        <v>0</v>
      </c>
      <c r="Z39" s="83">
        <f>IF('Typical volumes'!Z327 &lt;&gt; 0, (('Typical volumes'!Z231 * Tariffs_DCP423!Z231 + 'Typical volumes'!Z263 * Tariffs_DCP423!Z263 + 'Typical volumes'!Z295 * Tariffs_DCP423!Z295 + 'Typical volumes'!Z423 * Tariffs_DCP423!Z423) * (thousand / hundred) + ('Typical volumes'!Z327 * Tariffs_DCP423!Z327 + 'Typical volumes'!Z359 * Tariffs_DCP423!Z359 + 'Typical volumes'!Z391 * Tariffs_DCP423!Z391) * days_in_year / hundred) / 'Typical volumes'!Z327, 0)</f>
        <v>0</v>
      </c>
      <c r="AA39" s="83">
        <f>IF('Typical volumes'!AA327 &lt;&gt; 0, (('Typical volumes'!AA231 * Tariffs_DCP423!AA231 + 'Typical volumes'!AA263 * Tariffs_DCP423!AA263 + 'Typical volumes'!AA295 * Tariffs_DCP423!AA295 + 'Typical volumes'!AA423 * Tariffs_DCP423!AA423) * (thousand / hundred) + ('Typical volumes'!AA327 * Tariffs_DCP423!AA327 + 'Typical volumes'!AA359 * Tariffs_DCP423!AA359 + 'Typical volumes'!AA391 * Tariffs_DCP423!AA391) * days_in_year / hundred) / 'Typical volumes'!AA327, 0)</f>
        <v>0</v>
      </c>
      <c r="AB39" s="21"/>
    </row>
    <row r="40" spans="4:28" x14ac:dyDescent="0.45">
      <c r="D40" s="39" t="str">
        <f t="shared" si="0"/>
        <v>Net revenue summary_LDNO LV_Non-Domestic Aggregated or CT No Residual_</v>
      </c>
      <c r="E40" s="12" t="s">
        <v>56</v>
      </c>
      <c r="F40" s="19" t="s">
        <v>94</v>
      </c>
      <c r="G40" s="14"/>
      <c r="H40" s="19" t="s">
        <v>128</v>
      </c>
      <c r="I40" s="5"/>
      <c r="J40" s="5"/>
      <c r="K40" s="19" t="s">
        <v>33</v>
      </c>
      <c r="L40" s="21"/>
      <c r="M40" s="21"/>
      <c r="N40" s="83">
        <f>IF('Typical volumes'!N328 &lt;&gt; 0, (('Typical volumes'!N232 * Tariffs_DCP423!N232 + 'Typical volumes'!N264 * Tariffs_DCP423!N264 + 'Typical volumes'!N296 * Tariffs_DCP423!N296 + 'Typical volumes'!N424 * Tariffs_DCP423!N424) * (thousand / hundred) + ('Typical volumes'!N328 * Tariffs_DCP423!N328 + 'Typical volumes'!N360 * Tariffs_DCP423!N360 + 'Typical volumes'!N392 * Tariffs_DCP423!N392) * days_in_year / hundred) / 'Typical volumes'!N328, 0)</f>
        <v>0</v>
      </c>
      <c r="O40" s="83">
        <f>IF('Typical volumes'!O328 &lt;&gt; 0, (('Typical volumes'!O232 * Tariffs_DCP423!O232 + 'Typical volumes'!O264 * Tariffs_DCP423!O264 + 'Typical volumes'!O296 * Tariffs_DCP423!O296 + 'Typical volumes'!O424 * Tariffs_DCP423!O424) * (thousand / hundred) + ('Typical volumes'!O328 * Tariffs_DCP423!O328 + 'Typical volumes'!O360 * Tariffs_DCP423!O360 + 'Typical volumes'!O392 * Tariffs_DCP423!O392) * days_in_year / hundred) / 'Typical volumes'!O328, 0)</f>
        <v>41.218902316477283</v>
      </c>
      <c r="P40" s="83">
        <f>IF('Typical volumes'!P328 &lt;&gt; 0, (('Typical volumes'!P232 * Tariffs_DCP423!P232 + 'Typical volumes'!P264 * Tariffs_DCP423!P264 + 'Typical volumes'!P296 * Tariffs_DCP423!P296 + 'Typical volumes'!P424 * Tariffs_DCP423!P424) * (thousand / hundred) + ('Typical volumes'!P328 * Tariffs_DCP423!P328 + 'Typical volumes'!P360 * Tariffs_DCP423!P360 + 'Typical volumes'!P392 * Tariffs_DCP423!P392) * days_in_year / hundred) / 'Typical volumes'!P328, 0)</f>
        <v>52.571285163599626</v>
      </c>
      <c r="Q40" s="83">
        <f>IF('Typical volumes'!Q328 &lt;&gt; 0, (('Typical volumes'!Q232 * Tariffs_DCP423!Q232 + 'Typical volumes'!Q264 * Tariffs_DCP423!Q264 + 'Typical volumes'!Q296 * Tariffs_DCP423!Q296 + 'Typical volumes'!Q424 * Tariffs_DCP423!Q424) * (thousand / hundred) + ('Typical volumes'!Q328 * Tariffs_DCP423!Q328 + 'Typical volumes'!Q360 * Tariffs_DCP423!Q360 + 'Typical volumes'!Q392 * Tariffs_DCP423!Q392) * days_in_year / hundred) / 'Typical volumes'!Q328, 0)</f>
        <v>348.80896375404922</v>
      </c>
      <c r="R40" s="83">
        <f>IF('Typical volumes'!R328 &lt;&gt; 0, (('Typical volumes'!R232 * Tariffs_DCP423!R232 + 'Typical volumes'!R264 * Tariffs_DCP423!R264 + 'Typical volumes'!R296 * Tariffs_DCP423!R296 + 'Typical volumes'!R424 * Tariffs_DCP423!R424) * (thousand / hundred) + ('Typical volumes'!R328 * Tariffs_DCP423!R328 + 'Typical volumes'!R360 * Tariffs_DCP423!R360 + 'Typical volumes'!R392 * Tariffs_DCP423!R392) * days_in_year / hundred) / 'Typical volumes'!R328, 0)</f>
        <v>194.74051509538612</v>
      </c>
      <c r="S40" s="83">
        <f>IF('Typical volumes'!S328 &lt;&gt; 0, (('Typical volumes'!S232 * Tariffs_DCP423!S232 + 'Typical volumes'!S264 * Tariffs_DCP423!S264 + 'Typical volumes'!S296 * Tariffs_DCP423!S296 + 'Typical volumes'!S424 * Tariffs_DCP423!S424) * (thousand / hundred) + ('Typical volumes'!S328 * Tariffs_DCP423!S328 + 'Typical volumes'!S360 * Tariffs_DCP423!S360 + 'Typical volumes'!S392 * Tariffs_DCP423!S392) * days_in_year / hundred) / 'Typical volumes'!S328, 0)</f>
        <v>20.360328049778992</v>
      </c>
      <c r="T40" s="83">
        <f>IF('Typical volumes'!T328 &lt;&gt; 0, (('Typical volumes'!T232 * Tariffs_DCP423!T232 + 'Typical volumes'!T264 * Tariffs_DCP423!T264 + 'Typical volumes'!T296 * Tariffs_DCP423!T296 + 'Typical volumes'!T424 * Tariffs_DCP423!T424) * (thousand / hundred) + ('Typical volumes'!T328 * Tariffs_DCP423!T328 + 'Typical volumes'!T360 * Tariffs_DCP423!T360 + 'Typical volumes'!T392 * Tariffs_DCP423!T392) * days_in_year / hundred) / 'Typical volumes'!T328, 0)</f>
        <v>24.490421690654006</v>
      </c>
      <c r="U40" s="83">
        <f>IF('Typical volumes'!U328 &lt;&gt; 0, (('Typical volumes'!U232 * Tariffs_DCP423!U232 + 'Typical volumes'!U264 * Tariffs_DCP423!U264 + 'Typical volumes'!U296 * Tariffs_DCP423!U296 + 'Typical volumes'!U424 * Tariffs_DCP423!U424) * (thousand / hundred) + ('Typical volumes'!U328 * Tariffs_DCP423!U328 + 'Typical volumes'!U360 * Tariffs_DCP423!U360 + 'Typical volumes'!U392 * Tariffs_DCP423!U392) * days_in_year / hundred) / 'Typical volumes'!U328, 0)</f>
        <v>0</v>
      </c>
      <c r="V40" s="83">
        <f>IF('Typical volumes'!V328 &lt;&gt; 0, (('Typical volumes'!V232 * Tariffs_DCP423!V232 + 'Typical volumes'!V264 * Tariffs_DCP423!V264 + 'Typical volumes'!V296 * Tariffs_DCP423!V296 + 'Typical volumes'!V424 * Tariffs_DCP423!V424) * (thousand / hundred) + ('Typical volumes'!V328 * Tariffs_DCP423!V328 + 'Typical volumes'!V360 * Tariffs_DCP423!V360 + 'Typical volumes'!V392 * Tariffs_DCP423!V392) * days_in_year / hundred) / 'Typical volumes'!V328, 0)</f>
        <v>0</v>
      </c>
      <c r="W40" s="83">
        <f>IF('Typical volumes'!W328 &lt;&gt; 0, (('Typical volumes'!W232 * Tariffs_DCP423!W232 + 'Typical volumes'!W264 * Tariffs_DCP423!W264 + 'Typical volumes'!W296 * Tariffs_DCP423!W296 + 'Typical volumes'!W424 * Tariffs_DCP423!W424) * (thousand / hundred) + ('Typical volumes'!W328 * Tariffs_DCP423!W328 + 'Typical volumes'!W360 * Tariffs_DCP423!W360 + 'Typical volumes'!W392 * Tariffs_DCP423!W392) * days_in_year / hundred) / 'Typical volumes'!W328, 0)</f>
        <v>0</v>
      </c>
      <c r="X40" s="83">
        <f>IF('Typical volumes'!X328 &lt;&gt; 0, (('Typical volumes'!X232 * Tariffs_DCP423!X232 + 'Typical volumes'!X264 * Tariffs_DCP423!X264 + 'Typical volumes'!X296 * Tariffs_DCP423!X296 + 'Typical volumes'!X424 * Tariffs_DCP423!X424) * (thousand / hundred) + ('Typical volumes'!X328 * Tariffs_DCP423!X328 + 'Typical volumes'!X360 * Tariffs_DCP423!X360 + 'Typical volumes'!X392 * Tariffs_DCP423!X392) * days_in_year / hundred) / 'Typical volumes'!X328, 0)</f>
        <v>0</v>
      </c>
      <c r="Y40" s="83">
        <f>IF('Typical volumes'!Y328 &lt;&gt; 0, (('Typical volumes'!Y232 * Tariffs_DCP423!Y232 + 'Typical volumes'!Y264 * Tariffs_DCP423!Y264 + 'Typical volumes'!Y296 * Tariffs_DCP423!Y296 + 'Typical volumes'!Y424 * Tariffs_DCP423!Y424) * (thousand / hundred) + ('Typical volumes'!Y328 * Tariffs_DCP423!Y328 + 'Typical volumes'!Y360 * Tariffs_DCP423!Y360 + 'Typical volumes'!Y392 * Tariffs_DCP423!Y392) * days_in_year / hundred) / 'Typical volumes'!Y328, 0)</f>
        <v>0</v>
      </c>
      <c r="Z40" s="83">
        <f>IF('Typical volumes'!Z328 &lt;&gt; 0, (('Typical volumes'!Z232 * Tariffs_DCP423!Z232 + 'Typical volumes'!Z264 * Tariffs_DCP423!Z264 + 'Typical volumes'!Z296 * Tariffs_DCP423!Z296 + 'Typical volumes'!Z424 * Tariffs_DCP423!Z424) * (thousand / hundred) + ('Typical volumes'!Z328 * Tariffs_DCP423!Z328 + 'Typical volumes'!Z360 * Tariffs_DCP423!Z360 + 'Typical volumes'!Z392 * Tariffs_DCP423!Z392) * days_in_year / hundred) / 'Typical volumes'!Z328, 0)</f>
        <v>0</v>
      </c>
      <c r="AA40" s="83">
        <f>IF('Typical volumes'!AA328 &lt;&gt; 0, (('Typical volumes'!AA232 * Tariffs_DCP423!AA232 + 'Typical volumes'!AA264 * Tariffs_DCP423!AA264 + 'Typical volumes'!AA296 * Tariffs_DCP423!AA296 + 'Typical volumes'!AA424 * Tariffs_DCP423!AA424) * (thousand / hundred) + ('Typical volumes'!AA328 * Tariffs_DCP423!AA328 + 'Typical volumes'!AA360 * Tariffs_DCP423!AA360 + 'Typical volumes'!AA392 * Tariffs_DCP423!AA392) * days_in_year / hundred) / 'Typical volumes'!AA328, 0)</f>
        <v>0</v>
      </c>
      <c r="AB40" s="21"/>
    </row>
    <row r="41" spans="4:28" x14ac:dyDescent="0.45">
      <c r="D41" s="39" t="str">
        <f t="shared" si="0"/>
        <v>Net revenue summary_LDNO LV_Non-Domestic Aggregated or CT Band 1_</v>
      </c>
      <c r="E41" s="12" t="s">
        <v>56</v>
      </c>
      <c r="F41" s="19" t="s">
        <v>94</v>
      </c>
      <c r="G41" s="14"/>
      <c r="H41" s="19" t="s">
        <v>129</v>
      </c>
      <c r="I41" s="5"/>
      <c r="J41" s="5"/>
      <c r="K41" s="19" t="s">
        <v>33</v>
      </c>
      <c r="L41" s="21"/>
      <c r="M41" s="21"/>
      <c r="N41" s="83">
        <f>IF('Typical volumes'!N329 &lt;&gt; 0, (('Typical volumes'!N233 * Tariffs_DCP423!N233 + 'Typical volumes'!N265 * Tariffs_DCP423!N265 + 'Typical volumes'!N297 * Tariffs_DCP423!N297 + 'Typical volumes'!N425 * Tariffs_DCP423!N425) * (thousand / hundred) + ('Typical volumes'!N329 * Tariffs_DCP423!N329 + 'Typical volumes'!N361 * Tariffs_DCP423!N361 + 'Typical volumes'!N393 * Tariffs_DCP423!N393) * days_in_year / hundred) / 'Typical volumes'!N329, 0)</f>
        <v>31.014252961105282</v>
      </c>
      <c r="O41" s="83">
        <f>IF('Typical volumes'!O329 &lt;&gt; 0, (('Typical volumes'!O233 * Tariffs_DCP423!O233 + 'Typical volumes'!O265 * Tariffs_DCP423!O265 + 'Typical volumes'!O297 * Tariffs_DCP423!O297 + 'Typical volumes'!O425 * Tariffs_DCP423!O425) * (thousand / hundred) + ('Typical volumes'!O329 * Tariffs_DCP423!O329 + 'Typical volumes'!O361 * Tariffs_DCP423!O361 + 'Typical volumes'!O393 * Tariffs_DCP423!O393) * days_in_year / hundred) / 'Typical volumes'!O329, 0)</f>
        <v>34.104148317195587</v>
      </c>
      <c r="P41" s="83">
        <f>IF('Typical volumes'!P329 &lt;&gt; 0, (('Typical volumes'!P233 * Tariffs_DCP423!P233 + 'Typical volumes'!P265 * Tariffs_DCP423!P265 + 'Typical volumes'!P297 * Tariffs_DCP423!P297 + 'Typical volumes'!P425 * Tariffs_DCP423!P425) * (thousand / hundred) + ('Typical volumes'!P329 * Tariffs_DCP423!P329 + 'Typical volumes'!P361 * Tariffs_DCP423!P361 + 'Typical volumes'!P393 * Tariffs_DCP423!P393) * days_in_year / hundred) / 'Typical volumes'!P329, 0)</f>
        <v>32.151769692933158</v>
      </c>
      <c r="Q41" s="83">
        <f>IF('Typical volumes'!Q329 &lt;&gt; 0, (('Typical volumes'!Q233 * Tariffs_DCP423!Q233 + 'Typical volumes'!Q265 * Tariffs_DCP423!Q265 + 'Typical volumes'!Q297 * Tariffs_DCP423!Q297 + 'Typical volumes'!Q425 * Tariffs_DCP423!Q425) * (thousand / hundred) + ('Typical volumes'!Q329 * Tariffs_DCP423!Q329 + 'Typical volumes'!Q361 * Tariffs_DCP423!Q361 + 'Typical volumes'!Q393 * Tariffs_DCP423!Q393) * days_in_year / hundred) / 'Typical volumes'!Q329, 0)</f>
        <v>121.2549757601618</v>
      </c>
      <c r="R41" s="83">
        <f>IF('Typical volumes'!R329 &lt;&gt; 0, (('Typical volumes'!R233 * Tariffs_DCP423!R233 + 'Typical volumes'!R265 * Tariffs_DCP423!R265 + 'Typical volumes'!R297 * Tariffs_DCP423!R297 + 'Typical volumes'!R425 * Tariffs_DCP423!R425) * (thousand / hundred) + ('Typical volumes'!R329 * Tariffs_DCP423!R329 + 'Typical volumes'!R361 * Tariffs_DCP423!R361 + 'Typical volumes'!R393 * Tariffs_DCP423!R393) * days_in_year / hundred) / 'Typical volumes'!R329, 0)</f>
        <v>47.061796536084472</v>
      </c>
      <c r="S41" s="83">
        <f>IF('Typical volumes'!S329 &lt;&gt; 0, (('Typical volumes'!S233 * Tariffs_DCP423!S233 + 'Typical volumes'!S265 * Tariffs_DCP423!S265 + 'Typical volumes'!S297 * Tariffs_DCP423!S297 + 'Typical volumes'!S425 * Tariffs_DCP423!S425) * (thousand / hundred) + ('Typical volumes'!S329 * Tariffs_DCP423!S329 + 'Typical volumes'!S361 * Tariffs_DCP423!S361 + 'Typical volumes'!S393 * Tariffs_DCP423!S393) * days_in_year / hundred) / 'Typical volumes'!S329, 0)</f>
        <v>66.390544997272301</v>
      </c>
      <c r="T41" s="83">
        <f>IF('Typical volumes'!T329 &lt;&gt; 0, (('Typical volumes'!T233 * Tariffs_DCP423!T233 + 'Typical volumes'!T265 * Tariffs_DCP423!T265 + 'Typical volumes'!T297 * Tariffs_DCP423!T297 + 'Typical volumes'!T425 * Tariffs_DCP423!T425) * (thousand / hundred) + ('Typical volumes'!T329 * Tariffs_DCP423!T329 + 'Typical volumes'!T361 * Tariffs_DCP423!T361 + 'Typical volumes'!T393 * Tariffs_DCP423!T393) * days_in_year / hundred) / 'Typical volumes'!T329, 0)</f>
        <v>75.820842320110344</v>
      </c>
      <c r="U41" s="83">
        <f>IF('Typical volumes'!U329 &lt;&gt; 0, (('Typical volumes'!U233 * Tariffs_DCP423!U233 + 'Typical volumes'!U265 * Tariffs_DCP423!U265 + 'Typical volumes'!U297 * Tariffs_DCP423!U297 + 'Typical volumes'!U425 * Tariffs_DCP423!U425) * (thousand / hundred) + ('Typical volumes'!U329 * Tariffs_DCP423!U329 + 'Typical volumes'!U361 * Tariffs_DCP423!U361 + 'Typical volumes'!U393 * Tariffs_DCP423!U393) * days_in_year / hundred) / 'Typical volumes'!U329, 0)</f>
        <v>20.783363839506372</v>
      </c>
      <c r="V41" s="83">
        <f>IF('Typical volumes'!V329 &lt;&gt; 0, (('Typical volumes'!V233 * Tariffs_DCP423!V233 + 'Typical volumes'!V265 * Tariffs_DCP423!V265 + 'Typical volumes'!V297 * Tariffs_DCP423!V297 + 'Typical volumes'!V425 * Tariffs_DCP423!V425) * (thousand / hundred) + ('Typical volumes'!V329 * Tariffs_DCP423!V329 + 'Typical volumes'!V361 * Tariffs_DCP423!V361 + 'Typical volumes'!V393 * Tariffs_DCP423!V393) * days_in_year / hundred) / 'Typical volumes'!V329, 0)</f>
        <v>23.714089985981246</v>
      </c>
      <c r="W41" s="83">
        <f>IF('Typical volumes'!W329 &lt;&gt; 0, (('Typical volumes'!W233 * Tariffs_DCP423!W233 + 'Typical volumes'!W265 * Tariffs_DCP423!W265 + 'Typical volumes'!W297 * Tariffs_DCP423!W297 + 'Typical volumes'!W425 * Tariffs_DCP423!W425) * (thousand / hundred) + ('Typical volumes'!W329 * Tariffs_DCP423!W329 + 'Typical volumes'!W361 * Tariffs_DCP423!W361 + 'Typical volumes'!W393 * Tariffs_DCP423!W393) * days_in_year / hundred) / 'Typical volumes'!W329, 0)</f>
        <v>20.469963663876083</v>
      </c>
      <c r="X41" s="83">
        <f>IF('Typical volumes'!X329 &lt;&gt; 0, (('Typical volumes'!X233 * Tariffs_DCP423!X233 + 'Typical volumes'!X265 * Tariffs_DCP423!X265 + 'Typical volumes'!X297 * Tariffs_DCP423!X297 + 'Typical volumes'!X425 * Tariffs_DCP423!X425) * (thousand / hundred) + ('Typical volumes'!X329 * Tariffs_DCP423!X329 + 'Typical volumes'!X361 * Tariffs_DCP423!X361 + 'Typical volumes'!X393 * Tariffs_DCP423!X393) * days_in_year / hundred) / 'Typical volumes'!X329, 0)</f>
        <v>38.930450442975662</v>
      </c>
      <c r="Y41" s="83">
        <f>IF('Typical volumes'!Y329 &lt;&gt; 0, (('Typical volumes'!Y233 * Tariffs_DCP423!Y233 + 'Typical volumes'!Y265 * Tariffs_DCP423!Y265 + 'Typical volumes'!Y297 * Tariffs_DCP423!Y297 + 'Typical volumes'!Y425 * Tariffs_DCP423!Y425) * (thousand / hundred) + ('Typical volumes'!Y329 * Tariffs_DCP423!Y329 + 'Typical volumes'!Y361 * Tariffs_DCP423!Y361 + 'Typical volumes'!Y393 * Tariffs_DCP423!Y393) * days_in_year / hundred) / 'Typical volumes'!Y329, 0)</f>
        <v>48.850617743085678</v>
      </c>
      <c r="Z41" s="83">
        <f>IF('Typical volumes'!Z329 &lt;&gt; 0, (('Typical volumes'!Z233 * Tariffs_DCP423!Z233 + 'Typical volumes'!Z265 * Tariffs_DCP423!Z265 + 'Typical volumes'!Z297 * Tariffs_DCP423!Z297 + 'Typical volumes'!Z425 * Tariffs_DCP423!Z425) * (thousand / hundred) + ('Typical volumes'!Z329 * Tariffs_DCP423!Z329 + 'Typical volumes'!Z361 * Tariffs_DCP423!Z361 + 'Typical volumes'!Z393 * Tariffs_DCP423!Z393) * days_in_year / hundred) / 'Typical volumes'!Z329, 0)</f>
        <v>45.645229223060326</v>
      </c>
      <c r="AA41" s="83">
        <f>IF('Typical volumes'!AA329 &lt;&gt; 0, (('Typical volumes'!AA233 * Tariffs_DCP423!AA233 + 'Typical volumes'!AA265 * Tariffs_DCP423!AA265 + 'Typical volumes'!AA297 * Tariffs_DCP423!AA297 + 'Typical volumes'!AA425 * Tariffs_DCP423!AA425) * (thousand / hundred) + ('Typical volumes'!AA329 * Tariffs_DCP423!AA329 + 'Typical volumes'!AA361 * Tariffs_DCP423!AA361 + 'Typical volumes'!AA393 * Tariffs_DCP423!AA393) * days_in_year / hundred) / 'Typical volumes'!AA329, 0)</f>
        <v>42.340474685177909</v>
      </c>
      <c r="AB41" s="21"/>
    </row>
    <row r="42" spans="4:28" x14ac:dyDescent="0.45">
      <c r="D42" s="39" t="str">
        <f t="shared" si="0"/>
        <v>Net revenue summary_LDNO LV_Non-Domestic Aggregated or CT Band 2_</v>
      </c>
      <c r="E42" s="12" t="s">
        <v>56</v>
      </c>
      <c r="F42" s="19" t="s">
        <v>94</v>
      </c>
      <c r="G42" s="14"/>
      <c r="H42" s="19" t="s">
        <v>130</v>
      </c>
      <c r="I42" s="5"/>
      <c r="J42" s="5"/>
      <c r="K42" s="19" t="s">
        <v>33</v>
      </c>
      <c r="L42" s="21"/>
      <c r="M42" s="21"/>
      <c r="N42" s="83">
        <f>IF('Typical volumes'!N330 &lt;&gt; 0, (('Typical volumes'!N234 * Tariffs_DCP423!N234 + 'Typical volumes'!N266 * Tariffs_DCP423!N266 + 'Typical volumes'!N298 * Tariffs_DCP423!N298 + 'Typical volumes'!N426 * Tariffs_DCP423!N426) * (thousand / hundred) + ('Typical volumes'!N330 * Tariffs_DCP423!N330 + 'Typical volumes'!N362 * Tariffs_DCP423!N362 + 'Typical volumes'!N394 * Tariffs_DCP423!N394) * days_in_year / hundred) / 'Typical volumes'!N330, 0)</f>
        <v>99.758551008443902</v>
      </c>
      <c r="O42" s="83">
        <f>IF('Typical volumes'!O330 &lt;&gt; 0, (('Typical volumes'!O234 * Tariffs_DCP423!O234 + 'Typical volumes'!O266 * Tariffs_DCP423!O266 + 'Typical volumes'!O298 * Tariffs_DCP423!O298 + 'Typical volumes'!O426 * Tariffs_DCP423!O426) * (thousand / hundred) + ('Typical volumes'!O330 * Tariffs_DCP423!O330 + 'Typical volumes'!O362 * Tariffs_DCP423!O362 + 'Typical volumes'!O394 * Tariffs_DCP423!O394) * days_in_year / hundred) / 'Typical volumes'!O330, 0)</f>
        <v>111.39016716826475</v>
      </c>
      <c r="P42" s="83">
        <f>IF('Typical volumes'!P330 &lt;&gt; 0, (('Typical volumes'!P234 * Tariffs_DCP423!P234 + 'Typical volumes'!P266 * Tariffs_DCP423!P266 + 'Typical volumes'!P298 * Tariffs_DCP423!P298 + 'Typical volumes'!P426 * Tariffs_DCP423!P426) * (thousand / hundred) + ('Typical volumes'!P330 * Tariffs_DCP423!P330 + 'Typical volumes'!P362 * Tariffs_DCP423!P362 + 'Typical volumes'!P394 * Tariffs_DCP423!P394) * days_in_year / hundred) / 'Typical volumes'!P330, 0)</f>
        <v>97.845655132118353</v>
      </c>
      <c r="Q42" s="83">
        <f>IF('Typical volumes'!Q330 &lt;&gt; 0, (('Typical volumes'!Q234 * Tariffs_DCP423!Q234 + 'Typical volumes'!Q266 * Tariffs_DCP423!Q266 + 'Typical volumes'!Q298 * Tariffs_DCP423!Q298 + 'Typical volumes'!Q426 * Tariffs_DCP423!Q426) * (thousand / hundred) + ('Typical volumes'!Q330 * Tariffs_DCP423!Q330 + 'Typical volumes'!Q362 * Tariffs_DCP423!Q362 + 'Typical volumes'!Q394 * Tariffs_DCP423!Q394) * days_in_year / hundred) / 'Typical volumes'!Q330, 0)</f>
        <v>297.26306231187033</v>
      </c>
      <c r="R42" s="83">
        <f>IF('Typical volumes'!R330 &lt;&gt; 0, (('Typical volumes'!R234 * Tariffs_DCP423!R234 + 'Typical volumes'!R266 * Tariffs_DCP423!R266 + 'Typical volumes'!R298 * Tariffs_DCP423!R298 + 'Typical volumes'!R426 * Tariffs_DCP423!R426) * (thousand / hundred) + ('Typical volumes'!R330 * Tariffs_DCP423!R330 + 'Typical volumes'!R362 * Tariffs_DCP423!R362 + 'Typical volumes'!R394 * Tariffs_DCP423!R394) * days_in_year / hundred) / 'Typical volumes'!R330, 0)</f>
        <v>110.0097999838997</v>
      </c>
      <c r="S42" s="83">
        <f>IF('Typical volumes'!S330 &lt;&gt; 0, (('Typical volumes'!S234 * Tariffs_DCP423!S234 + 'Typical volumes'!S266 * Tariffs_DCP423!S266 + 'Typical volumes'!S298 * Tariffs_DCP423!S298 + 'Typical volumes'!S426 * Tariffs_DCP423!S426) * (thousand / hundred) + ('Typical volumes'!S330 * Tariffs_DCP423!S330 + 'Typical volumes'!S362 * Tariffs_DCP423!S362 + 'Typical volumes'!S394 * Tariffs_DCP423!S394) * days_in_year / hundred) / 'Typical volumes'!S330, 0)</f>
        <v>146.79442685245616</v>
      </c>
      <c r="T42" s="83">
        <f>IF('Typical volumes'!T330 &lt;&gt; 0, (('Typical volumes'!T234 * Tariffs_DCP423!T234 + 'Typical volumes'!T266 * Tariffs_DCP423!T266 + 'Typical volumes'!T298 * Tariffs_DCP423!T298 + 'Typical volumes'!T426 * Tariffs_DCP423!T426) * (thousand / hundred) + ('Typical volumes'!T330 * Tariffs_DCP423!T330 + 'Typical volumes'!T362 * Tariffs_DCP423!T362 + 'Typical volumes'!T394 * Tariffs_DCP423!T394) * days_in_year / hundred) / 'Typical volumes'!T330, 0)</f>
        <v>169.78686546512245</v>
      </c>
      <c r="U42" s="83">
        <f>IF('Typical volumes'!U330 &lt;&gt; 0, (('Typical volumes'!U234 * Tariffs_DCP423!U234 + 'Typical volumes'!U266 * Tariffs_DCP423!U266 + 'Typical volumes'!U298 * Tariffs_DCP423!U298 + 'Typical volumes'!U426 * Tariffs_DCP423!U426) * (thousand / hundred) + ('Typical volumes'!U330 * Tariffs_DCP423!U330 + 'Typical volumes'!U362 * Tariffs_DCP423!U362 + 'Typical volumes'!U394 * Tariffs_DCP423!U394) * days_in_year / hundred) / 'Typical volumes'!U330, 0)</f>
        <v>81.258493401584801</v>
      </c>
      <c r="V42" s="83">
        <f>IF('Typical volumes'!V330 &lt;&gt; 0, (('Typical volumes'!V234 * Tariffs_DCP423!V234 + 'Typical volumes'!V266 * Tariffs_DCP423!V266 + 'Typical volumes'!V298 * Tariffs_DCP423!V298 + 'Typical volumes'!V426 * Tariffs_DCP423!V426) * (thousand / hundred) + ('Typical volumes'!V330 * Tariffs_DCP423!V330 + 'Typical volumes'!V362 * Tariffs_DCP423!V362 + 'Typical volumes'!V394 * Tariffs_DCP423!V394) * days_in_year / hundred) / 'Typical volumes'!V330, 0)</f>
        <v>87.038967146502884</v>
      </c>
      <c r="W42" s="83">
        <f>IF('Typical volumes'!W330 &lt;&gt; 0, (('Typical volumes'!W234 * Tariffs_DCP423!W234 + 'Typical volumes'!W266 * Tariffs_DCP423!W266 + 'Typical volumes'!W298 * Tariffs_DCP423!W298 + 'Typical volumes'!W426 * Tariffs_DCP423!W426) * (thousand / hundred) + ('Typical volumes'!W330 * Tariffs_DCP423!W330 + 'Typical volumes'!W362 * Tariffs_DCP423!W362 + 'Typical volumes'!W394 * Tariffs_DCP423!W394) * days_in_year / hundred) / 'Typical volumes'!W330, 0)</f>
        <v>63.222928022646748</v>
      </c>
      <c r="X42" s="83">
        <f>IF('Typical volumes'!X330 &lt;&gt; 0, (('Typical volumes'!X234 * Tariffs_DCP423!X234 + 'Typical volumes'!X266 * Tariffs_DCP423!X266 + 'Typical volumes'!X298 * Tariffs_DCP423!X298 + 'Typical volumes'!X426 * Tariffs_DCP423!X426) * (thousand / hundred) + ('Typical volumes'!X330 * Tariffs_DCP423!X330 + 'Typical volumes'!X362 * Tariffs_DCP423!X362 + 'Typical volumes'!X394 * Tariffs_DCP423!X394) * days_in_year / hundred) / 'Typical volumes'!X330, 0)</f>
        <v>100.14970450608935</v>
      </c>
      <c r="Y42" s="83">
        <f>IF('Typical volumes'!Y330 &lt;&gt; 0, (('Typical volumes'!Y234 * Tariffs_DCP423!Y234 + 'Typical volumes'!Y266 * Tariffs_DCP423!Y266 + 'Typical volumes'!Y298 * Tariffs_DCP423!Y298 + 'Typical volumes'!Y426 * Tariffs_DCP423!Y426) * (thousand / hundred) + ('Typical volumes'!Y330 * Tariffs_DCP423!Y330 + 'Typical volumes'!Y362 * Tariffs_DCP423!Y362 + 'Typical volumes'!Y394 * Tariffs_DCP423!Y394) * days_in_year / hundred) / 'Typical volumes'!Y330, 0)</f>
        <v>142.04603362407306</v>
      </c>
      <c r="Z42" s="83">
        <f>IF('Typical volumes'!Z330 &lt;&gt; 0, (('Typical volumes'!Z234 * Tariffs_DCP423!Z234 + 'Typical volumes'!Z266 * Tariffs_DCP423!Z266 + 'Typical volumes'!Z298 * Tariffs_DCP423!Z298 + 'Typical volumes'!Z426 * Tariffs_DCP423!Z426) * (thousand / hundred) + ('Typical volumes'!Z330 * Tariffs_DCP423!Z330 + 'Typical volumes'!Z362 * Tariffs_DCP423!Z362 + 'Typical volumes'!Z394 * Tariffs_DCP423!Z394) * days_in_year / hundred) / 'Typical volumes'!Z330, 0)</f>
        <v>121.03762914671037</v>
      </c>
      <c r="AA42" s="83">
        <f>IF('Typical volumes'!AA330 &lt;&gt; 0, (('Typical volumes'!AA234 * Tariffs_DCP423!AA234 + 'Typical volumes'!AA266 * Tariffs_DCP423!AA266 + 'Typical volumes'!AA298 * Tariffs_DCP423!AA298 + 'Typical volumes'!AA426 * Tariffs_DCP423!AA426) * (thousand / hundred) + ('Typical volumes'!AA330 * Tariffs_DCP423!AA330 + 'Typical volumes'!AA362 * Tariffs_DCP423!AA362 + 'Typical volumes'!AA394 * Tariffs_DCP423!AA394) * days_in_year / hundred) / 'Typical volumes'!AA330, 0)</f>
        <v>91.478231869415609</v>
      </c>
      <c r="AB42" s="21"/>
    </row>
    <row r="43" spans="4:28" x14ac:dyDescent="0.45">
      <c r="D43" s="39" t="str">
        <f t="shared" si="0"/>
        <v>Net revenue summary_LDNO LV_Non-Domestic Aggregated or CT Band 3_</v>
      </c>
      <c r="E43" s="12" t="s">
        <v>56</v>
      </c>
      <c r="F43" s="19" t="s">
        <v>94</v>
      </c>
      <c r="G43" s="14"/>
      <c r="H43" s="19" t="s">
        <v>131</v>
      </c>
      <c r="I43" s="5"/>
      <c r="J43" s="5"/>
      <c r="K43" s="19" t="s">
        <v>33</v>
      </c>
      <c r="L43" s="21"/>
      <c r="M43" s="21"/>
      <c r="N43" s="83">
        <f>IF('Typical volumes'!N331 &lt;&gt; 0, (('Typical volumes'!N235 * Tariffs_DCP423!N235 + 'Typical volumes'!N267 * Tariffs_DCP423!N267 + 'Typical volumes'!N299 * Tariffs_DCP423!N299 + 'Typical volumes'!N427 * Tariffs_DCP423!N427) * (thousand / hundred) + ('Typical volumes'!N331 * Tariffs_DCP423!N331 + 'Typical volumes'!N363 * Tariffs_DCP423!N363 + 'Typical volumes'!N395 * Tariffs_DCP423!N395) * days_in_year / hundred) / 'Typical volumes'!N331, 0)</f>
        <v>227.18213680862399</v>
      </c>
      <c r="O43" s="83">
        <f>IF('Typical volumes'!O331 &lt;&gt; 0, (('Typical volumes'!O235 * Tariffs_DCP423!O235 + 'Typical volumes'!O267 * Tariffs_DCP423!O267 + 'Typical volumes'!O299 * Tariffs_DCP423!O299 + 'Typical volumes'!O427 * Tariffs_DCP423!O427) * (thousand / hundred) + ('Typical volumes'!O331 * Tariffs_DCP423!O331 + 'Typical volumes'!O363 * Tariffs_DCP423!O363 + 'Typical volumes'!O395 * Tariffs_DCP423!O395) * days_in_year / hundred) / 'Typical volumes'!O331, 0)</f>
        <v>253.18714147350065</v>
      </c>
      <c r="P43" s="83">
        <f>IF('Typical volumes'!P331 &lt;&gt; 0, (('Typical volumes'!P235 * Tariffs_DCP423!P235 + 'Typical volumes'!P267 * Tariffs_DCP423!P267 + 'Typical volumes'!P299 * Tariffs_DCP423!P299 + 'Typical volumes'!P427 * Tariffs_DCP423!P427) * (thousand / hundred) + ('Typical volumes'!P331 * Tariffs_DCP423!P331 + 'Typical volumes'!P363 * Tariffs_DCP423!P363 + 'Typical volumes'!P395 * Tariffs_DCP423!P395) * days_in_year / hundred) / 'Typical volumes'!P331, 0)</f>
        <v>220.65776193950634</v>
      </c>
      <c r="Q43" s="83">
        <f>IF('Typical volumes'!Q331 &lt;&gt; 0, (('Typical volumes'!Q235 * Tariffs_DCP423!Q235 + 'Typical volumes'!Q267 * Tariffs_DCP423!Q267 + 'Typical volumes'!Q299 * Tariffs_DCP423!Q299 + 'Typical volumes'!Q427 * Tariffs_DCP423!Q427) * (thousand / hundred) + ('Typical volumes'!Q331 * Tariffs_DCP423!Q331 + 'Typical volumes'!Q363 * Tariffs_DCP423!Q363 + 'Typical volumes'!Q395 * Tariffs_DCP423!Q395) * days_in_year / hundred) / 'Typical volumes'!Q331, 0)</f>
        <v>556.57064066977739</v>
      </c>
      <c r="R43" s="83">
        <f>IF('Typical volumes'!R331 &lt;&gt; 0, (('Typical volumes'!R235 * Tariffs_DCP423!R235 + 'Typical volumes'!R267 * Tariffs_DCP423!R267 + 'Typical volumes'!R299 * Tariffs_DCP423!R299 + 'Typical volumes'!R427 * Tariffs_DCP423!R427) * (thousand / hundred) + ('Typical volumes'!R331 * Tariffs_DCP423!R331 + 'Typical volumes'!R363 * Tariffs_DCP423!R363 + 'Typical volumes'!R395 * Tariffs_DCP423!R395) * days_in_year / hundred) / 'Typical volumes'!R331, 0)</f>
        <v>224.66286153973607</v>
      </c>
      <c r="S43" s="83">
        <f>IF('Typical volumes'!S331 &lt;&gt; 0, (('Typical volumes'!S235 * Tariffs_DCP423!S235 + 'Typical volumes'!S267 * Tariffs_DCP423!S267 + 'Typical volumes'!S299 * Tariffs_DCP423!S299 + 'Typical volumes'!S427 * Tariffs_DCP423!S427) * (thousand / hundred) + ('Typical volumes'!S331 * Tariffs_DCP423!S331 + 'Typical volumes'!S363 * Tariffs_DCP423!S363 + 'Typical volumes'!S395 * Tariffs_DCP423!S395) * days_in_year / hundred) / 'Typical volumes'!S331, 0)</f>
        <v>310.10276175561785</v>
      </c>
      <c r="T43" s="83">
        <f>IF('Typical volumes'!T331 &lt;&gt; 0, (('Typical volumes'!T235 * Tariffs_DCP423!T235 + 'Typical volumes'!T267 * Tariffs_DCP423!T267 + 'Typical volumes'!T299 * Tariffs_DCP423!T299 + 'Typical volumes'!T427 * Tariffs_DCP423!T427) * (thousand / hundred) + ('Typical volumes'!T331 * Tariffs_DCP423!T331 + 'Typical volumes'!T363 * Tariffs_DCP423!T363 + 'Typical volumes'!T395 * Tariffs_DCP423!T395) * days_in_year / hundred) / 'Typical volumes'!T331, 0)</f>
        <v>360.10290556624022</v>
      </c>
      <c r="U43" s="83">
        <f>IF('Typical volumes'!U331 &lt;&gt; 0, (('Typical volumes'!U235 * Tariffs_DCP423!U235 + 'Typical volumes'!U267 * Tariffs_DCP423!U267 + 'Typical volumes'!U299 * Tariffs_DCP423!U299 + 'Typical volumes'!U427 * Tariffs_DCP423!U427) * (thousand / hundred) + ('Typical volumes'!U331 * Tariffs_DCP423!U331 + 'Typical volumes'!U363 * Tariffs_DCP423!U363 + 'Typical volumes'!U395 * Tariffs_DCP423!U395) * days_in_year / hundred) / 'Typical volumes'!U331, 0)</f>
        <v>181.92181366877918</v>
      </c>
      <c r="V43" s="83">
        <f>IF('Typical volumes'!V331 &lt;&gt; 0, (('Typical volumes'!V235 * Tariffs_DCP423!V235 + 'Typical volumes'!V267 * Tariffs_DCP423!V267 + 'Typical volumes'!V299 * Tariffs_DCP423!V299 + 'Typical volumes'!V427 * Tariffs_DCP423!V427) * (thousand / hundred) + ('Typical volumes'!V331 * Tariffs_DCP423!V331 + 'Typical volumes'!V363 * Tariffs_DCP423!V363 + 'Typical volumes'!V395 * Tariffs_DCP423!V395) * days_in_year / hundred) / 'Typical volumes'!V331, 0)</f>
        <v>198.9489401185356</v>
      </c>
      <c r="W43" s="83">
        <f>IF('Typical volumes'!W331 &lt;&gt; 0, (('Typical volumes'!W235 * Tariffs_DCP423!W235 + 'Typical volumes'!W267 * Tariffs_DCP423!W267 + 'Typical volumes'!W299 * Tariffs_DCP423!W299 + 'Typical volumes'!W427 * Tariffs_DCP423!W427) * (thousand / hundred) + ('Typical volumes'!W331 * Tariffs_DCP423!W331 + 'Typical volumes'!W363 * Tariffs_DCP423!W363 + 'Typical volumes'!W395 * Tariffs_DCP423!W395) * days_in_year / hundred) / 'Typical volumes'!W331, 0)</f>
        <v>141.06066180257525</v>
      </c>
      <c r="X43" s="83">
        <f>IF('Typical volumes'!X331 &lt;&gt; 0, (('Typical volumes'!X235 * Tariffs_DCP423!X235 + 'Typical volumes'!X267 * Tariffs_DCP423!X267 + 'Typical volumes'!X299 * Tariffs_DCP423!X299 + 'Typical volumes'!X427 * Tariffs_DCP423!X427) * (thousand / hundred) + ('Typical volumes'!X331 * Tariffs_DCP423!X331 + 'Typical volumes'!X363 * Tariffs_DCP423!X363 + 'Typical volumes'!X395 * Tariffs_DCP423!X395) * days_in_year / hundred) / 'Typical volumes'!X331, 0)</f>
        <v>213.53522345262442</v>
      </c>
      <c r="Y43" s="83">
        <f>IF('Typical volumes'!Y331 &lt;&gt; 0, (('Typical volumes'!Y235 * Tariffs_DCP423!Y235 + 'Typical volumes'!Y267 * Tariffs_DCP423!Y267 + 'Typical volumes'!Y299 * Tariffs_DCP423!Y299 + 'Typical volumes'!Y427 * Tariffs_DCP423!Y427) * (thousand / hundred) + ('Typical volumes'!Y331 * Tariffs_DCP423!Y331 + 'Typical volumes'!Y363 * Tariffs_DCP423!Y363 + 'Typical volumes'!Y395 * Tariffs_DCP423!Y395) * days_in_year / hundred) / 'Typical volumes'!Y331, 0)</f>
        <v>304.16257319830811</v>
      </c>
      <c r="Z43" s="83">
        <f>IF('Typical volumes'!Z331 &lt;&gt; 0, (('Typical volumes'!Z235 * Tariffs_DCP423!Z235 + 'Typical volumes'!Z267 * Tariffs_DCP423!Z267 + 'Typical volumes'!Z299 * Tariffs_DCP423!Z299 + 'Typical volumes'!Z427 * Tariffs_DCP423!Z427) * (thousand / hundred) + ('Typical volumes'!Z331 * Tariffs_DCP423!Z331 + 'Typical volumes'!Z363 * Tariffs_DCP423!Z363 + 'Typical volumes'!Z395 * Tariffs_DCP423!Z395) * days_in_year / hundred) / 'Typical volumes'!Z331, 0)</f>
        <v>247.33432873839078</v>
      </c>
      <c r="AA43" s="83">
        <f>IF('Typical volumes'!AA331 &lt;&gt; 0, (('Typical volumes'!AA235 * Tariffs_DCP423!AA235 + 'Typical volumes'!AA267 * Tariffs_DCP423!AA267 + 'Typical volumes'!AA299 * Tariffs_DCP423!AA299 + 'Typical volumes'!AA427 * Tariffs_DCP423!AA427) * (thousand / hundred) + ('Typical volumes'!AA331 * Tariffs_DCP423!AA331 + 'Typical volumes'!AA363 * Tariffs_DCP423!AA363 + 'Typical volumes'!AA395 * Tariffs_DCP423!AA395) * days_in_year / hundred) / 'Typical volumes'!AA331, 0)</f>
        <v>179.85518093333346</v>
      </c>
      <c r="AB43" s="21"/>
    </row>
    <row r="44" spans="4:28" x14ac:dyDescent="0.45">
      <c r="D44" s="39" t="str">
        <f t="shared" si="0"/>
        <v>Net revenue summary_LDNO LV_Non-Domestic Aggregated or CT Band 4_</v>
      </c>
      <c r="E44" s="12" t="s">
        <v>56</v>
      </c>
      <c r="F44" s="19" t="s">
        <v>94</v>
      </c>
      <c r="G44" s="14"/>
      <c r="H44" s="19" t="s">
        <v>132</v>
      </c>
      <c r="I44" s="5"/>
      <c r="J44" s="5"/>
      <c r="K44" s="19" t="s">
        <v>33</v>
      </c>
      <c r="L44" s="21"/>
      <c r="M44" s="21"/>
      <c r="N44" s="83">
        <f>IF('Typical volumes'!N332 &lt;&gt; 0, (('Typical volumes'!N236 * Tariffs_DCP423!N236 + 'Typical volumes'!N268 * Tariffs_DCP423!N268 + 'Typical volumes'!N300 * Tariffs_DCP423!N300 + 'Typical volumes'!N428 * Tariffs_DCP423!N428) * (thousand / hundred) + ('Typical volumes'!N332 * Tariffs_DCP423!N332 + 'Typical volumes'!N364 * Tariffs_DCP423!N364 + 'Typical volumes'!N396 * Tariffs_DCP423!N396) * days_in_year / hundred) / 'Typical volumes'!N332, 0)</f>
        <v>678.81159861299602</v>
      </c>
      <c r="O44" s="83">
        <f>IF('Typical volumes'!O332 &lt;&gt; 0, (('Typical volumes'!O236 * Tariffs_DCP423!O236 + 'Typical volumes'!O268 * Tariffs_DCP423!O268 + 'Typical volumes'!O300 * Tariffs_DCP423!O300 + 'Typical volumes'!O428 * Tariffs_DCP423!O428) * (thousand / hundred) + ('Typical volumes'!O332 * Tariffs_DCP423!O332 + 'Typical volumes'!O364 * Tariffs_DCP423!O364 + 'Typical volumes'!O396 * Tariffs_DCP423!O396) * days_in_year / hundred) / 'Typical volumes'!O332, 0)</f>
        <v>733.53244589930159</v>
      </c>
      <c r="P44" s="83">
        <f>IF('Typical volumes'!P332 &lt;&gt; 0, (('Typical volumes'!P236 * Tariffs_DCP423!P236 + 'Typical volumes'!P268 * Tariffs_DCP423!P268 + 'Typical volumes'!P300 * Tariffs_DCP423!P300 + 'Typical volumes'!P428 * Tariffs_DCP423!P428) * (thousand / hundred) + ('Typical volumes'!P332 * Tariffs_DCP423!P332 + 'Typical volumes'!P364 * Tariffs_DCP423!P364 + 'Typical volumes'!P396 * Tariffs_DCP423!P396) * days_in_year / hundred) / 'Typical volumes'!P332, 0)</f>
        <v>660.47003926633727</v>
      </c>
      <c r="Q44" s="83">
        <f>IF('Typical volumes'!Q332 &lt;&gt; 0, (('Typical volumes'!Q236 * Tariffs_DCP423!Q236 + 'Typical volumes'!Q268 * Tariffs_DCP423!Q268 + 'Typical volumes'!Q300 * Tariffs_DCP423!Q300 + 'Typical volumes'!Q428 * Tariffs_DCP423!Q428) * (thousand / hundred) + ('Typical volumes'!Q332 * Tariffs_DCP423!Q332 + 'Typical volumes'!Q364 * Tariffs_DCP423!Q364 + 'Typical volumes'!Q396 * Tariffs_DCP423!Q396) * days_in_year / hundred) / 'Typical volumes'!Q332, 0)</f>
        <v>1411.94206193683</v>
      </c>
      <c r="R44" s="83">
        <f>IF('Typical volumes'!R332 &lt;&gt; 0, (('Typical volumes'!R236 * Tariffs_DCP423!R236 + 'Typical volumes'!R268 * Tariffs_DCP423!R268 + 'Typical volumes'!R300 * Tariffs_DCP423!R300 + 'Typical volumes'!R428 * Tariffs_DCP423!R428) * (thousand / hundred) + ('Typical volumes'!R332 * Tariffs_DCP423!R332 + 'Typical volumes'!R364 * Tariffs_DCP423!R364 + 'Typical volumes'!R396 * Tariffs_DCP423!R396) * days_in_year / hundred) / 'Typical volumes'!R332, 0)</f>
        <v>577.73409433594634</v>
      </c>
      <c r="S44" s="83">
        <f>IF('Typical volumes'!S332 &lt;&gt; 0, (('Typical volumes'!S236 * Tariffs_DCP423!S236 + 'Typical volumes'!S268 * Tariffs_DCP423!S268 + 'Typical volumes'!S300 * Tariffs_DCP423!S300 + 'Typical volumes'!S428 * Tariffs_DCP423!S428) * (thousand / hundred) + ('Typical volumes'!S332 * Tariffs_DCP423!S332 + 'Typical volumes'!S364 * Tariffs_DCP423!S364 + 'Typical volumes'!S396 * Tariffs_DCP423!S396) * days_in_year / hundred) / 'Typical volumes'!S332, 0)</f>
        <v>891.36675397411193</v>
      </c>
      <c r="T44" s="83">
        <f>IF('Typical volumes'!T332 &lt;&gt; 0, (('Typical volumes'!T236 * Tariffs_DCP423!T236 + 'Typical volumes'!T268 * Tariffs_DCP423!T268 + 'Typical volumes'!T300 * Tariffs_DCP423!T300 + 'Typical volumes'!T428 * Tariffs_DCP423!T428) * (thousand / hundred) + ('Typical volumes'!T332 * Tariffs_DCP423!T332 + 'Typical volumes'!T364 * Tariffs_DCP423!T364 + 'Typical volumes'!T396 * Tariffs_DCP423!T396) * days_in_year / hundred) / 'Typical volumes'!T332, 0)</f>
        <v>1089.7688560083445</v>
      </c>
      <c r="U44" s="83">
        <f>IF('Typical volumes'!U332 &lt;&gt; 0, (('Typical volumes'!U236 * Tariffs_DCP423!U236 + 'Typical volumes'!U268 * Tariffs_DCP423!U268 + 'Typical volumes'!U300 * Tariffs_DCP423!U300 + 'Typical volumes'!U428 * Tariffs_DCP423!U428) * (thousand / hundred) + ('Typical volumes'!U332 * Tariffs_DCP423!U332 + 'Typical volumes'!U364 * Tariffs_DCP423!U364 + 'Typical volumes'!U396 * Tariffs_DCP423!U396) * days_in_year / hundred) / 'Typical volumes'!U332, 0)</f>
        <v>591.86592182414847</v>
      </c>
      <c r="V44" s="83">
        <f>IF('Typical volumes'!V332 &lt;&gt; 0, (('Typical volumes'!V236 * Tariffs_DCP423!V236 + 'Typical volumes'!V268 * Tariffs_DCP423!V268 + 'Typical volumes'!V300 * Tariffs_DCP423!V300 + 'Typical volumes'!V428 * Tariffs_DCP423!V428) * (thousand / hundred) + ('Typical volumes'!V332 * Tariffs_DCP423!V332 + 'Typical volumes'!V364 * Tariffs_DCP423!V364 + 'Typical volumes'!V396 * Tariffs_DCP423!V396) * days_in_year / hundred) / 'Typical volumes'!V332, 0)</f>
        <v>560.43898811447468</v>
      </c>
      <c r="W44" s="83">
        <f>IF('Typical volumes'!W332 &lt;&gt; 0, (('Typical volumes'!W236 * Tariffs_DCP423!W236 + 'Typical volumes'!W268 * Tariffs_DCP423!W268 + 'Typical volumes'!W300 * Tariffs_DCP423!W300 + 'Typical volumes'!W428 * Tariffs_DCP423!W428) * (thousand / hundred) + ('Typical volumes'!W332 * Tariffs_DCP423!W332 + 'Typical volumes'!W364 * Tariffs_DCP423!W364 + 'Typical volumes'!W396 * Tariffs_DCP423!W396) * days_in_year / hundred) / 'Typical volumes'!W332, 0)</f>
        <v>412.30868673326006</v>
      </c>
      <c r="X44" s="83">
        <f>IF('Typical volumes'!X332 &lt;&gt; 0, (('Typical volumes'!X236 * Tariffs_DCP423!X236 + 'Typical volumes'!X268 * Tariffs_DCP423!X268 + 'Typical volumes'!X300 * Tariffs_DCP423!X300 + 'Typical volumes'!X428 * Tariffs_DCP423!X428) * (thousand / hundred) + ('Typical volumes'!X332 * Tariffs_DCP423!X332 + 'Typical volumes'!X364 * Tariffs_DCP423!X364 + 'Typical volumes'!X396 * Tariffs_DCP423!X396) * days_in_year / hundred) / 'Typical volumes'!X332, 0)</f>
        <v>630.41136421018643</v>
      </c>
      <c r="Y44" s="83">
        <f>IF('Typical volumes'!Y332 &lt;&gt; 0, (('Typical volumes'!Y236 * Tariffs_DCP423!Y236 + 'Typical volumes'!Y268 * Tariffs_DCP423!Y268 + 'Typical volumes'!Y300 * Tariffs_DCP423!Y300 + 'Typical volumes'!Y428 * Tariffs_DCP423!Y428) * (thousand / hundred) + ('Typical volumes'!Y332 * Tariffs_DCP423!Y332 + 'Typical volumes'!Y364 * Tariffs_DCP423!Y364 + 'Typical volumes'!Y396 * Tariffs_DCP423!Y396) * days_in_year / hundred) / 'Typical volumes'!Y332, 0)</f>
        <v>948.38169478001396</v>
      </c>
      <c r="Z44" s="83">
        <f>IF('Typical volumes'!Z332 &lt;&gt; 0, (('Typical volumes'!Z236 * Tariffs_DCP423!Z236 + 'Typical volumes'!Z268 * Tariffs_DCP423!Z268 + 'Typical volumes'!Z300 * Tariffs_DCP423!Z300 + 'Typical volumes'!Z428 * Tariffs_DCP423!Z428) * (thousand / hundred) + ('Typical volumes'!Z332 * Tariffs_DCP423!Z332 + 'Typical volumes'!Z364 * Tariffs_DCP423!Z364 + 'Typical volumes'!Z396 * Tariffs_DCP423!Z396) * days_in_year / hundred) / 'Typical volumes'!Z332, 0)</f>
        <v>748.78430251396446</v>
      </c>
      <c r="AA44" s="83">
        <f>IF('Typical volumes'!AA332 &lt;&gt; 0, (('Typical volumes'!AA236 * Tariffs_DCP423!AA236 + 'Typical volumes'!AA268 * Tariffs_DCP423!AA268 + 'Typical volumes'!AA300 * Tariffs_DCP423!AA300 + 'Typical volumes'!AA428 * Tariffs_DCP423!AA428) * (thousand / hundred) + ('Typical volumes'!AA332 * Tariffs_DCP423!AA332 + 'Typical volumes'!AA364 * Tariffs_DCP423!AA364 + 'Typical volumes'!AA396 * Tariffs_DCP423!AA396) * days_in_year / hundred) / 'Typical volumes'!AA332, 0)</f>
        <v>509.37269466669363</v>
      </c>
      <c r="AB44" s="21"/>
    </row>
    <row r="45" spans="4:28" x14ac:dyDescent="0.45">
      <c r="D45" s="39" t="str">
        <f t="shared" si="0"/>
        <v>Net revenue summary_LDNO LV_Non-Domestic Aggregated or CT (Related MPAN)_</v>
      </c>
      <c r="E45" s="12" t="s">
        <v>56</v>
      </c>
      <c r="F45" s="19" t="s">
        <v>94</v>
      </c>
      <c r="G45" s="14"/>
      <c r="H45" s="19" t="s">
        <v>133</v>
      </c>
      <c r="I45" s="5"/>
      <c r="J45" s="5"/>
      <c r="K45" s="19" t="s">
        <v>33</v>
      </c>
      <c r="L45" s="21"/>
      <c r="M45" s="21"/>
      <c r="N45" s="83">
        <f>IF('Typical volumes'!N333 &lt;&gt; 0, (('Typical volumes'!N237 * Tariffs_DCP423!N237 + 'Typical volumes'!N269 * Tariffs_DCP423!N269 + 'Typical volumes'!N301 * Tariffs_DCP423!N301 + 'Typical volumes'!N429 * Tariffs_DCP423!N429) * (thousand / hundred) + ('Typical volumes'!N333 * Tariffs_DCP423!N333 + 'Typical volumes'!N365 * Tariffs_DCP423!N365 + 'Typical volumes'!N397 * Tariffs_DCP423!N397) * days_in_year / hundred) / 'Typical volumes'!N333, 0)</f>
        <v>0</v>
      </c>
      <c r="O45" s="83">
        <f>IF('Typical volumes'!O333 &lt;&gt; 0, (('Typical volumes'!O237 * Tariffs_DCP423!O237 + 'Typical volumes'!O269 * Tariffs_DCP423!O269 + 'Typical volumes'!O301 * Tariffs_DCP423!O301 + 'Typical volumes'!O429 * Tariffs_DCP423!O429) * (thousand / hundred) + ('Typical volumes'!O333 * Tariffs_DCP423!O333 + 'Typical volumes'!O365 * Tariffs_DCP423!O365 + 'Typical volumes'!O397 * Tariffs_DCP423!O397) * days_in_year / hundred) / 'Typical volumes'!O333, 0)</f>
        <v>0</v>
      </c>
      <c r="P45" s="83">
        <f>IF('Typical volumes'!P333 &lt;&gt; 0, (('Typical volumes'!P237 * Tariffs_DCP423!P237 + 'Typical volumes'!P269 * Tariffs_DCP423!P269 + 'Typical volumes'!P301 * Tariffs_DCP423!P301 + 'Typical volumes'!P429 * Tariffs_DCP423!P429) * (thousand / hundred) + ('Typical volumes'!P333 * Tariffs_DCP423!P333 + 'Typical volumes'!P365 * Tariffs_DCP423!P365 + 'Typical volumes'!P397 * Tariffs_DCP423!P397) * days_in_year / hundred) / 'Typical volumes'!P333, 0)</f>
        <v>0</v>
      </c>
      <c r="Q45" s="83">
        <f>IF('Typical volumes'!Q333 &lt;&gt; 0, (('Typical volumes'!Q237 * Tariffs_DCP423!Q237 + 'Typical volumes'!Q269 * Tariffs_DCP423!Q269 + 'Typical volumes'!Q301 * Tariffs_DCP423!Q301 + 'Typical volumes'!Q429 * Tariffs_DCP423!Q429) * (thousand / hundred) + ('Typical volumes'!Q333 * Tariffs_DCP423!Q333 + 'Typical volumes'!Q365 * Tariffs_DCP423!Q365 + 'Typical volumes'!Q397 * Tariffs_DCP423!Q397) * days_in_year / hundred) / 'Typical volumes'!Q333, 0)</f>
        <v>0</v>
      </c>
      <c r="R45" s="83">
        <f>IF('Typical volumes'!R333 &lt;&gt; 0, (('Typical volumes'!R237 * Tariffs_DCP423!R237 + 'Typical volumes'!R269 * Tariffs_DCP423!R269 + 'Typical volumes'!R301 * Tariffs_DCP423!R301 + 'Typical volumes'!R429 * Tariffs_DCP423!R429) * (thousand / hundred) + ('Typical volumes'!R333 * Tariffs_DCP423!R333 + 'Typical volumes'!R365 * Tariffs_DCP423!R365 + 'Typical volumes'!R397 * Tariffs_DCP423!R397) * days_in_year / hundred) / 'Typical volumes'!R333, 0)</f>
        <v>649.90940287319427</v>
      </c>
      <c r="S45" s="83">
        <f>IF('Typical volumes'!S333 &lt;&gt; 0, (('Typical volumes'!S237 * Tariffs_DCP423!S237 + 'Typical volumes'!S269 * Tariffs_DCP423!S269 + 'Typical volumes'!S301 * Tariffs_DCP423!S301 + 'Typical volumes'!S429 * Tariffs_DCP423!S429) * (thousand / hundred) + ('Typical volumes'!S333 * Tariffs_DCP423!S333 + 'Typical volumes'!S365 * Tariffs_DCP423!S365 + 'Typical volumes'!S397 * Tariffs_DCP423!S397) * days_in_year / hundred) / 'Typical volumes'!S333, 0)</f>
        <v>0</v>
      </c>
      <c r="T45" s="83">
        <f>IF('Typical volumes'!T333 &lt;&gt; 0, (('Typical volumes'!T237 * Tariffs_DCP423!T237 + 'Typical volumes'!T269 * Tariffs_DCP423!T269 + 'Typical volumes'!T301 * Tariffs_DCP423!T301 + 'Typical volumes'!T429 * Tariffs_DCP423!T429) * (thousand / hundred) + ('Typical volumes'!T333 * Tariffs_DCP423!T333 + 'Typical volumes'!T365 * Tariffs_DCP423!T365 + 'Typical volumes'!T397 * Tariffs_DCP423!T397) * days_in_year / hundred) / 'Typical volumes'!T333, 0)</f>
        <v>0</v>
      </c>
      <c r="U45" s="83">
        <f>IF('Typical volumes'!U333 &lt;&gt; 0, (('Typical volumes'!U237 * Tariffs_DCP423!U237 + 'Typical volumes'!U269 * Tariffs_DCP423!U269 + 'Typical volumes'!U301 * Tariffs_DCP423!U301 + 'Typical volumes'!U429 * Tariffs_DCP423!U429) * (thousand / hundred) + ('Typical volumes'!U333 * Tariffs_DCP423!U333 + 'Typical volumes'!U365 * Tariffs_DCP423!U365 + 'Typical volumes'!U397 * Tariffs_DCP423!U397) * days_in_year / hundred) / 'Typical volumes'!U333, 0)</f>
        <v>0</v>
      </c>
      <c r="V45" s="83">
        <f>IF('Typical volumes'!V333 &lt;&gt; 0, (('Typical volumes'!V237 * Tariffs_DCP423!V237 + 'Typical volumes'!V269 * Tariffs_DCP423!V269 + 'Typical volumes'!V301 * Tariffs_DCP423!V301 + 'Typical volumes'!V429 * Tariffs_DCP423!V429) * (thousand / hundred) + ('Typical volumes'!V333 * Tariffs_DCP423!V333 + 'Typical volumes'!V365 * Tariffs_DCP423!V365 + 'Typical volumes'!V397 * Tariffs_DCP423!V397) * days_in_year / hundred) / 'Typical volumes'!V333, 0)</f>
        <v>0</v>
      </c>
      <c r="W45" s="83">
        <f>IF('Typical volumes'!W333 &lt;&gt; 0, (('Typical volumes'!W237 * Tariffs_DCP423!W237 + 'Typical volumes'!W269 * Tariffs_DCP423!W269 + 'Typical volumes'!W301 * Tariffs_DCP423!W301 + 'Typical volumes'!W429 * Tariffs_DCP423!W429) * (thousand / hundred) + ('Typical volumes'!W333 * Tariffs_DCP423!W333 + 'Typical volumes'!W365 * Tariffs_DCP423!W365 + 'Typical volumes'!W397 * Tariffs_DCP423!W397) * days_in_year / hundred) / 'Typical volumes'!W333, 0)</f>
        <v>0</v>
      </c>
      <c r="X45" s="83">
        <f>IF('Typical volumes'!X333 &lt;&gt; 0, (('Typical volumes'!X237 * Tariffs_DCP423!X237 + 'Typical volumes'!X269 * Tariffs_DCP423!X269 + 'Typical volumes'!X301 * Tariffs_DCP423!X301 + 'Typical volumes'!X429 * Tariffs_DCP423!X429) * (thousand / hundred) + ('Typical volumes'!X333 * Tariffs_DCP423!X333 + 'Typical volumes'!X365 * Tariffs_DCP423!X365 + 'Typical volumes'!X397 * Tariffs_DCP423!X397) * days_in_year / hundred) / 'Typical volumes'!X333, 0)</f>
        <v>0</v>
      </c>
      <c r="Y45" s="83">
        <f>IF('Typical volumes'!Y333 &lt;&gt; 0, (('Typical volumes'!Y237 * Tariffs_DCP423!Y237 + 'Typical volumes'!Y269 * Tariffs_DCP423!Y269 + 'Typical volumes'!Y301 * Tariffs_DCP423!Y301 + 'Typical volumes'!Y429 * Tariffs_DCP423!Y429) * (thousand / hundred) + ('Typical volumes'!Y333 * Tariffs_DCP423!Y333 + 'Typical volumes'!Y365 * Tariffs_DCP423!Y365 + 'Typical volumes'!Y397 * Tariffs_DCP423!Y397) * days_in_year / hundred) / 'Typical volumes'!Y333, 0)</f>
        <v>0</v>
      </c>
      <c r="Z45" s="83">
        <f>IF('Typical volumes'!Z333 &lt;&gt; 0, (('Typical volumes'!Z237 * Tariffs_DCP423!Z237 + 'Typical volumes'!Z269 * Tariffs_DCP423!Z269 + 'Typical volumes'!Z301 * Tariffs_DCP423!Z301 + 'Typical volumes'!Z429 * Tariffs_DCP423!Z429) * (thousand / hundred) + ('Typical volumes'!Z333 * Tariffs_DCP423!Z333 + 'Typical volumes'!Z365 * Tariffs_DCP423!Z365 + 'Typical volumes'!Z397 * Tariffs_DCP423!Z397) * days_in_year / hundred) / 'Typical volumes'!Z333, 0)</f>
        <v>0</v>
      </c>
      <c r="AA45" s="83">
        <f>IF('Typical volumes'!AA333 &lt;&gt; 0, (('Typical volumes'!AA237 * Tariffs_DCP423!AA237 + 'Typical volumes'!AA269 * Tariffs_DCP423!AA269 + 'Typical volumes'!AA301 * Tariffs_DCP423!AA301 + 'Typical volumes'!AA429 * Tariffs_DCP423!AA429) * (thousand / hundred) + ('Typical volumes'!AA333 * Tariffs_DCP423!AA333 + 'Typical volumes'!AA365 * Tariffs_DCP423!AA365 + 'Typical volumes'!AA397 * Tariffs_DCP423!AA397) * days_in_year / hundred) / 'Typical volumes'!AA333, 0)</f>
        <v>0</v>
      </c>
      <c r="AB45" s="21"/>
    </row>
    <row r="46" spans="4:28" x14ac:dyDescent="0.45">
      <c r="D46" s="39" t="str">
        <f t="shared" si="0"/>
        <v>Net revenue summary_LDNO LV_LV Site Specific No Residual_</v>
      </c>
      <c r="E46" s="12" t="s">
        <v>56</v>
      </c>
      <c r="F46" s="19" t="s">
        <v>94</v>
      </c>
      <c r="G46" s="14"/>
      <c r="H46" s="19" t="s">
        <v>78</v>
      </c>
      <c r="I46" s="5"/>
      <c r="J46" s="5"/>
      <c r="K46" s="19" t="s">
        <v>33</v>
      </c>
      <c r="L46" s="21"/>
      <c r="M46" s="21"/>
      <c r="N46" s="83">
        <f>IF('Typical volumes'!N334 &lt;&gt; 0, (('Typical volumes'!N238 * Tariffs_DCP423!N238 + 'Typical volumes'!N270 * Tariffs_DCP423!N270 + 'Typical volumes'!N302 * Tariffs_DCP423!N302 + 'Typical volumes'!N430 * Tariffs_DCP423!N430) * (thousand / hundred) + ('Typical volumes'!N334 * Tariffs_DCP423!N334 + 'Typical volumes'!N366 * Tariffs_DCP423!N366 + 'Typical volumes'!N398 * Tariffs_DCP423!N398) * days_in_year / hundred) / 'Typical volumes'!N334, 0)</f>
        <v>0</v>
      </c>
      <c r="O46" s="83">
        <f>IF('Typical volumes'!O334 &lt;&gt; 0, (('Typical volumes'!O238 * Tariffs_DCP423!O238 + 'Typical volumes'!O270 * Tariffs_DCP423!O270 + 'Typical volumes'!O302 * Tariffs_DCP423!O302 + 'Typical volumes'!O430 * Tariffs_DCP423!O430) * (thousand / hundred) + ('Typical volumes'!O334 * Tariffs_DCP423!O334 + 'Typical volumes'!O366 * Tariffs_DCP423!O366 + 'Typical volumes'!O398 * Tariffs_DCP423!O398) * days_in_year / hundred) / 'Typical volumes'!O334, 0)</f>
        <v>730.94577401406593</v>
      </c>
      <c r="P46" s="83">
        <f>IF('Typical volumes'!P334 &lt;&gt; 0, (('Typical volumes'!P238 * Tariffs_DCP423!P238 + 'Typical volumes'!P270 * Tariffs_DCP423!P270 + 'Typical volumes'!P302 * Tariffs_DCP423!P302 + 'Typical volumes'!P430 * Tariffs_DCP423!P430) * (thousand / hundred) + ('Typical volumes'!P334 * Tariffs_DCP423!P334 + 'Typical volumes'!P366 * Tariffs_DCP423!P366 + 'Typical volumes'!P398 * Tariffs_DCP423!P398) * days_in_year / hundred) / 'Typical volumes'!P334, 0)</f>
        <v>151.39600775854575</v>
      </c>
      <c r="Q46" s="83">
        <f>IF('Typical volumes'!Q334 &lt;&gt; 0, (('Typical volumes'!Q238 * Tariffs_DCP423!Q238 + 'Typical volumes'!Q270 * Tariffs_DCP423!Q270 + 'Typical volumes'!Q302 * Tariffs_DCP423!Q302 + 'Typical volumes'!Q430 * Tariffs_DCP423!Q430) * (thousand / hundred) + ('Typical volumes'!Q334 * Tariffs_DCP423!Q334 + 'Typical volumes'!Q366 * Tariffs_DCP423!Q366 + 'Typical volumes'!Q398 * Tariffs_DCP423!Q398) * days_in_year / hundred) / 'Typical volumes'!Q334, 0)</f>
        <v>155.57886657832785</v>
      </c>
      <c r="R46" s="83">
        <f>IF('Typical volumes'!R334 &lt;&gt; 0, (('Typical volumes'!R238 * Tariffs_DCP423!R238 + 'Typical volumes'!R270 * Tariffs_DCP423!R270 + 'Typical volumes'!R302 * Tariffs_DCP423!R302 + 'Typical volumes'!R430 * Tariffs_DCP423!R430) * (thousand / hundred) + ('Typical volumes'!R334 * Tariffs_DCP423!R334 + 'Typical volumes'!R366 * Tariffs_DCP423!R366 + 'Typical volumes'!R398 * Tariffs_DCP423!R398) * days_in_year / hundred) / 'Typical volumes'!R334, 0)</f>
        <v>736.98148415163087</v>
      </c>
      <c r="S46" s="83">
        <f>IF('Typical volumes'!S334 &lt;&gt; 0, (('Typical volumes'!S238 * Tariffs_DCP423!S238 + 'Typical volumes'!S270 * Tariffs_DCP423!S270 + 'Typical volumes'!S302 * Tariffs_DCP423!S302 + 'Typical volumes'!S430 * Tariffs_DCP423!S430) * (thousand / hundred) + ('Typical volumes'!S334 * Tariffs_DCP423!S334 + 'Typical volumes'!S366 * Tariffs_DCP423!S366 + 'Typical volumes'!S398 * Tariffs_DCP423!S398) * days_in_year / hundred) / 'Typical volumes'!S334, 0)</f>
        <v>0</v>
      </c>
      <c r="T46" s="83">
        <f>IF('Typical volumes'!T334 &lt;&gt; 0, (('Typical volumes'!T238 * Tariffs_DCP423!T238 + 'Typical volumes'!T270 * Tariffs_DCP423!T270 + 'Typical volumes'!T302 * Tariffs_DCP423!T302 + 'Typical volumes'!T430 * Tariffs_DCP423!T430) * (thousand / hundred) + ('Typical volumes'!T334 * Tariffs_DCP423!T334 + 'Typical volumes'!T366 * Tariffs_DCP423!T366 + 'Typical volumes'!T398 * Tariffs_DCP423!T398) * days_in_year / hundred) / 'Typical volumes'!T334, 0)</f>
        <v>0</v>
      </c>
      <c r="U46" s="83">
        <f>IF('Typical volumes'!U334 &lt;&gt; 0, (('Typical volumes'!U238 * Tariffs_DCP423!U238 + 'Typical volumes'!U270 * Tariffs_DCP423!U270 + 'Typical volumes'!U302 * Tariffs_DCP423!U302 + 'Typical volumes'!U430 * Tariffs_DCP423!U430) * (thousand / hundred) + ('Typical volumes'!U334 * Tariffs_DCP423!U334 + 'Typical volumes'!U366 * Tariffs_DCP423!U366 + 'Typical volumes'!U398 * Tariffs_DCP423!U398) * days_in_year / hundred) / 'Typical volumes'!U334, 0)</f>
        <v>0</v>
      </c>
      <c r="V46" s="83">
        <f>IF('Typical volumes'!V334 &lt;&gt; 0, (('Typical volumes'!V238 * Tariffs_DCP423!V238 + 'Typical volumes'!V270 * Tariffs_DCP423!V270 + 'Typical volumes'!V302 * Tariffs_DCP423!V302 + 'Typical volumes'!V430 * Tariffs_DCP423!V430) * (thousand / hundred) + ('Typical volumes'!V334 * Tariffs_DCP423!V334 + 'Typical volumes'!V366 * Tariffs_DCP423!V366 + 'Typical volumes'!V398 * Tariffs_DCP423!V398) * days_in_year / hundred) / 'Typical volumes'!V334, 0)</f>
        <v>0</v>
      </c>
      <c r="W46" s="83">
        <f>IF('Typical volumes'!W334 &lt;&gt; 0, (('Typical volumes'!W238 * Tariffs_DCP423!W238 + 'Typical volumes'!W270 * Tariffs_DCP423!W270 + 'Typical volumes'!W302 * Tariffs_DCP423!W302 + 'Typical volumes'!W430 * Tariffs_DCP423!W430) * (thousand / hundred) + ('Typical volumes'!W334 * Tariffs_DCP423!W334 + 'Typical volumes'!W366 * Tariffs_DCP423!W366 + 'Typical volumes'!W398 * Tariffs_DCP423!W398) * days_in_year / hundred) / 'Typical volumes'!W334, 0)</f>
        <v>0</v>
      </c>
      <c r="X46" s="83">
        <f>IF('Typical volumes'!X334 &lt;&gt; 0, (('Typical volumes'!X238 * Tariffs_DCP423!X238 + 'Typical volumes'!X270 * Tariffs_DCP423!X270 + 'Typical volumes'!X302 * Tariffs_DCP423!X302 + 'Typical volumes'!X430 * Tariffs_DCP423!X430) * (thousand / hundred) + ('Typical volumes'!X334 * Tariffs_DCP423!X334 + 'Typical volumes'!X366 * Tariffs_DCP423!X366 + 'Typical volumes'!X398 * Tariffs_DCP423!X398) * days_in_year / hundred) / 'Typical volumes'!X334, 0)</f>
        <v>0</v>
      </c>
      <c r="Y46" s="83">
        <f>IF('Typical volumes'!Y334 &lt;&gt; 0, (('Typical volumes'!Y238 * Tariffs_DCP423!Y238 + 'Typical volumes'!Y270 * Tariffs_DCP423!Y270 + 'Typical volumes'!Y302 * Tariffs_DCP423!Y302 + 'Typical volumes'!Y430 * Tariffs_DCP423!Y430) * (thousand / hundred) + ('Typical volumes'!Y334 * Tariffs_DCP423!Y334 + 'Typical volumes'!Y366 * Tariffs_DCP423!Y366 + 'Typical volumes'!Y398 * Tariffs_DCP423!Y398) * days_in_year / hundred) / 'Typical volumes'!Y334, 0)</f>
        <v>0</v>
      </c>
      <c r="Z46" s="83">
        <f>IF('Typical volumes'!Z334 &lt;&gt; 0, (('Typical volumes'!Z238 * Tariffs_DCP423!Z238 + 'Typical volumes'!Z270 * Tariffs_DCP423!Z270 + 'Typical volumes'!Z302 * Tariffs_DCP423!Z302 + 'Typical volumes'!Z430 * Tariffs_DCP423!Z430) * (thousand / hundred) + ('Typical volumes'!Z334 * Tariffs_DCP423!Z334 + 'Typical volumes'!Z366 * Tariffs_DCP423!Z366 + 'Typical volumes'!Z398 * Tariffs_DCP423!Z398) * days_in_year / hundred) / 'Typical volumes'!Z334, 0)</f>
        <v>0</v>
      </c>
      <c r="AA46" s="83">
        <f>IF('Typical volumes'!AA334 &lt;&gt; 0, (('Typical volumes'!AA238 * Tariffs_DCP423!AA238 + 'Typical volumes'!AA270 * Tariffs_DCP423!AA270 + 'Typical volumes'!AA302 * Tariffs_DCP423!AA302 + 'Typical volumes'!AA430 * Tariffs_DCP423!AA430) * (thousand / hundred) + ('Typical volumes'!AA334 * Tariffs_DCP423!AA334 + 'Typical volumes'!AA366 * Tariffs_DCP423!AA366 + 'Typical volumes'!AA398 * Tariffs_DCP423!AA398) * days_in_year / hundred) / 'Typical volumes'!AA334, 0)</f>
        <v>0</v>
      </c>
      <c r="AB46" s="21"/>
    </row>
    <row r="47" spans="4:28" x14ac:dyDescent="0.45">
      <c r="D47" s="39" t="str">
        <f t="shared" si="0"/>
        <v>Net revenue summary_LDNO LV_LV Site Specific Band 1_</v>
      </c>
      <c r="E47" s="12" t="s">
        <v>56</v>
      </c>
      <c r="F47" s="19" t="s">
        <v>94</v>
      </c>
      <c r="G47" s="14"/>
      <c r="H47" s="19" t="s">
        <v>79</v>
      </c>
      <c r="I47" s="5"/>
      <c r="J47" s="5"/>
      <c r="K47" s="19" t="s">
        <v>33</v>
      </c>
      <c r="L47" s="21"/>
      <c r="M47" s="21"/>
      <c r="N47" s="83">
        <f>IF('Typical volumes'!N335 &lt;&gt; 0, (('Typical volumes'!N239 * Tariffs_DCP423!N239 + 'Typical volumes'!N271 * Tariffs_DCP423!N271 + 'Typical volumes'!N303 * Tariffs_DCP423!N303 + 'Typical volumes'!N431 * Tariffs_DCP423!N431) * (thousand / hundred) + ('Typical volumes'!N335 * Tariffs_DCP423!N335 + 'Typical volumes'!N367 * Tariffs_DCP423!N367 + 'Typical volumes'!N399 * Tariffs_DCP423!N399) * days_in_year / hundred) / 'Typical volumes'!N335, 0)</f>
        <v>1162.0023830132639</v>
      </c>
      <c r="O47" s="83">
        <f>IF('Typical volumes'!O335 &lt;&gt; 0, (('Typical volumes'!O239 * Tariffs_DCP423!O239 + 'Typical volumes'!O271 * Tariffs_DCP423!O271 + 'Typical volumes'!O303 * Tariffs_DCP423!O303 + 'Typical volumes'!O431 * Tariffs_DCP423!O431) * (thousand / hundred) + ('Typical volumes'!O335 * Tariffs_DCP423!O335 + 'Typical volumes'!O367 * Tariffs_DCP423!O367 + 'Typical volumes'!O399 * Tariffs_DCP423!O399) * days_in_year / hundred) / 'Typical volumes'!O335, 0)</f>
        <v>1695.8140755969871</v>
      </c>
      <c r="P47" s="83">
        <f>IF('Typical volumes'!P335 &lt;&gt; 0, (('Typical volumes'!P239 * Tariffs_DCP423!P239 + 'Typical volumes'!P271 * Tariffs_DCP423!P271 + 'Typical volumes'!P303 * Tariffs_DCP423!P303 + 'Typical volumes'!P431 * Tariffs_DCP423!P431) * (thousand / hundred) + ('Typical volumes'!P335 * Tariffs_DCP423!P335 + 'Typical volumes'!P367 * Tariffs_DCP423!P367 + 'Typical volumes'!P399 * Tariffs_DCP423!P399) * days_in_year / hundred) / 'Typical volumes'!P335, 0)</f>
        <v>1076.7874459650438</v>
      </c>
      <c r="Q47" s="83">
        <f>IF('Typical volumes'!Q335 &lt;&gt; 0, (('Typical volumes'!Q239 * Tariffs_DCP423!Q239 + 'Typical volumes'!Q271 * Tariffs_DCP423!Q271 + 'Typical volumes'!Q303 * Tariffs_DCP423!Q303 + 'Typical volumes'!Q431 * Tariffs_DCP423!Q431) * (thousand / hundred) + ('Typical volumes'!Q335 * Tariffs_DCP423!Q335 + 'Typical volumes'!Q367 * Tariffs_DCP423!Q367 + 'Typical volumes'!Q399 * Tariffs_DCP423!Q399) * days_in_year / hundred) / 'Typical volumes'!Q335, 0)</f>
        <v>3301.1732408064972</v>
      </c>
      <c r="R47" s="83">
        <f>IF('Typical volumes'!R335 &lt;&gt; 0, (('Typical volumes'!R239 * Tariffs_DCP423!R239 + 'Typical volumes'!R271 * Tariffs_DCP423!R271 + 'Typical volumes'!R303 * Tariffs_DCP423!R303 + 'Typical volumes'!R431 * Tariffs_DCP423!R431) * (thousand / hundred) + ('Typical volumes'!R335 * Tariffs_DCP423!R335 + 'Typical volumes'!R367 * Tariffs_DCP423!R367 + 'Typical volumes'!R399 * Tariffs_DCP423!R399) * days_in_year / hundred) / 'Typical volumes'!R335, 0)</f>
        <v>1164.2363643872384</v>
      </c>
      <c r="S47" s="83">
        <f>IF('Typical volumes'!S335 &lt;&gt; 0, (('Typical volumes'!S239 * Tariffs_DCP423!S239 + 'Typical volumes'!S271 * Tariffs_DCP423!S271 + 'Typical volumes'!S303 * Tariffs_DCP423!S303 + 'Typical volumes'!S431 * Tariffs_DCP423!S431) * (thousand / hundred) + ('Typical volumes'!S335 * Tariffs_DCP423!S335 + 'Typical volumes'!S367 * Tariffs_DCP423!S367 + 'Typical volumes'!S399 * Tariffs_DCP423!S399) * days_in_year / hundred) / 'Typical volumes'!S335, 0)</f>
        <v>2046.5413197003377</v>
      </c>
      <c r="T47" s="83">
        <f>IF('Typical volumes'!T335 &lt;&gt; 0, (('Typical volumes'!T239 * Tariffs_DCP423!T239 + 'Typical volumes'!T271 * Tariffs_DCP423!T271 + 'Typical volumes'!T303 * Tariffs_DCP423!T303 + 'Typical volumes'!T431 * Tariffs_DCP423!T431) * (thousand / hundred) + ('Typical volumes'!T335 * Tariffs_DCP423!T335 + 'Typical volumes'!T367 * Tariffs_DCP423!T367 + 'Typical volumes'!T399 * Tariffs_DCP423!T399) * days_in_year / hundred) / 'Typical volumes'!T335, 0)</f>
        <v>2479.2438818333335</v>
      </c>
      <c r="U47" s="83">
        <f>IF('Typical volumes'!U335 &lt;&gt; 0, (('Typical volumes'!U239 * Tariffs_DCP423!U239 + 'Typical volumes'!U271 * Tariffs_DCP423!U271 + 'Typical volumes'!U303 * Tariffs_DCP423!U303 + 'Typical volumes'!U431 * Tariffs_DCP423!U431) * (thousand / hundred) + ('Typical volumes'!U335 * Tariffs_DCP423!U335 + 'Typical volumes'!U367 * Tariffs_DCP423!U367 + 'Typical volumes'!U399 * Tariffs_DCP423!U399) * days_in_year / hundred) / 'Typical volumes'!U335, 0)</f>
        <v>1055.4902216776593</v>
      </c>
      <c r="V47" s="83">
        <f>IF('Typical volumes'!V335 &lt;&gt; 0, (('Typical volumes'!V239 * Tariffs_DCP423!V239 + 'Typical volumes'!V271 * Tariffs_DCP423!V271 + 'Typical volumes'!V303 * Tariffs_DCP423!V303 + 'Typical volumes'!V431 * Tariffs_DCP423!V431) * (thousand / hundred) + ('Typical volumes'!V335 * Tariffs_DCP423!V335 + 'Typical volumes'!V367 * Tariffs_DCP423!V367 + 'Typical volumes'!V399 * Tariffs_DCP423!V399) * days_in_year / hundred) / 'Typical volumes'!V335, 0)</f>
        <v>1305.0368464278852</v>
      </c>
      <c r="W47" s="83">
        <f>IF('Typical volumes'!W335 &lt;&gt; 0, (('Typical volumes'!W239 * Tariffs_DCP423!W239 + 'Typical volumes'!W271 * Tariffs_DCP423!W271 + 'Typical volumes'!W303 * Tariffs_DCP423!W303 + 'Typical volumes'!W431 * Tariffs_DCP423!W431) * (thousand / hundred) + ('Typical volumes'!W335 * Tariffs_DCP423!W335 + 'Typical volumes'!W367 * Tariffs_DCP423!W367 + 'Typical volumes'!W399 * Tariffs_DCP423!W399) * days_in_year / hundred) / 'Typical volumes'!W335, 0)</f>
        <v>1164.1785157450647</v>
      </c>
      <c r="X47" s="83">
        <f>IF('Typical volumes'!X335 &lt;&gt; 0, (('Typical volumes'!X239 * Tariffs_DCP423!X239 + 'Typical volumes'!X271 * Tariffs_DCP423!X271 + 'Typical volumes'!X303 * Tariffs_DCP423!X303 + 'Typical volumes'!X431 * Tariffs_DCP423!X431) * (thousand / hundred) + ('Typical volumes'!X335 * Tariffs_DCP423!X335 + 'Typical volumes'!X367 * Tariffs_DCP423!X367 + 'Typical volumes'!X399 * Tariffs_DCP423!X399) * days_in_year / hundred) / 'Typical volumes'!X335, 0)</f>
        <v>1904.1357534722108</v>
      </c>
      <c r="Y47" s="83">
        <f>IF('Typical volumes'!Y335 &lt;&gt; 0, (('Typical volumes'!Y239 * Tariffs_DCP423!Y239 + 'Typical volumes'!Y271 * Tariffs_DCP423!Y271 + 'Typical volumes'!Y303 * Tariffs_DCP423!Y303 + 'Typical volumes'!Y431 * Tariffs_DCP423!Y431) * (thousand / hundred) + ('Typical volumes'!Y335 * Tariffs_DCP423!Y335 + 'Typical volumes'!Y367 * Tariffs_DCP423!Y367 + 'Typical volumes'!Y399 * Tariffs_DCP423!Y399) * days_in_year / hundred) / 'Typical volumes'!Y335, 0)</f>
        <v>2416.2795386994922</v>
      </c>
      <c r="Z47" s="83">
        <f>IF('Typical volumes'!Z335 &lt;&gt; 0, (('Typical volumes'!Z239 * Tariffs_DCP423!Z239 + 'Typical volumes'!Z271 * Tariffs_DCP423!Z271 + 'Typical volumes'!Z303 * Tariffs_DCP423!Z303 + 'Typical volumes'!Z431 * Tariffs_DCP423!Z431) * (thousand / hundred) + ('Typical volumes'!Z335 * Tariffs_DCP423!Z335 + 'Typical volumes'!Z367 * Tariffs_DCP423!Z367 + 'Typical volumes'!Z399 * Tariffs_DCP423!Z399) * days_in_year / hundred) / 'Typical volumes'!Z335, 0)</f>
        <v>1739.1269819171646</v>
      </c>
      <c r="AA47" s="83">
        <f>IF('Typical volumes'!AA335 &lt;&gt; 0, (('Typical volumes'!AA239 * Tariffs_DCP423!AA239 + 'Typical volumes'!AA271 * Tariffs_DCP423!AA271 + 'Typical volumes'!AA303 * Tariffs_DCP423!AA303 + 'Typical volumes'!AA431 * Tariffs_DCP423!AA431) * (thousand / hundred) + ('Typical volumes'!AA335 * Tariffs_DCP423!AA335 + 'Typical volumes'!AA367 * Tariffs_DCP423!AA367 + 'Typical volumes'!AA399 * Tariffs_DCP423!AA399) * days_in_year / hundred) / 'Typical volumes'!AA335, 0)</f>
        <v>1324.3651746848013</v>
      </c>
      <c r="AB47" s="21"/>
    </row>
    <row r="48" spans="4:28" x14ac:dyDescent="0.45">
      <c r="D48" s="39" t="str">
        <f t="shared" si="0"/>
        <v>Net revenue summary_LDNO LV_LV Site Specific Band 2_</v>
      </c>
      <c r="E48" s="12" t="s">
        <v>56</v>
      </c>
      <c r="F48" s="19" t="s">
        <v>94</v>
      </c>
      <c r="G48" s="14"/>
      <c r="H48" s="19" t="s">
        <v>80</v>
      </c>
      <c r="I48" s="5"/>
      <c r="J48" s="5"/>
      <c r="K48" s="19" t="s">
        <v>33</v>
      </c>
      <c r="L48" s="21"/>
      <c r="M48" s="21"/>
      <c r="N48" s="83">
        <f>IF('Typical volumes'!N336 &lt;&gt; 0, (('Typical volumes'!N240 * Tariffs_DCP423!N240 + 'Typical volumes'!N272 * Tariffs_DCP423!N272 + 'Typical volumes'!N304 * Tariffs_DCP423!N304 + 'Typical volumes'!N432 * Tariffs_DCP423!N432) * (thousand / hundred) + ('Typical volumes'!N336 * Tariffs_DCP423!N336 + 'Typical volumes'!N368 * Tariffs_DCP423!N368 + 'Typical volumes'!N400 * Tariffs_DCP423!N400) * days_in_year / hundred) / 'Typical volumes'!N336, 0)</f>
        <v>2817.0432278084513</v>
      </c>
      <c r="O48" s="83">
        <f>IF('Typical volumes'!O336 &lt;&gt; 0, (('Typical volumes'!O240 * Tariffs_DCP423!O240 + 'Typical volumes'!O272 * Tariffs_DCP423!O272 + 'Typical volumes'!O304 * Tariffs_DCP423!O304 + 'Typical volumes'!O432 * Tariffs_DCP423!O432) * (thousand / hundred) + ('Typical volumes'!O336 * Tariffs_DCP423!O336 + 'Typical volumes'!O368 * Tariffs_DCP423!O368 + 'Typical volumes'!O400 * Tariffs_DCP423!O400) * days_in_year / hundred) / 'Typical volumes'!O336, 0)</f>
        <v>3895.3754469884061</v>
      </c>
      <c r="P48" s="83">
        <f>IF('Typical volumes'!P336 &lt;&gt; 0, (('Typical volumes'!P240 * Tariffs_DCP423!P240 + 'Typical volumes'!P272 * Tariffs_DCP423!P272 + 'Typical volumes'!P304 * Tariffs_DCP423!P304 + 'Typical volumes'!P432 * Tariffs_DCP423!P432) * (thousand / hundred) + ('Typical volumes'!P336 * Tariffs_DCP423!P336 + 'Typical volumes'!P368 * Tariffs_DCP423!P368 + 'Typical volumes'!P400 * Tariffs_DCP423!P400) * days_in_year / hundred) / 'Typical volumes'!P336, 0)</f>
        <v>2244.6954621520167</v>
      </c>
      <c r="Q48" s="83">
        <f>IF('Typical volumes'!Q336 &lt;&gt; 0, (('Typical volumes'!Q240 * Tariffs_DCP423!Q240 + 'Typical volumes'!Q272 * Tariffs_DCP423!Q272 + 'Typical volumes'!Q304 * Tariffs_DCP423!Q304 + 'Typical volumes'!Q432 * Tariffs_DCP423!Q432) * (thousand / hundred) + ('Typical volumes'!Q336 * Tariffs_DCP423!Q336 + 'Typical volumes'!Q368 * Tariffs_DCP423!Q368 + 'Typical volumes'!Q400 * Tariffs_DCP423!Q400) * days_in_year / hundred) / 'Typical volumes'!Q336, 0)</f>
        <v>6012.432700554089</v>
      </c>
      <c r="R48" s="83">
        <f>IF('Typical volumes'!R336 &lt;&gt; 0, (('Typical volumes'!R240 * Tariffs_DCP423!R240 + 'Typical volumes'!R272 * Tariffs_DCP423!R272 + 'Typical volumes'!R304 * Tariffs_DCP423!R304 + 'Typical volumes'!R432 * Tariffs_DCP423!R432) * (thousand / hundred) + ('Typical volumes'!R336 * Tariffs_DCP423!R336 + 'Typical volumes'!R368 * Tariffs_DCP423!R368 + 'Typical volumes'!R400 * Tariffs_DCP423!R400) * days_in_year / hundred) / 'Typical volumes'!R336, 0)</f>
        <v>2111.0399816554773</v>
      </c>
      <c r="S48" s="83">
        <f>IF('Typical volumes'!S336 &lt;&gt; 0, (('Typical volumes'!S240 * Tariffs_DCP423!S240 + 'Typical volumes'!S272 * Tariffs_DCP423!S272 + 'Typical volumes'!S304 * Tariffs_DCP423!S304 + 'Typical volumes'!S432 * Tariffs_DCP423!S432) * (thousand / hundred) + ('Typical volumes'!S336 * Tariffs_DCP423!S336 + 'Typical volumes'!S368 * Tariffs_DCP423!S368 + 'Typical volumes'!S400 * Tariffs_DCP423!S400) * days_in_year / hundred) / 'Typical volumes'!S336, 0)</f>
        <v>3918.1806201779109</v>
      </c>
      <c r="T48" s="83">
        <f>IF('Typical volumes'!T336 &lt;&gt; 0, (('Typical volumes'!T240 * Tariffs_DCP423!T240 + 'Typical volumes'!T272 * Tariffs_DCP423!T272 + 'Typical volumes'!T304 * Tariffs_DCP423!T304 + 'Typical volumes'!T432 * Tariffs_DCP423!T432) * (thousand / hundred) + ('Typical volumes'!T336 * Tariffs_DCP423!T336 + 'Typical volumes'!T368 * Tariffs_DCP423!T368 + 'Typical volumes'!T400 * Tariffs_DCP423!T400) * days_in_year / hundred) / 'Typical volumes'!T336, 0)</f>
        <v>4705.1243890909091</v>
      </c>
      <c r="U48" s="83">
        <f>IF('Typical volumes'!U336 &lt;&gt; 0, (('Typical volumes'!U240 * Tariffs_DCP423!U240 + 'Typical volumes'!U272 * Tariffs_DCP423!U272 + 'Typical volumes'!U304 * Tariffs_DCP423!U304 + 'Typical volumes'!U432 * Tariffs_DCP423!U432) * (thousand / hundred) + ('Typical volumes'!U336 * Tariffs_DCP423!U336 + 'Typical volumes'!U368 * Tariffs_DCP423!U368 + 'Typical volumes'!U400 * Tariffs_DCP423!U400) * days_in_year / hundred) / 'Typical volumes'!U336, 0)</f>
        <v>1957.6195316502804</v>
      </c>
      <c r="V48" s="83">
        <f>IF('Typical volumes'!V336 &lt;&gt; 0, (('Typical volumes'!V240 * Tariffs_DCP423!V240 + 'Typical volumes'!V272 * Tariffs_DCP423!V272 + 'Typical volumes'!V304 * Tariffs_DCP423!V304 + 'Typical volumes'!V432 * Tariffs_DCP423!V432) * (thousand / hundred) + ('Typical volumes'!V336 * Tariffs_DCP423!V336 + 'Typical volumes'!V368 * Tariffs_DCP423!V368 + 'Typical volumes'!V400 * Tariffs_DCP423!V400) * days_in_year / hundred) / 'Typical volumes'!V336, 0)</f>
        <v>2288.0668140424809</v>
      </c>
      <c r="W48" s="83">
        <f>IF('Typical volumes'!W336 &lt;&gt; 0, (('Typical volumes'!W240 * Tariffs_DCP423!W240 + 'Typical volumes'!W272 * Tariffs_DCP423!W272 + 'Typical volumes'!W304 * Tariffs_DCP423!W304 + 'Typical volumes'!W432 * Tariffs_DCP423!W432) * (thousand / hundred) + ('Typical volumes'!W336 * Tariffs_DCP423!W336 + 'Typical volumes'!W368 * Tariffs_DCP423!W368 + 'Typical volumes'!W400 * Tariffs_DCP423!W400) * days_in_year / hundred) / 'Typical volumes'!W336, 0)</f>
        <v>1900.5550644701843</v>
      </c>
      <c r="X48" s="83">
        <f>IF('Typical volumes'!X336 &lt;&gt; 0, (('Typical volumes'!X240 * Tariffs_DCP423!X240 + 'Typical volumes'!X272 * Tariffs_DCP423!X272 + 'Typical volumes'!X304 * Tariffs_DCP423!X304 + 'Typical volumes'!X432 * Tariffs_DCP423!X432) * (thousand / hundred) + ('Typical volumes'!X336 * Tariffs_DCP423!X336 + 'Typical volumes'!X368 * Tariffs_DCP423!X368 + 'Typical volumes'!X400 * Tariffs_DCP423!X400) * days_in_year / hundred) / 'Typical volumes'!X336, 0)</f>
        <v>3578.4212175345797</v>
      </c>
      <c r="Y48" s="83">
        <f>IF('Typical volumes'!Y336 &lt;&gt; 0, (('Typical volumes'!Y240 * Tariffs_DCP423!Y240 + 'Typical volumes'!Y272 * Tariffs_DCP423!Y272 + 'Typical volumes'!Y304 * Tariffs_DCP423!Y304 + 'Typical volumes'!Y432 * Tariffs_DCP423!Y432) * (thousand / hundred) + ('Typical volumes'!Y336 * Tariffs_DCP423!Y336 + 'Typical volumes'!Y368 * Tariffs_DCP423!Y368 + 'Typical volumes'!Y400 * Tariffs_DCP423!Y400) * days_in_year / hundred) / 'Typical volumes'!Y336, 0)</f>
        <v>5024.5445067050487</v>
      </c>
      <c r="Z48" s="83">
        <f>IF('Typical volumes'!Z336 &lt;&gt; 0, (('Typical volumes'!Z240 * Tariffs_DCP423!Z240 + 'Typical volumes'!Z272 * Tariffs_DCP423!Z272 + 'Typical volumes'!Z304 * Tariffs_DCP423!Z304 + 'Typical volumes'!Z432 * Tariffs_DCP423!Z432) * (thousand / hundred) + ('Typical volumes'!Z336 * Tariffs_DCP423!Z336 + 'Typical volumes'!Z368 * Tariffs_DCP423!Z368 + 'Typical volumes'!Z400 * Tariffs_DCP423!Z400) * days_in_year / hundred) / 'Typical volumes'!Z336, 0)</f>
        <v>3592.255629012011</v>
      </c>
      <c r="AA48" s="83">
        <f>IF('Typical volumes'!AA336 &lt;&gt; 0, (('Typical volumes'!AA240 * Tariffs_DCP423!AA240 + 'Typical volumes'!AA272 * Tariffs_DCP423!AA272 + 'Typical volumes'!AA304 * Tariffs_DCP423!AA304 + 'Typical volumes'!AA432 * Tariffs_DCP423!AA432) * (thousand / hundred) + ('Typical volumes'!AA336 * Tariffs_DCP423!AA336 + 'Typical volumes'!AA368 * Tariffs_DCP423!AA368 + 'Typical volumes'!AA400 * Tariffs_DCP423!AA400) * days_in_year / hundred) / 'Typical volumes'!AA336, 0)</f>
        <v>2852.0452675234374</v>
      </c>
      <c r="AB48" s="21"/>
    </row>
    <row r="49" spans="4:28" x14ac:dyDescent="0.45">
      <c r="D49" s="39" t="str">
        <f t="shared" si="0"/>
        <v>Net revenue summary_LDNO LV_LV Site Specific Band 3_</v>
      </c>
      <c r="E49" s="12" t="s">
        <v>56</v>
      </c>
      <c r="F49" s="19" t="s">
        <v>94</v>
      </c>
      <c r="G49" s="14"/>
      <c r="H49" s="19" t="s">
        <v>81</v>
      </c>
      <c r="I49" s="5"/>
      <c r="J49" s="5"/>
      <c r="K49" s="19" t="s">
        <v>33</v>
      </c>
      <c r="L49" s="21"/>
      <c r="M49" s="21"/>
      <c r="N49" s="83">
        <f>IF('Typical volumes'!N337 &lt;&gt; 0, (('Typical volumes'!N241 * Tariffs_DCP423!N241 + 'Typical volumes'!N273 * Tariffs_DCP423!N273 + 'Typical volumes'!N305 * Tariffs_DCP423!N305 + 'Typical volumes'!N433 * Tariffs_DCP423!N433) * (thousand / hundred) + ('Typical volumes'!N337 * Tariffs_DCP423!N337 + 'Typical volumes'!N369 * Tariffs_DCP423!N369 + 'Typical volumes'!N401 * Tariffs_DCP423!N401) * days_in_year / hundred) / 'Typical volumes'!N337, 0)</f>
        <v>4560.7643360459742</v>
      </c>
      <c r="O49" s="83">
        <f>IF('Typical volumes'!O337 &lt;&gt; 0, (('Typical volumes'!O241 * Tariffs_DCP423!O241 + 'Typical volumes'!O273 * Tariffs_DCP423!O273 + 'Typical volumes'!O305 * Tariffs_DCP423!O305 + 'Typical volumes'!O433 * Tariffs_DCP423!O433) * (thousand / hundred) + ('Typical volumes'!O337 * Tariffs_DCP423!O337 + 'Typical volumes'!O369 * Tariffs_DCP423!O369 + 'Typical volumes'!O401 * Tariffs_DCP423!O401) * days_in_year / hundred) / 'Typical volumes'!O337, 0)</f>
        <v>5944.8089947244598</v>
      </c>
      <c r="P49" s="83">
        <f>IF('Typical volumes'!P337 &lt;&gt; 0, (('Typical volumes'!P241 * Tariffs_DCP423!P241 + 'Typical volumes'!P273 * Tariffs_DCP423!P273 + 'Typical volumes'!P305 * Tariffs_DCP423!P305 + 'Typical volumes'!P433 * Tariffs_DCP423!P433) * (thousand / hundred) + ('Typical volumes'!P337 * Tariffs_DCP423!P337 + 'Typical volumes'!P369 * Tariffs_DCP423!P369 + 'Typical volumes'!P401 * Tariffs_DCP423!P401) * days_in_year / hundred) / 'Typical volumes'!P337, 0)</f>
        <v>3564.2791375509264</v>
      </c>
      <c r="Q49" s="83">
        <f>IF('Typical volumes'!Q337 &lt;&gt; 0, (('Typical volumes'!Q241 * Tariffs_DCP423!Q241 + 'Typical volumes'!Q273 * Tariffs_DCP423!Q273 + 'Typical volumes'!Q305 * Tariffs_DCP423!Q305 + 'Typical volumes'!Q433 * Tariffs_DCP423!Q433) * (thousand / hundred) + ('Typical volumes'!Q337 * Tariffs_DCP423!Q337 + 'Typical volumes'!Q369 * Tariffs_DCP423!Q369 + 'Typical volumes'!Q401 * Tariffs_DCP423!Q401) * days_in_year / hundred) / 'Typical volumes'!Q337, 0)</f>
        <v>9842.508695597784</v>
      </c>
      <c r="R49" s="83">
        <f>IF('Typical volumes'!R337 &lt;&gt; 0, (('Typical volumes'!R241 * Tariffs_DCP423!R241 + 'Typical volumes'!R273 * Tariffs_DCP423!R273 + 'Typical volumes'!R305 * Tariffs_DCP423!R305 + 'Typical volumes'!R433 * Tariffs_DCP423!R433) * (thousand / hundred) + ('Typical volumes'!R337 * Tariffs_DCP423!R337 + 'Typical volumes'!R369 * Tariffs_DCP423!R369 + 'Typical volumes'!R401 * Tariffs_DCP423!R401) * days_in_year / hundred) / 'Typical volumes'!R337, 0)</f>
        <v>3243.5313189723411</v>
      </c>
      <c r="S49" s="83">
        <f>IF('Typical volumes'!S337 &lt;&gt; 0, (('Typical volumes'!S241 * Tariffs_DCP423!S241 + 'Typical volumes'!S273 * Tariffs_DCP423!S273 + 'Typical volumes'!S305 * Tariffs_DCP423!S305 + 'Typical volumes'!S433 * Tariffs_DCP423!S433) * (thousand / hundred) + ('Typical volumes'!S337 * Tariffs_DCP423!S337 + 'Typical volumes'!S369 * Tariffs_DCP423!S369 + 'Typical volumes'!S401 * Tariffs_DCP423!S401) * days_in_year / hundred) / 'Typical volumes'!S337, 0)</f>
        <v>6709.8784925005803</v>
      </c>
      <c r="T49" s="83">
        <f>IF('Typical volumes'!T337 &lt;&gt; 0, (('Typical volumes'!T241 * Tariffs_DCP423!T241 + 'Typical volumes'!T273 * Tariffs_DCP423!T273 + 'Typical volumes'!T305 * Tariffs_DCP423!T305 + 'Typical volumes'!T433 * Tariffs_DCP423!T433) * (thousand / hundred) + ('Typical volumes'!T337 * Tariffs_DCP423!T337 + 'Typical volumes'!T369 * Tariffs_DCP423!T369 + 'Typical volumes'!T401 * Tariffs_DCP423!T401) * days_in_year / hundred) / 'Typical volumes'!T337, 0)</f>
        <v>8033.0540166666678</v>
      </c>
      <c r="U49" s="83">
        <f>IF('Typical volumes'!U337 &lt;&gt; 0, (('Typical volumes'!U241 * Tariffs_DCP423!U241 + 'Typical volumes'!U273 * Tariffs_DCP423!U273 + 'Typical volumes'!U305 * Tariffs_DCP423!U305 + 'Typical volumes'!U433 * Tariffs_DCP423!U433) * (thousand / hundred) + ('Typical volumes'!U337 * Tariffs_DCP423!U337 + 'Typical volumes'!U369 * Tariffs_DCP423!U369 + 'Typical volumes'!U401 * Tariffs_DCP423!U401) * days_in_year / hundred) / 'Typical volumes'!U337, 0)</f>
        <v>3247.9023612856658</v>
      </c>
      <c r="V49" s="83">
        <f>IF('Typical volumes'!V337 &lt;&gt; 0, (('Typical volumes'!V241 * Tariffs_DCP423!V241 + 'Typical volumes'!V273 * Tariffs_DCP423!V273 + 'Typical volumes'!V305 * Tariffs_DCP423!V305 + 'Typical volumes'!V433 * Tariffs_DCP423!V433) * (thousand / hundred) + ('Typical volumes'!V337 * Tariffs_DCP423!V337 + 'Typical volumes'!V369 * Tariffs_DCP423!V369 + 'Typical volumes'!V401 * Tariffs_DCP423!V401) * days_in_year / hundred) / 'Typical volumes'!V337, 0)</f>
        <v>3699.6541988312315</v>
      </c>
      <c r="W49" s="83">
        <f>IF('Typical volumes'!W337 &lt;&gt; 0, (('Typical volumes'!W241 * Tariffs_DCP423!W241 + 'Typical volumes'!W273 * Tariffs_DCP423!W273 + 'Typical volumes'!W305 * Tariffs_DCP423!W305 + 'Typical volumes'!W433 * Tariffs_DCP423!W433) * (thousand / hundred) + ('Typical volumes'!W337 * Tariffs_DCP423!W337 + 'Typical volumes'!W369 * Tariffs_DCP423!W369 + 'Typical volumes'!W401 * Tariffs_DCP423!W401) * days_in_year / hundred) / 'Typical volumes'!W337, 0)</f>
        <v>3163.0509230205034</v>
      </c>
      <c r="X49" s="83">
        <f>IF('Typical volumes'!X337 &lt;&gt; 0, (('Typical volumes'!X241 * Tariffs_DCP423!X241 + 'Typical volumes'!X273 * Tariffs_DCP423!X273 + 'Typical volumes'!X305 * Tariffs_DCP423!X305 + 'Typical volumes'!X433 * Tariffs_DCP423!X433) * (thousand / hundred) + ('Typical volumes'!X337 * Tariffs_DCP423!X337 + 'Typical volumes'!X369 * Tariffs_DCP423!X369 + 'Typical volumes'!X401 * Tariffs_DCP423!X401) * days_in_year / hundred) / 'Typical volumes'!X337, 0)</f>
        <v>5707.4203152352338</v>
      </c>
      <c r="Y49" s="83">
        <f>IF('Typical volumes'!Y337 &lt;&gt; 0, (('Typical volumes'!Y241 * Tariffs_DCP423!Y241 + 'Typical volumes'!Y273 * Tariffs_DCP423!Y273 + 'Typical volumes'!Y305 * Tariffs_DCP423!Y305 + 'Typical volumes'!Y433 * Tariffs_DCP423!Y433) * (thousand / hundred) + ('Typical volumes'!Y337 * Tariffs_DCP423!Y337 + 'Typical volumes'!Y369 * Tariffs_DCP423!Y369 + 'Typical volumes'!Y401 * Tariffs_DCP423!Y401) * days_in_year / hundred) / 'Typical volumes'!Y337, 0)</f>
        <v>7972.2042536267827</v>
      </c>
      <c r="Z49" s="83">
        <f>IF('Typical volumes'!Z337 &lt;&gt; 0, (('Typical volumes'!Z241 * Tariffs_DCP423!Z241 + 'Typical volumes'!Z273 * Tariffs_DCP423!Z273 + 'Typical volumes'!Z305 * Tariffs_DCP423!Z305 + 'Typical volumes'!Z433 * Tariffs_DCP423!Z433) * (thousand / hundred) + ('Typical volumes'!Z337 * Tariffs_DCP423!Z337 + 'Typical volumes'!Z369 * Tariffs_DCP423!Z369 + 'Typical volumes'!Z401 * Tariffs_DCP423!Z401) * days_in_year / hundred) / 'Typical volumes'!Z337, 0)</f>
        <v>5619.3106087189162</v>
      </c>
      <c r="AA49" s="83">
        <f>IF('Typical volumes'!AA337 &lt;&gt; 0, (('Typical volumes'!AA241 * Tariffs_DCP423!AA241 + 'Typical volumes'!AA273 * Tariffs_DCP423!AA273 + 'Typical volumes'!AA305 * Tariffs_DCP423!AA305 + 'Typical volumes'!AA433 * Tariffs_DCP423!AA433) * (thousand / hundred) + ('Typical volumes'!AA337 * Tariffs_DCP423!AA337 + 'Typical volumes'!AA369 * Tariffs_DCP423!AA369 + 'Typical volumes'!AA401 * Tariffs_DCP423!AA401) * days_in_year / hundred) / 'Typical volumes'!AA337, 0)</f>
        <v>4604.4393371138412</v>
      </c>
      <c r="AB49" s="21"/>
    </row>
    <row r="50" spans="4:28" x14ac:dyDescent="0.45">
      <c r="D50" s="39" t="str">
        <f t="shared" si="0"/>
        <v>Net revenue summary_LDNO LV_LV Site Specific Band 4_</v>
      </c>
      <c r="E50" s="12" t="s">
        <v>56</v>
      </c>
      <c r="F50" s="19" t="s">
        <v>94</v>
      </c>
      <c r="G50" s="14"/>
      <c r="H50" s="19" t="s">
        <v>82</v>
      </c>
      <c r="I50" s="5"/>
      <c r="J50" s="5"/>
      <c r="K50" s="19" t="s">
        <v>33</v>
      </c>
      <c r="L50" s="21"/>
      <c r="M50" s="21"/>
      <c r="N50" s="83">
        <f>IF('Typical volumes'!N338 &lt;&gt; 0, (('Typical volumes'!N242 * Tariffs_DCP423!N242 + 'Typical volumes'!N274 * Tariffs_DCP423!N274 + 'Typical volumes'!N306 * Tariffs_DCP423!N306 + 'Typical volumes'!N434 * Tariffs_DCP423!N434) * (thousand / hundred) + ('Typical volumes'!N338 * Tariffs_DCP423!N338 + 'Typical volumes'!N370 * Tariffs_DCP423!N370 + 'Typical volumes'!N402 * Tariffs_DCP423!N402) * days_in_year / hundred) / 'Typical volumes'!N338, 0)</f>
        <v>9516.0652142144081</v>
      </c>
      <c r="O50" s="83">
        <f>IF('Typical volumes'!O338 &lt;&gt; 0, (('Typical volumes'!O242 * Tariffs_DCP423!O242 + 'Typical volumes'!O274 * Tariffs_DCP423!O274 + 'Typical volumes'!O306 * Tariffs_DCP423!O306 + 'Typical volumes'!O434 * Tariffs_DCP423!O434) * (thousand / hundred) + ('Typical volumes'!O338 * Tariffs_DCP423!O338 + 'Typical volumes'!O370 * Tariffs_DCP423!O370 + 'Typical volumes'!O402 * Tariffs_DCP423!O402) * days_in_year / hundred) / 'Typical volumes'!O338, 0)</f>
        <v>14000.094257417899</v>
      </c>
      <c r="P50" s="83">
        <f>IF('Typical volumes'!P338 &lt;&gt; 0, (('Typical volumes'!P242 * Tariffs_DCP423!P242 + 'Typical volumes'!P274 * Tariffs_DCP423!P274 + 'Typical volumes'!P306 * Tariffs_DCP423!P306 + 'Typical volumes'!P434 * Tariffs_DCP423!P434) * (thousand / hundred) + ('Typical volumes'!P338 * Tariffs_DCP423!P338 + 'Typical volumes'!P370 * Tariffs_DCP423!P370 + 'Typical volumes'!P402 * Tariffs_DCP423!P402) * days_in_year / hundred) / 'Typical volumes'!P338, 0)</f>
        <v>6890.5603825367152</v>
      </c>
      <c r="Q50" s="83">
        <f>IF('Typical volumes'!Q338 &lt;&gt; 0, (('Typical volumes'!Q242 * Tariffs_DCP423!Q242 + 'Typical volumes'!Q274 * Tariffs_DCP423!Q274 + 'Typical volumes'!Q306 * Tariffs_DCP423!Q306 + 'Typical volumes'!Q434 * Tariffs_DCP423!Q434) * (thousand / hundred) + ('Typical volumes'!Q338 * Tariffs_DCP423!Q338 + 'Typical volumes'!Q370 * Tariffs_DCP423!Q370 + 'Typical volumes'!Q402 * Tariffs_DCP423!Q402) * days_in_year / hundred) / 'Typical volumes'!Q338, 0)</f>
        <v>21778.58798383511</v>
      </c>
      <c r="R50" s="83">
        <f>IF('Typical volumes'!R338 &lt;&gt; 0, (('Typical volumes'!R242 * Tariffs_DCP423!R242 + 'Typical volumes'!R274 * Tariffs_DCP423!R274 + 'Typical volumes'!R306 * Tariffs_DCP423!R306 + 'Typical volumes'!R434 * Tariffs_DCP423!R434) * (thousand / hundred) + ('Typical volumes'!R338 * Tariffs_DCP423!R338 + 'Typical volumes'!R370 * Tariffs_DCP423!R370 + 'Typical volumes'!R402 * Tariffs_DCP423!R402) * days_in_year / hundred) / 'Typical volumes'!R338, 0)</f>
        <v>7896.648584283671</v>
      </c>
      <c r="S50" s="83">
        <f>IF('Typical volumes'!S338 &lt;&gt; 0, (('Typical volumes'!S242 * Tariffs_DCP423!S242 + 'Typical volumes'!S274 * Tariffs_DCP423!S274 + 'Typical volumes'!S306 * Tariffs_DCP423!S306 + 'Typical volumes'!S434 * Tariffs_DCP423!S434) * (thousand / hundred) + ('Typical volumes'!S338 * Tariffs_DCP423!S338 + 'Typical volumes'!S370 * Tariffs_DCP423!S370 + 'Typical volumes'!S402 * Tariffs_DCP423!S402) * days_in_year / hundred) / 'Typical volumes'!S338, 0)</f>
        <v>14367.503334959647</v>
      </c>
      <c r="T50" s="83">
        <f>IF('Typical volumes'!T338 &lt;&gt; 0, (('Typical volumes'!T242 * Tariffs_DCP423!T242 + 'Typical volumes'!T274 * Tariffs_DCP423!T274 + 'Typical volumes'!T306 * Tariffs_DCP423!T306 + 'Typical volumes'!T434 * Tariffs_DCP423!T434) * (thousand / hundred) + ('Typical volumes'!T338 * Tariffs_DCP423!T338 + 'Typical volumes'!T370 * Tariffs_DCP423!T370 + 'Typical volumes'!T402 * Tariffs_DCP423!T402) * days_in_year / hundred) / 'Typical volumes'!T338, 0)</f>
        <v>13622.093650800001</v>
      </c>
      <c r="U50" s="83">
        <f>IF('Typical volumes'!U338 &lt;&gt; 0, (('Typical volumes'!U242 * Tariffs_DCP423!U242 + 'Typical volumes'!U274 * Tariffs_DCP423!U274 + 'Typical volumes'!U306 * Tariffs_DCP423!U306 + 'Typical volumes'!U434 * Tariffs_DCP423!U434) * (thousand / hundred) + ('Typical volumes'!U338 * Tariffs_DCP423!U338 + 'Typical volumes'!U370 * Tariffs_DCP423!U370 + 'Typical volumes'!U402 * Tariffs_DCP423!U402) * days_in_year / hundred) / 'Typical volumes'!U338, 0)</f>
        <v>8404.2181155783437</v>
      </c>
      <c r="V50" s="83">
        <f>IF('Typical volumes'!V338 &lt;&gt; 0, (('Typical volumes'!V242 * Tariffs_DCP423!V242 + 'Typical volumes'!V274 * Tariffs_DCP423!V274 + 'Typical volumes'!V306 * Tariffs_DCP423!V306 + 'Typical volumes'!V434 * Tariffs_DCP423!V434) * (thousand / hundred) + ('Typical volumes'!V338 * Tariffs_DCP423!V338 + 'Typical volumes'!V370 * Tariffs_DCP423!V370 + 'Typical volumes'!V402 * Tariffs_DCP423!V402) * days_in_year / hundred) / 'Typical volumes'!V338, 0)</f>
        <v>7981.3330368232673</v>
      </c>
      <c r="W50" s="83">
        <f>IF('Typical volumes'!W338 &lt;&gt; 0, (('Typical volumes'!W242 * Tariffs_DCP423!W242 + 'Typical volumes'!W274 * Tariffs_DCP423!W274 + 'Typical volumes'!W306 * Tariffs_DCP423!W306 + 'Typical volumes'!W434 * Tariffs_DCP423!W434) * (thousand / hundred) + ('Typical volumes'!W338 * Tariffs_DCP423!W338 + 'Typical volumes'!W370 * Tariffs_DCP423!W370 + 'Typical volumes'!W402 * Tariffs_DCP423!W402) * days_in_year / hundred) / 'Typical volumes'!W338, 0)</f>
        <v>6635.0304747820182</v>
      </c>
      <c r="X50" s="83">
        <f>IF('Typical volumes'!X338 &lt;&gt; 0, (('Typical volumes'!X242 * Tariffs_DCP423!X242 + 'Typical volumes'!X274 * Tariffs_DCP423!X274 + 'Typical volumes'!X306 * Tariffs_DCP423!X306 + 'Typical volumes'!X434 * Tariffs_DCP423!X434) * (thousand / hundred) + ('Typical volumes'!X338 * Tariffs_DCP423!X338 + 'Typical volumes'!X370 * Tariffs_DCP423!X370 + 'Typical volumes'!X402 * Tariffs_DCP423!X402) * days_in_year / hundred) / 'Typical volumes'!X338, 0)</f>
        <v>11064.946291276445</v>
      </c>
      <c r="Y50" s="83">
        <f>IF('Typical volumes'!Y338 &lt;&gt; 0, (('Typical volumes'!Y242 * Tariffs_DCP423!Y242 + 'Typical volumes'!Y274 * Tariffs_DCP423!Y274 + 'Typical volumes'!Y306 * Tariffs_DCP423!Y306 + 'Typical volumes'!Y434 * Tariffs_DCP423!Y434) * (thousand / hundred) + ('Typical volumes'!Y338 * Tariffs_DCP423!Y338 + 'Typical volumes'!Y370 * Tariffs_DCP423!Y370 + 'Typical volumes'!Y402 * Tariffs_DCP423!Y402) * days_in_year / hundred) / 'Typical volumes'!Y338, 0)</f>
        <v>13385.278019381754</v>
      </c>
      <c r="Z50" s="83">
        <f>IF('Typical volumes'!Z338 &lt;&gt; 0, (('Typical volumes'!Z242 * Tariffs_DCP423!Z242 + 'Typical volumes'!Z274 * Tariffs_DCP423!Z274 + 'Typical volumes'!Z306 * Tariffs_DCP423!Z306 + 'Typical volumes'!Z434 * Tariffs_DCP423!Z434) * (thousand / hundred) + ('Typical volumes'!Z338 * Tariffs_DCP423!Z338 + 'Typical volumes'!Z370 * Tariffs_DCP423!Z370 + 'Typical volumes'!Z402 * Tariffs_DCP423!Z402) * days_in_year / hundred) / 'Typical volumes'!Z338, 0)</f>
        <v>11099.59874495134</v>
      </c>
      <c r="AA50" s="83">
        <f>IF('Typical volumes'!AA338 &lt;&gt; 0, (('Typical volumes'!AA242 * Tariffs_DCP423!AA242 + 'Typical volumes'!AA274 * Tariffs_DCP423!AA274 + 'Typical volumes'!AA306 * Tariffs_DCP423!AA306 + 'Typical volumes'!AA434 * Tariffs_DCP423!AA434) * (thousand / hundred) + ('Typical volumes'!AA338 * Tariffs_DCP423!AA338 + 'Typical volumes'!AA370 * Tariffs_DCP423!AA370 + 'Typical volumes'!AA402 * Tariffs_DCP423!AA402) * days_in_year / hundred) / 'Typical volumes'!AA338, 0)</f>
        <v>10214.312355535605</v>
      </c>
      <c r="AB50" s="21"/>
    </row>
    <row r="51" spans="4:28" x14ac:dyDescent="0.45">
      <c r="D51" s="39" t="str">
        <f t="shared" si="0"/>
        <v>Net revenue summary_LDNO LV_LV Sub Site Specific No Residual_</v>
      </c>
      <c r="E51" s="12" t="s">
        <v>56</v>
      </c>
      <c r="F51" s="19" t="s">
        <v>94</v>
      </c>
      <c r="G51" s="14"/>
      <c r="H51" s="19" t="s">
        <v>83</v>
      </c>
      <c r="I51" s="5"/>
      <c r="J51" s="5"/>
      <c r="K51" s="19" t="s">
        <v>33</v>
      </c>
      <c r="L51" s="21"/>
      <c r="M51" s="21"/>
      <c r="N51" s="84">
        <f>IF('Typical volumes'!N339 &lt;&gt; 0, (('Typical volumes'!N243 * Tariffs_DCP423!N243 + 'Typical volumes'!N275 * Tariffs_DCP423!N275 + 'Typical volumes'!N307 * Tariffs_DCP423!N307 + 'Typical volumes'!N435 * Tariffs_DCP423!N435) * (thousand / hundred) + ('Typical volumes'!N339 * Tariffs_DCP423!N339 + 'Typical volumes'!N371 * Tariffs_DCP423!N371 + 'Typical volumes'!N403 * Tariffs_DCP423!N403) * days_in_year / hundred) / 'Typical volumes'!N339, 0)</f>
        <v>0</v>
      </c>
      <c r="O51" s="84">
        <f>IF('Typical volumes'!O339 &lt;&gt; 0, (('Typical volumes'!O243 * Tariffs_DCP423!O243 + 'Typical volumes'!O275 * Tariffs_DCP423!O275 + 'Typical volumes'!O307 * Tariffs_DCP423!O307 + 'Typical volumes'!O435 * Tariffs_DCP423!O435) * (thousand / hundred) + ('Typical volumes'!O339 * Tariffs_DCP423!O339 + 'Typical volumes'!O371 * Tariffs_DCP423!O371 + 'Typical volumes'!O403 * Tariffs_DCP423!O403) * days_in_year / hundred) / 'Typical volumes'!O339, 0)</f>
        <v>0</v>
      </c>
      <c r="P51" s="84">
        <f>IF('Typical volumes'!P339 &lt;&gt; 0, (('Typical volumes'!P243 * Tariffs_DCP423!P243 + 'Typical volumes'!P275 * Tariffs_DCP423!P275 + 'Typical volumes'!P307 * Tariffs_DCP423!P307 + 'Typical volumes'!P435 * Tariffs_DCP423!P435) * (thousand / hundred) + ('Typical volumes'!P339 * Tariffs_DCP423!P339 + 'Typical volumes'!P371 * Tariffs_DCP423!P371 + 'Typical volumes'!P403 * Tariffs_DCP423!P403) * days_in_year / hundred) / 'Typical volumes'!P339, 0)</f>
        <v>0</v>
      </c>
      <c r="Q51" s="84">
        <f>IF('Typical volumes'!Q339 &lt;&gt; 0, (('Typical volumes'!Q243 * Tariffs_DCP423!Q243 + 'Typical volumes'!Q275 * Tariffs_DCP423!Q275 + 'Typical volumes'!Q307 * Tariffs_DCP423!Q307 + 'Typical volumes'!Q435 * Tariffs_DCP423!Q435) * (thousand / hundred) + ('Typical volumes'!Q339 * Tariffs_DCP423!Q339 + 'Typical volumes'!Q371 * Tariffs_DCP423!Q371 + 'Typical volumes'!Q403 * Tariffs_DCP423!Q403) * days_in_year / hundred) / 'Typical volumes'!Q339, 0)</f>
        <v>0</v>
      </c>
      <c r="R51" s="84">
        <f>IF('Typical volumes'!R339 &lt;&gt; 0, (('Typical volumes'!R243 * Tariffs_DCP423!R243 + 'Typical volumes'!R275 * Tariffs_DCP423!R275 + 'Typical volumes'!R307 * Tariffs_DCP423!R307 + 'Typical volumes'!R435 * Tariffs_DCP423!R435) * (thousand / hundred) + ('Typical volumes'!R339 * Tariffs_DCP423!R339 + 'Typical volumes'!R371 * Tariffs_DCP423!R371 + 'Typical volumes'!R403 * Tariffs_DCP423!R403) * days_in_year / hundred) / 'Typical volumes'!R339, 0)</f>
        <v>0</v>
      </c>
      <c r="S51" s="84">
        <f>IF('Typical volumes'!S339 &lt;&gt; 0, (('Typical volumes'!S243 * Tariffs_DCP423!S243 + 'Typical volumes'!S275 * Tariffs_DCP423!S275 + 'Typical volumes'!S307 * Tariffs_DCP423!S307 + 'Typical volumes'!S435 * Tariffs_DCP423!S435) * (thousand / hundred) + ('Typical volumes'!S339 * Tariffs_DCP423!S339 + 'Typical volumes'!S371 * Tariffs_DCP423!S371 + 'Typical volumes'!S403 * Tariffs_DCP423!S403) * days_in_year / hundred) / 'Typical volumes'!S339, 0)</f>
        <v>0</v>
      </c>
      <c r="T51" s="84">
        <f>IF('Typical volumes'!T339 &lt;&gt; 0, (('Typical volumes'!T243 * Tariffs_DCP423!T243 + 'Typical volumes'!T275 * Tariffs_DCP423!T275 + 'Typical volumes'!T307 * Tariffs_DCP423!T307 + 'Typical volumes'!T435 * Tariffs_DCP423!T435) * (thousand / hundred) + ('Typical volumes'!T339 * Tariffs_DCP423!T339 + 'Typical volumes'!T371 * Tariffs_DCP423!T371 + 'Typical volumes'!T403 * Tariffs_DCP423!T403) * days_in_year / hundred) / 'Typical volumes'!T339, 0)</f>
        <v>0</v>
      </c>
      <c r="U51" s="84">
        <f>IF('Typical volumes'!U339 &lt;&gt; 0, (('Typical volumes'!U243 * Tariffs_DCP423!U243 + 'Typical volumes'!U275 * Tariffs_DCP423!U275 + 'Typical volumes'!U307 * Tariffs_DCP423!U307 + 'Typical volumes'!U435 * Tariffs_DCP423!U435) * (thousand / hundred) + ('Typical volumes'!U339 * Tariffs_DCP423!U339 + 'Typical volumes'!U371 * Tariffs_DCP423!U371 + 'Typical volumes'!U403 * Tariffs_DCP423!U403) * days_in_year / hundred) / 'Typical volumes'!U339, 0)</f>
        <v>0</v>
      </c>
      <c r="V51" s="84">
        <f>IF('Typical volumes'!V339 &lt;&gt; 0, (('Typical volumes'!V243 * Tariffs_DCP423!V243 + 'Typical volumes'!V275 * Tariffs_DCP423!V275 + 'Typical volumes'!V307 * Tariffs_DCP423!V307 + 'Typical volumes'!V435 * Tariffs_DCP423!V435) * (thousand / hundred) + ('Typical volumes'!V339 * Tariffs_DCP423!V339 + 'Typical volumes'!V371 * Tariffs_DCP423!V371 + 'Typical volumes'!V403 * Tariffs_DCP423!V403) * days_in_year / hundred) / 'Typical volumes'!V339, 0)</f>
        <v>0</v>
      </c>
      <c r="W51" s="84">
        <f>IF('Typical volumes'!W339 &lt;&gt; 0, (('Typical volumes'!W243 * Tariffs_DCP423!W243 + 'Typical volumes'!W275 * Tariffs_DCP423!W275 + 'Typical volumes'!W307 * Tariffs_DCP423!W307 + 'Typical volumes'!W435 * Tariffs_DCP423!W435) * (thousand / hundred) + ('Typical volumes'!W339 * Tariffs_DCP423!W339 + 'Typical volumes'!W371 * Tariffs_DCP423!W371 + 'Typical volumes'!W403 * Tariffs_DCP423!W403) * days_in_year / hundred) / 'Typical volumes'!W339, 0)</f>
        <v>0</v>
      </c>
      <c r="X51" s="84">
        <f>IF('Typical volumes'!X339 &lt;&gt; 0, (('Typical volumes'!X243 * Tariffs_DCP423!X243 + 'Typical volumes'!X275 * Tariffs_DCP423!X275 + 'Typical volumes'!X307 * Tariffs_DCP423!X307 + 'Typical volumes'!X435 * Tariffs_DCP423!X435) * (thousand / hundred) + ('Typical volumes'!X339 * Tariffs_DCP423!X339 + 'Typical volumes'!X371 * Tariffs_DCP423!X371 + 'Typical volumes'!X403 * Tariffs_DCP423!X403) * days_in_year / hundred) / 'Typical volumes'!X339, 0)</f>
        <v>0</v>
      </c>
      <c r="Y51" s="84">
        <f>IF('Typical volumes'!Y339 &lt;&gt; 0, (('Typical volumes'!Y243 * Tariffs_DCP423!Y243 + 'Typical volumes'!Y275 * Tariffs_DCP423!Y275 + 'Typical volumes'!Y307 * Tariffs_DCP423!Y307 + 'Typical volumes'!Y435 * Tariffs_DCP423!Y435) * (thousand / hundred) + ('Typical volumes'!Y339 * Tariffs_DCP423!Y339 + 'Typical volumes'!Y371 * Tariffs_DCP423!Y371 + 'Typical volumes'!Y403 * Tariffs_DCP423!Y403) * days_in_year / hundred) / 'Typical volumes'!Y339, 0)</f>
        <v>0</v>
      </c>
      <c r="Z51" s="84">
        <f>IF('Typical volumes'!Z339 &lt;&gt; 0, (('Typical volumes'!Z243 * Tariffs_DCP423!Z243 + 'Typical volumes'!Z275 * Tariffs_DCP423!Z275 + 'Typical volumes'!Z307 * Tariffs_DCP423!Z307 + 'Typical volumes'!Z435 * Tariffs_DCP423!Z435) * (thousand / hundred) + ('Typical volumes'!Z339 * Tariffs_DCP423!Z339 + 'Typical volumes'!Z371 * Tariffs_DCP423!Z371 + 'Typical volumes'!Z403 * Tariffs_DCP423!Z403) * days_in_year / hundred) / 'Typical volumes'!Z339, 0)</f>
        <v>0</v>
      </c>
      <c r="AA51" s="84">
        <f>IF('Typical volumes'!AA339 &lt;&gt; 0, (('Typical volumes'!AA243 * Tariffs_DCP423!AA243 + 'Typical volumes'!AA275 * Tariffs_DCP423!AA275 + 'Typical volumes'!AA307 * Tariffs_DCP423!AA307 + 'Typical volumes'!AA435 * Tariffs_DCP423!AA435) * (thousand / hundred) + ('Typical volumes'!AA339 * Tariffs_DCP423!AA339 + 'Typical volumes'!AA371 * Tariffs_DCP423!AA371 + 'Typical volumes'!AA403 * Tariffs_DCP423!AA403) * days_in_year / hundred) / 'Typical volumes'!AA339, 0)</f>
        <v>0</v>
      </c>
      <c r="AB51" s="21"/>
    </row>
    <row r="52" spans="4:28" x14ac:dyDescent="0.45">
      <c r="D52" s="39" t="str">
        <f t="shared" si="0"/>
        <v>Net revenue summary_LDNO LV_LV Sub Site Specific Band 1_</v>
      </c>
      <c r="E52" s="12" t="s">
        <v>56</v>
      </c>
      <c r="F52" s="19" t="s">
        <v>94</v>
      </c>
      <c r="G52" s="14"/>
      <c r="H52" s="19" t="s">
        <v>84</v>
      </c>
      <c r="I52" s="5"/>
      <c r="J52" s="5"/>
      <c r="K52" s="19" t="s">
        <v>33</v>
      </c>
      <c r="L52" s="21"/>
      <c r="M52" s="21"/>
      <c r="N52" s="84">
        <f>IF('Typical volumes'!N340 &lt;&gt; 0, (('Typical volumes'!N244 * Tariffs_DCP423!N244 + 'Typical volumes'!N276 * Tariffs_DCP423!N276 + 'Typical volumes'!N308 * Tariffs_DCP423!N308 + 'Typical volumes'!N436 * Tariffs_DCP423!N436) * (thousand / hundred) + ('Typical volumes'!N340 * Tariffs_DCP423!N340 + 'Typical volumes'!N372 * Tariffs_DCP423!N372 + 'Typical volumes'!N404 * Tariffs_DCP423!N404) * days_in_year / hundred) / 'Typical volumes'!N340, 0)</f>
        <v>0</v>
      </c>
      <c r="O52" s="84">
        <f>IF('Typical volumes'!O340 &lt;&gt; 0, (('Typical volumes'!O244 * Tariffs_DCP423!O244 + 'Typical volumes'!O276 * Tariffs_DCP423!O276 + 'Typical volumes'!O308 * Tariffs_DCP423!O308 + 'Typical volumes'!O436 * Tariffs_DCP423!O436) * (thousand / hundred) + ('Typical volumes'!O340 * Tariffs_DCP423!O340 + 'Typical volumes'!O372 * Tariffs_DCP423!O372 + 'Typical volumes'!O404 * Tariffs_DCP423!O404) * days_in_year / hundred) / 'Typical volumes'!O340, 0)</f>
        <v>0</v>
      </c>
      <c r="P52" s="84">
        <f>IF('Typical volumes'!P340 &lt;&gt; 0, (('Typical volumes'!P244 * Tariffs_DCP423!P244 + 'Typical volumes'!P276 * Tariffs_DCP423!P276 + 'Typical volumes'!P308 * Tariffs_DCP423!P308 + 'Typical volumes'!P436 * Tariffs_DCP423!P436) * (thousand / hundred) + ('Typical volumes'!P340 * Tariffs_DCP423!P340 + 'Typical volumes'!P372 * Tariffs_DCP423!P372 + 'Typical volumes'!P404 * Tariffs_DCP423!P404) * days_in_year / hundred) / 'Typical volumes'!P340, 0)</f>
        <v>0</v>
      </c>
      <c r="Q52" s="84">
        <f>IF('Typical volumes'!Q340 &lt;&gt; 0, (('Typical volumes'!Q244 * Tariffs_DCP423!Q244 + 'Typical volumes'!Q276 * Tariffs_DCP423!Q276 + 'Typical volumes'!Q308 * Tariffs_DCP423!Q308 + 'Typical volumes'!Q436 * Tariffs_DCP423!Q436) * (thousand / hundred) + ('Typical volumes'!Q340 * Tariffs_DCP423!Q340 + 'Typical volumes'!Q372 * Tariffs_DCP423!Q372 + 'Typical volumes'!Q404 * Tariffs_DCP423!Q404) * days_in_year / hundred) / 'Typical volumes'!Q340, 0)</f>
        <v>0</v>
      </c>
      <c r="R52" s="84">
        <f>IF('Typical volumes'!R340 &lt;&gt; 0, (('Typical volumes'!R244 * Tariffs_DCP423!R244 + 'Typical volumes'!R276 * Tariffs_DCP423!R276 + 'Typical volumes'!R308 * Tariffs_DCP423!R308 + 'Typical volumes'!R436 * Tariffs_DCP423!R436) * (thousand / hundred) + ('Typical volumes'!R340 * Tariffs_DCP423!R340 + 'Typical volumes'!R372 * Tariffs_DCP423!R372 + 'Typical volumes'!R404 * Tariffs_DCP423!R404) * days_in_year / hundred) / 'Typical volumes'!R340, 0)</f>
        <v>0</v>
      </c>
      <c r="S52" s="84">
        <f>IF('Typical volumes'!S340 &lt;&gt; 0, (('Typical volumes'!S244 * Tariffs_DCP423!S244 + 'Typical volumes'!S276 * Tariffs_DCP423!S276 + 'Typical volumes'!S308 * Tariffs_DCP423!S308 + 'Typical volumes'!S436 * Tariffs_DCP423!S436) * (thousand / hundred) + ('Typical volumes'!S340 * Tariffs_DCP423!S340 + 'Typical volumes'!S372 * Tariffs_DCP423!S372 + 'Typical volumes'!S404 * Tariffs_DCP423!S404) * days_in_year / hundred) / 'Typical volumes'!S340, 0)</f>
        <v>0</v>
      </c>
      <c r="T52" s="84">
        <f>IF('Typical volumes'!T340 &lt;&gt; 0, (('Typical volumes'!T244 * Tariffs_DCP423!T244 + 'Typical volumes'!T276 * Tariffs_DCP423!T276 + 'Typical volumes'!T308 * Tariffs_DCP423!T308 + 'Typical volumes'!T436 * Tariffs_DCP423!T436) * (thousand / hundred) + ('Typical volumes'!T340 * Tariffs_DCP423!T340 + 'Typical volumes'!T372 * Tariffs_DCP423!T372 + 'Typical volumes'!T404 * Tariffs_DCP423!T404) * days_in_year / hundred) / 'Typical volumes'!T340, 0)</f>
        <v>0</v>
      </c>
      <c r="U52" s="84">
        <f>IF('Typical volumes'!U340 &lt;&gt; 0, (('Typical volumes'!U244 * Tariffs_DCP423!U244 + 'Typical volumes'!U276 * Tariffs_DCP423!U276 + 'Typical volumes'!U308 * Tariffs_DCP423!U308 + 'Typical volumes'!U436 * Tariffs_DCP423!U436) * (thousand / hundred) + ('Typical volumes'!U340 * Tariffs_DCP423!U340 + 'Typical volumes'!U372 * Tariffs_DCP423!U372 + 'Typical volumes'!U404 * Tariffs_DCP423!U404) * days_in_year / hundred) / 'Typical volumes'!U340, 0)</f>
        <v>0</v>
      </c>
      <c r="V52" s="84">
        <f>IF('Typical volumes'!V340 &lt;&gt; 0, (('Typical volumes'!V244 * Tariffs_DCP423!V244 + 'Typical volumes'!V276 * Tariffs_DCP423!V276 + 'Typical volumes'!V308 * Tariffs_DCP423!V308 + 'Typical volumes'!V436 * Tariffs_DCP423!V436) * (thousand / hundred) + ('Typical volumes'!V340 * Tariffs_DCP423!V340 + 'Typical volumes'!V372 * Tariffs_DCP423!V372 + 'Typical volumes'!V404 * Tariffs_DCP423!V404) * days_in_year / hundred) / 'Typical volumes'!V340, 0)</f>
        <v>0</v>
      </c>
      <c r="W52" s="84">
        <f>IF('Typical volumes'!W340 &lt;&gt; 0, (('Typical volumes'!W244 * Tariffs_DCP423!W244 + 'Typical volumes'!W276 * Tariffs_DCP423!W276 + 'Typical volumes'!W308 * Tariffs_DCP423!W308 + 'Typical volumes'!W436 * Tariffs_DCP423!W436) * (thousand / hundred) + ('Typical volumes'!W340 * Tariffs_DCP423!W340 + 'Typical volumes'!W372 * Tariffs_DCP423!W372 + 'Typical volumes'!W404 * Tariffs_DCP423!W404) * days_in_year / hundred) / 'Typical volumes'!W340, 0)</f>
        <v>0</v>
      </c>
      <c r="X52" s="84">
        <f>IF('Typical volumes'!X340 &lt;&gt; 0, (('Typical volumes'!X244 * Tariffs_DCP423!X244 + 'Typical volumes'!X276 * Tariffs_DCP423!X276 + 'Typical volumes'!X308 * Tariffs_DCP423!X308 + 'Typical volumes'!X436 * Tariffs_DCP423!X436) * (thousand / hundred) + ('Typical volumes'!X340 * Tariffs_DCP423!X340 + 'Typical volumes'!X372 * Tariffs_DCP423!X372 + 'Typical volumes'!X404 * Tariffs_DCP423!X404) * days_in_year / hundred) / 'Typical volumes'!X340, 0)</f>
        <v>0</v>
      </c>
      <c r="Y52" s="84">
        <f>IF('Typical volumes'!Y340 &lt;&gt; 0, (('Typical volumes'!Y244 * Tariffs_DCP423!Y244 + 'Typical volumes'!Y276 * Tariffs_DCP423!Y276 + 'Typical volumes'!Y308 * Tariffs_DCP423!Y308 + 'Typical volumes'!Y436 * Tariffs_DCP423!Y436) * (thousand / hundred) + ('Typical volumes'!Y340 * Tariffs_DCP423!Y340 + 'Typical volumes'!Y372 * Tariffs_DCP423!Y372 + 'Typical volumes'!Y404 * Tariffs_DCP423!Y404) * days_in_year / hundred) / 'Typical volumes'!Y340, 0)</f>
        <v>0</v>
      </c>
      <c r="Z52" s="84">
        <f>IF('Typical volumes'!Z340 &lt;&gt; 0, (('Typical volumes'!Z244 * Tariffs_DCP423!Z244 + 'Typical volumes'!Z276 * Tariffs_DCP423!Z276 + 'Typical volumes'!Z308 * Tariffs_DCP423!Z308 + 'Typical volumes'!Z436 * Tariffs_DCP423!Z436) * (thousand / hundred) + ('Typical volumes'!Z340 * Tariffs_DCP423!Z340 + 'Typical volumes'!Z372 * Tariffs_DCP423!Z372 + 'Typical volumes'!Z404 * Tariffs_DCP423!Z404) * days_in_year / hundred) / 'Typical volumes'!Z340, 0)</f>
        <v>0</v>
      </c>
      <c r="AA52" s="84">
        <f>IF('Typical volumes'!AA340 &lt;&gt; 0, (('Typical volumes'!AA244 * Tariffs_DCP423!AA244 + 'Typical volumes'!AA276 * Tariffs_DCP423!AA276 + 'Typical volumes'!AA308 * Tariffs_DCP423!AA308 + 'Typical volumes'!AA436 * Tariffs_DCP423!AA436) * (thousand / hundred) + ('Typical volumes'!AA340 * Tariffs_DCP423!AA340 + 'Typical volumes'!AA372 * Tariffs_DCP423!AA372 + 'Typical volumes'!AA404 * Tariffs_DCP423!AA404) * days_in_year / hundred) / 'Typical volumes'!AA340, 0)</f>
        <v>0</v>
      </c>
      <c r="AB52" s="21"/>
    </row>
    <row r="53" spans="4:28" x14ac:dyDescent="0.45">
      <c r="D53" s="39" t="str">
        <f t="shared" si="0"/>
        <v>Net revenue summary_LDNO LV_LV Sub Site Specific Band 2_</v>
      </c>
      <c r="E53" s="12" t="s">
        <v>56</v>
      </c>
      <c r="F53" s="19" t="s">
        <v>94</v>
      </c>
      <c r="G53" s="14"/>
      <c r="H53" s="19" t="s">
        <v>85</v>
      </c>
      <c r="I53" s="5"/>
      <c r="J53" s="5"/>
      <c r="K53" s="19" t="s">
        <v>33</v>
      </c>
      <c r="L53" s="21"/>
      <c r="M53" s="21"/>
      <c r="N53" s="84">
        <f>IF('Typical volumes'!N341 &lt;&gt; 0, (('Typical volumes'!N245 * Tariffs_DCP423!N245 + 'Typical volumes'!N277 * Tariffs_DCP423!N277 + 'Typical volumes'!N309 * Tariffs_DCP423!N309 + 'Typical volumes'!N437 * Tariffs_DCP423!N437) * (thousand / hundred) + ('Typical volumes'!N341 * Tariffs_DCP423!N341 + 'Typical volumes'!N373 * Tariffs_DCP423!N373 + 'Typical volumes'!N405 * Tariffs_DCP423!N405) * days_in_year / hundred) / 'Typical volumes'!N341, 0)</f>
        <v>0</v>
      </c>
      <c r="O53" s="84">
        <f>IF('Typical volumes'!O341 &lt;&gt; 0, (('Typical volumes'!O245 * Tariffs_DCP423!O245 + 'Typical volumes'!O277 * Tariffs_DCP423!O277 + 'Typical volumes'!O309 * Tariffs_DCP423!O309 + 'Typical volumes'!O437 * Tariffs_DCP423!O437) * (thousand / hundred) + ('Typical volumes'!O341 * Tariffs_DCP423!O341 + 'Typical volumes'!O373 * Tariffs_DCP423!O373 + 'Typical volumes'!O405 * Tariffs_DCP423!O405) * days_in_year / hundred) / 'Typical volumes'!O341, 0)</f>
        <v>0</v>
      </c>
      <c r="P53" s="84">
        <f>IF('Typical volumes'!P341 &lt;&gt; 0, (('Typical volumes'!P245 * Tariffs_DCP423!P245 + 'Typical volumes'!P277 * Tariffs_DCP423!P277 + 'Typical volumes'!P309 * Tariffs_DCP423!P309 + 'Typical volumes'!P437 * Tariffs_DCP423!P437) * (thousand / hundred) + ('Typical volumes'!P341 * Tariffs_DCP423!P341 + 'Typical volumes'!P373 * Tariffs_DCP423!P373 + 'Typical volumes'!P405 * Tariffs_DCP423!P405) * days_in_year / hundred) / 'Typical volumes'!P341, 0)</f>
        <v>0</v>
      </c>
      <c r="Q53" s="84">
        <f>IF('Typical volumes'!Q341 &lt;&gt; 0, (('Typical volumes'!Q245 * Tariffs_DCP423!Q245 + 'Typical volumes'!Q277 * Tariffs_DCP423!Q277 + 'Typical volumes'!Q309 * Tariffs_DCP423!Q309 + 'Typical volumes'!Q437 * Tariffs_DCP423!Q437) * (thousand / hundred) + ('Typical volumes'!Q341 * Tariffs_DCP423!Q341 + 'Typical volumes'!Q373 * Tariffs_DCP423!Q373 + 'Typical volumes'!Q405 * Tariffs_DCP423!Q405) * days_in_year / hundred) / 'Typical volumes'!Q341, 0)</f>
        <v>0</v>
      </c>
      <c r="R53" s="84">
        <f>IF('Typical volumes'!R341 &lt;&gt; 0, (('Typical volumes'!R245 * Tariffs_DCP423!R245 + 'Typical volumes'!R277 * Tariffs_DCP423!R277 + 'Typical volumes'!R309 * Tariffs_DCP423!R309 + 'Typical volumes'!R437 * Tariffs_DCP423!R437) * (thousand / hundred) + ('Typical volumes'!R341 * Tariffs_DCP423!R341 + 'Typical volumes'!R373 * Tariffs_DCP423!R373 + 'Typical volumes'!R405 * Tariffs_DCP423!R405) * days_in_year / hundred) / 'Typical volumes'!R341, 0)</f>
        <v>0</v>
      </c>
      <c r="S53" s="84">
        <f>IF('Typical volumes'!S341 &lt;&gt; 0, (('Typical volumes'!S245 * Tariffs_DCP423!S245 + 'Typical volumes'!S277 * Tariffs_DCP423!S277 + 'Typical volumes'!S309 * Tariffs_DCP423!S309 + 'Typical volumes'!S437 * Tariffs_DCP423!S437) * (thousand / hundred) + ('Typical volumes'!S341 * Tariffs_DCP423!S341 + 'Typical volumes'!S373 * Tariffs_DCP423!S373 + 'Typical volumes'!S405 * Tariffs_DCP423!S405) * days_in_year / hundred) / 'Typical volumes'!S341, 0)</f>
        <v>0</v>
      </c>
      <c r="T53" s="84">
        <f>IF('Typical volumes'!T341 &lt;&gt; 0, (('Typical volumes'!T245 * Tariffs_DCP423!T245 + 'Typical volumes'!T277 * Tariffs_DCP423!T277 + 'Typical volumes'!T309 * Tariffs_DCP423!T309 + 'Typical volumes'!T437 * Tariffs_DCP423!T437) * (thousand / hundred) + ('Typical volumes'!T341 * Tariffs_DCP423!T341 + 'Typical volumes'!T373 * Tariffs_DCP423!T373 + 'Typical volumes'!T405 * Tariffs_DCP423!T405) * days_in_year / hundred) / 'Typical volumes'!T341, 0)</f>
        <v>0</v>
      </c>
      <c r="U53" s="84">
        <f>IF('Typical volumes'!U341 &lt;&gt; 0, (('Typical volumes'!U245 * Tariffs_DCP423!U245 + 'Typical volumes'!U277 * Tariffs_DCP423!U277 + 'Typical volumes'!U309 * Tariffs_DCP423!U309 + 'Typical volumes'!U437 * Tariffs_DCP423!U437) * (thousand / hundred) + ('Typical volumes'!U341 * Tariffs_DCP423!U341 + 'Typical volumes'!U373 * Tariffs_DCP423!U373 + 'Typical volumes'!U405 * Tariffs_DCP423!U405) * days_in_year / hundred) / 'Typical volumes'!U341, 0)</f>
        <v>0</v>
      </c>
      <c r="V53" s="84">
        <f>IF('Typical volumes'!V341 &lt;&gt; 0, (('Typical volumes'!V245 * Tariffs_DCP423!V245 + 'Typical volumes'!V277 * Tariffs_DCP423!V277 + 'Typical volumes'!V309 * Tariffs_DCP423!V309 + 'Typical volumes'!V437 * Tariffs_DCP423!V437) * (thousand / hundred) + ('Typical volumes'!V341 * Tariffs_DCP423!V341 + 'Typical volumes'!V373 * Tariffs_DCP423!V373 + 'Typical volumes'!V405 * Tariffs_DCP423!V405) * days_in_year / hundred) / 'Typical volumes'!V341, 0)</f>
        <v>0</v>
      </c>
      <c r="W53" s="84">
        <f>IF('Typical volumes'!W341 &lt;&gt; 0, (('Typical volumes'!W245 * Tariffs_DCP423!W245 + 'Typical volumes'!W277 * Tariffs_DCP423!W277 + 'Typical volumes'!W309 * Tariffs_DCP423!W309 + 'Typical volumes'!W437 * Tariffs_DCP423!W437) * (thousand / hundred) + ('Typical volumes'!W341 * Tariffs_DCP423!W341 + 'Typical volumes'!W373 * Tariffs_DCP423!W373 + 'Typical volumes'!W405 * Tariffs_DCP423!W405) * days_in_year / hundred) / 'Typical volumes'!W341, 0)</f>
        <v>0</v>
      </c>
      <c r="X53" s="84">
        <f>IF('Typical volumes'!X341 &lt;&gt; 0, (('Typical volumes'!X245 * Tariffs_DCP423!X245 + 'Typical volumes'!X277 * Tariffs_DCP423!X277 + 'Typical volumes'!X309 * Tariffs_DCP423!X309 + 'Typical volumes'!X437 * Tariffs_DCP423!X437) * (thousand / hundred) + ('Typical volumes'!X341 * Tariffs_DCP423!X341 + 'Typical volumes'!X373 * Tariffs_DCP423!X373 + 'Typical volumes'!X405 * Tariffs_DCP423!X405) * days_in_year / hundred) / 'Typical volumes'!X341, 0)</f>
        <v>0</v>
      </c>
      <c r="Y53" s="84">
        <f>IF('Typical volumes'!Y341 &lt;&gt; 0, (('Typical volumes'!Y245 * Tariffs_DCP423!Y245 + 'Typical volumes'!Y277 * Tariffs_DCP423!Y277 + 'Typical volumes'!Y309 * Tariffs_DCP423!Y309 + 'Typical volumes'!Y437 * Tariffs_DCP423!Y437) * (thousand / hundred) + ('Typical volumes'!Y341 * Tariffs_DCP423!Y341 + 'Typical volumes'!Y373 * Tariffs_DCP423!Y373 + 'Typical volumes'!Y405 * Tariffs_DCP423!Y405) * days_in_year / hundred) / 'Typical volumes'!Y341, 0)</f>
        <v>0</v>
      </c>
      <c r="Z53" s="84">
        <f>IF('Typical volumes'!Z341 &lt;&gt; 0, (('Typical volumes'!Z245 * Tariffs_DCP423!Z245 + 'Typical volumes'!Z277 * Tariffs_DCP423!Z277 + 'Typical volumes'!Z309 * Tariffs_DCP423!Z309 + 'Typical volumes'!Z437 * Tariffs_DCP423!Z437) * (thousand / hundred) + ('Typical volumes'!Z341 * Tariffs_DCP423!Z341 + 'Typical volumes'!Z373 * Tariffs_DCP423!Z373 + 'Typical volumes'!Z405 * Tariffs_DCP423!Z405) * days_in_year / hundred) / 'Typical volumes'!Z341, 0)</f>
        <v>0</v>
      </c>
      <c r="AA53" s="84">
        <f>IF('Typical volumes'!AA341 &lt;&gt; 0, (('Typical volumes'!AA245 * Tariffs_DCP423!AA245 + 'Typical volumes'!AA277 * Tariffs_DCP423!AA277 + 'Typical volumes'!AA309 * Tariffs_DCP423!AA309 + 'Typical volumes'!AA437 * Tariffs_DCP423!AA437) * (thousand / hundred) + ('Typical volumes'!AA341 * Tariffs_DCP423!AA341 + 'Typical volumes'!AA373 * Tariffs_DCP423!AA373 + 'Typical volumes'!AA405 * Tariffs_DCP423!AA405) * days_in_year / hundred) / 'Typical volumes'!AA341, 0)</f>
        <v>0</v>
      </c>
      <c r="AB53" s="21"/>
    </row>
    <row r="54" spans="4:28" x14ac:dyDescent="0.45">
      <c r="D54" s="39" t="str">
        <f t="shared" si="0"/>
        <v>Net revenue summary_LDNO LV_LV Sub Site Specific Band 3_</v>
      </c>
      <c r="E54" s="12" t="s">
        <v>56</v>
      </c>
      <c r="F54" s="19" t="s">
        <v>94</v>
      </c>
      <c r="G54" s="14"/>
      <c r="H54" s="19" t="s">
        <v>86</v>
      </c>
      <c r="I54" s="5"/>
      <c r="J54" s="5"/>
      <c r="K54" s="19" t="s">
        <v>33</v>
      </c>
      <c r="L54" s="21"/>
      <c r="M54" s="21"/>
      <c r="N54" s="84">
        <f>IF('Typical volumes'!N342 &lt;&gt; 0, (('Typical volumes'!N246 * Tariffs_DCP423!N246 + 'Typical volumes'!N278 * Tariffs_DCP423!N278 + 'Typical volumes'!N310 * Tariffs_DCP423!N310 + 'Typical volumes'!N438 * Tariffs_DCP423!N438) * (thousand / hundred) + ('Typical volumes'!N342 * Tariffs_DCP423!N342 + 'Typical volumes'!N374 * Tariffs_DCP423!N374 + 'Typical volumes'!N406 * Tariffs_DCP423!N406) * days_in_year / hundred) / 'Typical volumes'!N342, 0)</f>
        <v>0</v>
      </c>
      <c r="O54" s="84">
        <f>IF('Typical volumes'!O342 &lt;&gt; 0, (('Typical volumes'!O246 * Tariffs_DCP423!O246 + 'Typical volumes'!O278 * Tariffs_DCP423!O278 + 'Typical volumes'!O310 * Tariffs_DCP423!O310 + 'Typical volumes'!O438 * Tariffs_DCP423!O438) * (thousand / hundred) + ('Typical volumes'!O342 * Tariffs_DCP423!O342 + 'Typical volumes'!O374 * Tariffs_DCP423!O374 + 'Typical volumes'!O406 * Tariffs_DCP423!O406) * days_in_year / hundred) / 'Typical volumes'!O342, 0)</f>
        <v>0</v>
      </c>
      <c r="P54" s="84">
        <f>IF('Typical volumes'!P342 &lt;&gt; 0, (('Typical volumes'!P246 * Tariffs_DCP423!P246 + 'Typical volumes'!P278 * Tariffs_DCP423!P278 + 'Typical volumes'!P310 * Tariffs_DCP423!P310 + 'Typical volumes'!P438 * Tariffs_DCP423!P438) * (thousand / hundred) + ('Typical volumes'!P342 * Tariffs_DCP423!P342 + 'Typical volumes'!P374 * Tariffs_DCP423!P374 + 'Typical volumes'!P406 * Tariffs_DCP423!P406) * days_in_year / hundred) / 'Typical volumes'!P342, 0)</f>
        <v>0</v>
      </c>
      <c r="Q54" s="84">
        <f>IF('Typical volumes'!Q342 &lt;&gt; 0, (('Typical volumes'!Q246 * Tariffs_DCP423!Q246 + 'Typical volumes'!Q278 * Tariffs_DCP423!Q278 + 'Typical volumes'!Q310 * Tariffs_DCP423!Q310 + 'Typical volumes'!Q438 * Tariffs_DCP423!Q438) * (thousand / hundred) + ('Typical volumes'!Q342 * Tariffs_DCP423!Q342 + 'Typical volumes'!Q374 * Tariffs_DCP423!Q374 + 'Typical volumes'!Q406 * Tariffs_DCP423!Q406) * days_in_year / hundred) / 'Typical volumes'!Q342, 0)</f>
        <v>0</v>
      </c>
      <c r="R54" s="84">
        <f>IF('Typical volumes'!R342 &lt;&gt; 0, (('Typical volumes'!R246 * Tariffs_DCP423!R246 + 'Typical volumes'!R278 * Tariffs_DCP423!R278 + 'Typical volumes'!R310 * Tariffs_DCP423!R310 + 'Typical volumes'!R438 * Tariffs_DCP423!R438) * (thousand / hundred) + ('Typical volumes'!R342 * Tariffs_DCP423!R342 + 'Typical volumes'!R374 * Tariffs_DCP423!R374 + 'Typical volumes'!R406 * Tariffs_DCP423!R406) * days_in_year / hundred) / 'Typical volumes'!R342, 0)</f>
        <v>0</v>
      </c>
      <c r="S54" s="84">
        <f>IF('Typical volumes'!S342 &lt;&gt; 0, (('Typical volumes'!S246 * Tariffs_DCP423!S246 + 'Typical volumes'!S278 * Tariffs_DCP423!S278 + 'Typical volumes'!S310 * Tariffs_DCP423!S310 + 'Typical volumes'!S438 * Tariffs_DCP423!S438) * (thousand / hundred) + ('Typical volumes'!S342 * Tariffs_DCP423!S342 + 'Typical volumes'!S374 * Tariffs_DCP423!S374 + 'Typical volumes'!S406 * Tariffs_DCP423!S406) * days_in_year / hundred) / 'Typical volumes'!S342, 0)</f>
        <v>0</v>
      </c>
      <c r="T54" s="84">
        <f>IF('Typical volumes'!T342 &lt;&gt; 0, (('Typical volumes'!T246 * Tariffs_DCP423!T246 + 'Typical volumes'!T278 * Tariffs_DCP423!T278 + 'Typical volumes'!T310 * Tariffs_DCP423!T310 + 'Typical volumes'!T438 * Tariffs_DCP423!T438) * (thousand / hundred) + ('Typical volumes'!T342 * Tariffs_DCP423!T342 + 'Typical volumes'!T374 * Tariffs_DCP423!T374 + 'Typical volumes'!T406 * Tariffs_DCP423!T406) * days_in_year / hundred) / 'Typical volumes'!T342, 0)</f>
        <v>0</v>
      </c>
      <c r="U54" s="84">
        <f>IF('Typical volumes'!U342 &lt;&gt; 0, (('Typical volumes'!U246 * Tariffs_DCP423!U246 + 'Typical volumes'!U278 * Tariffs_DCP423!U278 + 'Typical volumes'!U310 * Tariffs_DCP423!U310 + 'Typical volumes'!U438 * Tariffs_DCP423!U438) * (thousand / hundred) + ('Typical volumes'!U342 * Tariffs_DCP423!U342 + 'Typical volumes'!U374 * Tariffs_DCP423!U374 + 'Typical volumes'!U406 * Tariffs_DCP423!U406) * days_in_year / hundred) / 'Typical volumes'!U342, 0)</f>
        <v>0</v>
      </c>
      <c r="V54" s="84">
        <f>IF('Typical volumes'!V342 &lt;&gt; 0, (('Typical volumes'!V246 * Tariffs_DCP423!V246 + 'Typical volumes'!V278 * Tariffs_DCP423!V278 + 'Typical volumes'!V310 * Tariffs_DCP423!V310 + 'Typical volumes'!V438 * Tariffs_DCP423!V438) * (thousand / hundred) + ('Typical volumes'!V342 * Tariffs_DCP423!V342 + 'Typical volumes'!V374 * Tariffs_DCP423!V374 + 'Typical volumes'!V406 * Tariffs_DCP423!V406) * days_in_year / hundred) / 'Typical volumes'!V342, 0)</f>
        <v>0</v>
      </c>
      <c r="W54" s="84">
        <f>IF('Typical volumes'!W342 &lt;&gt; 0, (('Typical volumes'!W246 * Tariffs_DCP423!W246 + 'Typical volumes'!W278 * Tariffs_DCP423!W278 + 'Typical volumes'!W310 * Tariffs_DCP423!W310 + 'Typical volumes'!W438 * Tariffs_DCP423!W438) * (thousand / hundred) + ('Typical volumes'!W342 * Tariffs_DCP423!W342 + 'Typical volumes'!W374 * Tariffs_DCP423!W374 + 'Typical volumes'!W406 * Tariffs_DCP423!W406) * days_in_year / hundred) / 'Typical volumes'!W342, 0)</f>
        <v>0</v>
      </c>
      <c r="X54" s="84">
        <f>IF('Typical volumes'!X342 &lt;&gt; 0, (('Typical volumes'!X246 * Tariffs_DCP423!X246 + 'Typical volumes'!X278 * Tariffs_DCP423!X278 + 'Typical volumes'!X310 * Tariffs_DCP423!X310 + 'Typical volumes'!X438 * Tariffs_DCP423!X438) * (thousand / hundred) + ('Typical volumes'!X342 * Tariffs_DCP423!X342 + 'Typical volumes'!X374 * Tariffs_DCP423!X374 + 'Typical volumes'!X406 * Tariffs_DCP423!X406) * days_in_year / hundred) / 'Typical volumes'!X342, 0)</f>
        <v>0</v>
      </c>
      <c r="Y54" s="84">
        <f>IF('Typical volumes'!Y342 &lt;&gt; 0, (('Typical volumes'!Y246 * Tariffs_DCP423!Y246 + 'Typical volumes'!Y278 * Tariffs_DCP423!Y278 + 'Typical volumes'!Y310 * Tariffs_DCP423!Y310 + 'Typical volumes'!Y438 * Tariffs_DCP423!Y438) * (thousand / hundred) + ('Typical volumes'!Y342 * Tariffs_DCP423!Y342 + 'Typical volumes'!Y374 * Tariffs_DCP423!Y374 + 'Typical volumes'!Y406 * Tariffs_DCP423!Y406) * days_in_year / hundred) / 'Typical volumes'!Y342, 0)</f>
        <v>0</v>
      </c>
      <c r="Z54" s="84">
        <f>IF('Typical volumes'!Z342 &lt;&gt; 0, (('Typical volumes'!Z246 * Tariffs_DCP423!Z246 + 'Typical volumes'!Z278 * Tariffs_DCP423!Z278 + 'Typical volumes'!Z310 * Tariffs_DCP423!Z310 + 'Typical volumes'!Z438 * Tariffs_DCP423!Z438) * (thousand / hundred) + ('Typical volumes'!Z342 * Tariffs_DCP423!Z342 + 'Typical volumes'!Z374 * Tariffs_DCP423!Z374 + 'Typical volumes'!Z406 * Tariffs_DCP423!Z406) * days_in_year / hundred) / 'Typical volumes'!Z342, 0)</f>
        <v>0</v>
      </c>
      <c r="AA54" s="84">
        <f>IF('Typical volumes'!AA342 &lt;&gt; 0, (('Typical volumes'!AA246 * Tariffs_DCP423!AA246 + 'Typical volumes'!AA278 * Tariffs_DCP423!AA278 + 'Typical volumes'!AA310 * Tariffs_DCP423!AA310 + 'Typical volumes'!AA438 * Tariffs_DCP423!AA438) * (thousand / hundred) + ('Typical volumes'!AA342 * Tariffs_DCP423!AA342 + 'Typical volumes'!AA374 * Tariffs_DCP423!AA374 + 'Typical volumes'!AA406 * Tariffs_DCP423!AA406) * days_in_year / hundred) / 'Typical volumes'!AA342, 0)</f>
        <v>0</v>
      </c>
      <c r="AB54" s="21"/>
    </row>
    <row r="55" spans="4:28" x14ac:dyDescent="0.45">
      <c r="D55" s="39" t="str">
        <f t="shared" si="0"/>
        <v>Net revenue summary_LDNO LV_LV Sub Site Specific Band 4_</v>
      </c>
      <c r="E55" s="12" t="s">
        <v>56</v>
      </c>
      <c r="F55" s="19" t="s">
        <v>94</v>
      </c>
      <c r="G55" s="14"/>
      <c r="H55" s="19" t="s">
        <v>87</v>
      </c>
      <c r="I55" s="5"/>
      <c r="J55" s="5"/>
      <c r="K55" s="19" t="s">
        <v>33</v>
      </c>
      <c r="L55" s="21"/>
      <c r="M55" s="21"/>
      <c r="N55" s="84">
        <f>IF('Typical volumes'!N343 &lt;&gt; 0, (('Typical volumes'!N247 * Tariffs_DCP423!N247 + 'Typical volumes'!N279 * Tariffs_DCP423!N279 + 'Typical volumes'!N311 * Tariffs_DCP423!N311 + 'Typical volumes'!N439 * Tariffs_DCP423!N439) * (thousand / hundred) + ('Typical volumes'!N343 * Tariffs_DCP423!N343 + 'Typical volumes'!N375 * Tariffs_DCP423!N375 + 'Typical volumes'!N407 * Tariffs_DCP423!N407) * days_in_year / hundred) / 'Typical volumes'!N343, 0)</f>
        <v>0</v>
      </c>
      <c r="O55" s="84">
        <f>IF('Typical volumes'!O343 &lt;&gt; 0, (('Typical volumes'!O247 * Tariffs_DCP423!O247 + 'Typical volumes'!O279 * Tariffs_DCP423!O279 + 'Typical volumes'!O311 * Tariffs_DCP423!O311 + 'Typical volumes'!O439 * Tariffs_DCP423!O439) * (thousand / hundred) + ('Typical volumes'!O343 * Tariffs_DCP423!O343 + 'Typical volumes'!O375 * Tariffs_DCP423!O375 + 'Typical volumes'!O407 * Tariffs_DCP423!O407) * days_in_year / hundred) / 'Typical volumes'!O343, 0)</f>
        <v>0</v>
      </c>
      <c r="P55" s="84">
        <f>IF('Typical volumes'!P343 &lt;&gt; 0, (('Typical volumes'!P247 * Tariffs_DCP423!P247 + 'Typical volumes'!P279 * Tariffs_DCP423!P279 + 'Typical volumes'!P311 * Tariffs_DCP423!P311 + 'Typical volumes'!P439 * Tariffs_DCP423!P439) * (thousand / hundred) + ('Typical volumes'!P343 * Tariffs_DCP423!P343 + 'Typical volumes'!P375 * Tariffs_DCP423!P375 + 'Typical volumes'!P407 * Tariffs_DCP423!P407) * days_in_year / hundred) / 'Typical volumes'!P343, 0)</f>
        <v>0</v>
      </c>
      <c r="Q55" s="84">
        <f>IF('Typical volumes'!Q343 &lt;&gt; 0, (('Typical volumes'!Q247 * Tariffs_DCP423!Q247 + 'Typical volumes'!Q279 * Tariffs_DCP423!Q279 + 'Typical volumes'!Q311 * Tariffs_DCP423!Q311 + 'Typical volumes'!Q439 * Tariffs_DCP423!Q439) * (thousand / hundred) + ('Typical volumes'!Q343 * Tariffs_DCP423!Q343 + 'Typical volumes'!Q375 * Tariffs_DCP423!Q375 + 'Typical volumes'!Q407 * Tariffs_DCP423!Q407) * days_in_year / hundred) / 'Typical volumes'!Q343, 0)</f>
        <v>0</v>
      </c>
      <c r="R55" s="84">
        <f>IF('Typical volumes'!R343 &lt;&gt; 0, (('Typical volumes'!R247 * Tariffs_DCP423!R247 + 'Typical volumes'!R279 * Tariffs_DCP423!R279 + 'Typical volumes'!R311 * Tariffs_DCP423!R311 + 'Typical volumes'!R439 * Tariffs_DCP423!R439) * (thousand / hundred) + ('Typical volumes'!R343 * Tariffs_DCP423!R343 + 'Typical volumes'!R375 * Tariffs_DCP423!R375 + 'Typical volumes'!R407 * Tariffs_DCP423!R407) * days_in_year / hundred) / 'Typical volumes'!R343, 0)</f>
        <v>0</v>
      </c>
      <c r="S55" s="84">
        <f>IF('Typical volumes'!S343 &lt;&gt; 0, (('Typical volumes'!S247 * Tariffs_DCP423!S247 + 'Typical volumes'!S279 * Tariffs_DCP423!S279 + 'Typical volumes'!S311 * Tariffs_DCP423!S311 + 'Typical volumes'!S439 * Tariffs_DCP423!S439) * (thousand / hundred) + ('Typical volumes'!S343 * Tariffs_DCP423!S343 + 'Typical volumes'!S375 * Tariffs_DCP423!S375 + 'Typical volumes'!S407 * Tariffs_DCP423!S407) * days_in_year / hundred) / 'Typical volumes'!S343, 0)</f>
        <v>0</v>
      </c>
      <c r="T55" s="84">
        <f>IF('Typical volumes'!T343 &lt;&gt; 0, (('Typical volumes'!T247 * Tariffs_DCP423!T247 + 'Typical volumes'!T279 * Tariffs_DCP423!T279 + 'Typical volumes'!T311 * Tariffs_DCP423!T311 + 'Typical volumes'!T439 * Tariffs_DCP423!T439) * (thousand / hundred) + ('Typical volumes'!T343 * Tariffs_DCP423!T343 + 'Typical volumes'!T375 * Tariffs_DCP423!T375 + 'Typical volumes'!T407 * Tariffs_DCP423!T407) * days_in_year / hundred) / 'Typical volumes'!T343, 0)</f>
        <v>0</v>
      </c>
      <c r="U55" s="84">
        <f>IF('Typical volumes'!U343 &lt;&gt; 0, (('Typical volumes'!U247 * Tariffs_DCP423!U247 + 'Typical volumes'!U279 * Tariffs_DCP423!U279 + 'Typical volumes'!U311 * Tariffs_DCP423!U311 + 'Typical volumes'!U439 * Tariffs_DCP423!U439) * (thousand / hundred) + ('Typical volumes'!U343 * Tariffs_DCP423!U343 + 'Typical volumes'!U375 * Tariffs_DCP423!U375 + 'Typical volumes'!U407 * Tariffs_DCP423!U407) * days_in_year / hundred) / 'Typical volumes'!U343, 0)</f>
        <v>0</v>
      </c>
      <c r="V55" s="84">
        <f>IF('Typical volumes'!V343 &lt;&gt; 0, (('Typical volumes'!V247 * Tariffs_DCP423!V247 + 'Typical volumes'!V279 * Tariffs_DCP423!V279 + 'Typical volumes'!V311 * Tariffs_DCP423!V311 + 'Typical volumes'!V439 * Tariffs_DCP423!V439) * (thousand / hundred) + ('Typical volumes'!V343 * Tariffs_DCP423!V343 + 'Typical volumes'!V375 * Tariffs_DCP423!V375 + 'Typical volumes'!V407 * Tariffs_DCP423!V407) * days_in_year / hundred) / 'Typical volumes'!V343, 0)</f>
        <v>0</v>
      </c>
      <c r="W55" s="84">
        <f>IF('Typical volumes'!W343 &lt;&gt; 0, (('Typical volumes'!W247 * Tariffs_DCP423!W247 + 'Typical volumes'!W279 * Tariffs_DCP423!W279 + 'Typical volumes'!W311 * Tariffs_DCP423!W311 + 'Typical volumes'!W439 * Tariffs_DCP423!W439) * (thousand / hundred) + ('Typical volumes'!W343 * Tariffs_DCP423!W343 + 'Typical volumes'!W375 * Tariffs_DCP423!W375 + 'Typical volumes'!W407 * Tariffs_DCP423!W407) * days_in_year / hundred) / 'Typical volumes'!W343, 0)</f>
        <v>0</v>
      </c>
      <c r="X55" s="84">
        <f>IF('Typical volumes'!X343 &lt;&gt; 0, (('Typical volumes'!X247 * Tariffs_DCP423!X247 + 'Typical volumes'!X279 * Tariffs_DCP423!X279 + 'Typical volumes'!X311 * Tariffs_DCP423!X311 + 'Typical volumes'!X439 * Tariffs_DCP423!X439) * (thousand / hundred) + ('Typical volumes'!X343 * Tariffs_DCP423!X343 + 'Typical volumes'!X375 * Tariffs_DCP423!X375 + 'Typical volumes'!X407 * Tariffs_DCP423!X407) * days_in_year / hundred) / 'Typical volumes'!X343, 0)</f>
        <v>0</v>
      </c>
      <c r="Y55" s="84">
        <f>IF('Typical volumes'!Y343 &lt;&gt; 0, (('Typical volumes'!Y247 * Tariffs_DCP423!Y247 + 'Typical volumes'!Y279 * Tariffs_DCP423!Y279 + 'Typical volumes'!Y311 * Tariffs_DCP423!Y311 + 'Typical volumes'!Y439 * Tariffs_DCP423!Y439) * (thousand / hundred) + ('Typical volumes'!Y343 * Tariffs_DCP423!Y343 + 'Typical volumes'!Y375 * Tariffs_DCP423!Y375 + 'Typical volumes'!Y407 * Tariffs_DCP423!Y407) * days_in_year / hundred) / 'Typical volumes'!Y343, 0)</f>
        <v>0</v>
      </c>
      <c r="Z55" s="84">
        <f>IF('Typical volumes'!Z343 &lt;&gt; 0, (('Typical volumes'!Z247 * Tariffs_DCP423!Z247 + 'Typical volumes'!Z279 * Tariffs_DCP423!Z279 + 'Typical volumes'!Z311 * Tariffs_DCP423!Z311 + 'Typical volumes'!Z439 * Tariffs_DCP423!Z439) * (thousand / hundred) + ('Typical volumes'!Z343 * Tariffs_DCP423!Z343 + 'Typical volumes'!Z375 * Tariffs_DCP423!Z375 + 'Typical volumes'!Z407 * Tariffs_DCP423!Z407) * days_in_year / hundred) / 'Typical volumes'!Z343, 0)</f>
        <v>0</v>
      </c>
      <c r="AA55" s="84">
        <f>IF('Typical volumes'!AA343 &lt;&gt; 0, (('Typical volumes'!AA247 * Tariffs_DCP423!AA247 + 'Typical volumes'!AA279 * Tariffs_DCP423!AA279 + 'Typical volumes'!AA311 * Tariffs_DCP423!AA311 + 'Typical volumes'!AA439 * Tariffs_DCP423!AA439) * (thousand / hundred) + ('Typical volumes'!AA343 * Tariffs_DCP423!AA343 + 'Typical volumes'!AA375 * Tariffs_DCP423!AA375 + 'Typical volumes'!AA407 * Tariffs_DCP423!AA407) * days_in_year / hundred) / 'Typical volumes'!AA343, 0)</f>
        <v>0</v>
      </c>
      <c r="AB55" s="21"/>
    </row>
    <row r="56" spans="4:28" x14ac:dyDescent="0.45">
      <c r="D56" s="39" t="str">
        <f t="shared" si="0"/>
        <v>Net revenue summary_LDNO LV_HV Site Specific No Residual_</v>
      </c>
      <c r="E56" s="12" t="s">
        <v>56</v>
      </c>
      <c r="F56" s="19" t="s">
        <v>94</v>
      </c>
      <c r="G56" s="14"/>
      <c r="H56" s="19" t="s">
        <v>88</v>
      </c>
      <c r="I56" s="5"/>
      <c r="J56" s="5"/>
      <c r="K56" s="19" t="s">
        <v>33</v>
      </c>
      <c r="L56" s="21"/>
      <c r="M56" s="21"/>
      <c r="N56" s="84">
        <f>IF('Typical volumes'!N344 &lt;&gt; 0, (('Typical volumes'!N248 * Tariffs_DCP423!N248 + 'Typical volumes'!N280 * Tariffs_DCP423!N280 + 'Typical volumes'!N312 * Tariffs_DCP423!N312 + 'Typical volumes'!N440 * Tariffs_DCP423!N440) * (thousand / hundred) + ('Typical volumes'!N344 * Tariffs_DCP423!N344 + 'Typical volumes'!N376 * Tariffs_DCP423!N376 + 'Typical volumes'!N408 * Tariffs_DCP423!N408) * days_in_year / hundred) / 'Typical volumes'!N344, 0)</f>
        <v>0</v>
      </c>
      <c r="O56" s="84">
        <f>IF('Typical volumes'!O344 &lt;&gt; 0, (('Typical volumes'!O248 * Tariffs_DCP423!O248 + 'Typical volumes'!O280 * Tariffs_DCP423!O280 + 'Typical volumes'!O312 * Tariffs_DCP423!O312 + 'Typical volumes'!O440 * Tariffs_DCP423!O440) * (thousand / hundred) + ('Typical volumes'!O344 * Tariffs_DCP423!O344 + 'Typical volumes'!O376 * Tariffs_DCP423!O376 + 'Typical volumes'!O408 * Tariffs_DCP423!O408) * days_in_year / hundred) / 'Typical volumes'!O344, 0)</f>
        <v>0</v>
      </c>
      <c r="P56" s="84">
        <f>IF('Typical volumes'!P344 &lt;&gt; 0, (('Typical volumes'!P248 * Tariffs_DCP423!P248 + 'Typical volumes'!P280 * Tariffs_DCP423!P280 + 'Typical volumes'!P312 * Tariffs_DCP423!P312 + 'Typical volumes'!P440 * Tariffs_DCP423!P440) * (thousand / hundred) + ('Typical volumes'!P344 * Tariffs_DCP423!P344 + 'Typical volumes'!P376 * Tariffs_DCP423!P376 + 'Typical volumes'!P408 * Tariffs_DCP423!P408) * days_in_year / hundred) / 'Typical volumes'!P344, 0)</f>
        <v>0</v>
      </c>
      <c r="Q56" s="84">
        <f>IF('Typical volumes'!Q344 &lt;&gt; 0, (('Typical volumes'!Q248 * Tariffs_DCP423!Q248 + 'Typical volumes'!Q280 * Tariffs_DCP423!Q280 + 'Typical volumes'!Q312 * Tariffs_DCP423!Q312 + 'Typical volumes'!Q440 * Tariffs_DCP423!Q440) * (thousand / hundred) + ('Typical volumes'!Q344 * Tariffs_DCP423!Q344 + 'Typical volumes'!Q376 * Tariffs_DCP423!Q376 + 'Typical volumes'!Q408 * Tariffs_DCP423!Q408) * days_in_year / hundred) / 'Typical volumes'!Q344, 0)</f>
        <v>0</v>
      </c>
      <c r="R56" s="84">
        <f>IF('Typical volumes'!R344 &lt;&gt; 0, (('Typical volumes'!R248 * Tariffs_DCP423!R248 + 'Typical volumes'!R280 * Tariffs_DCP423!R280 + 'Typical volumes'!R312 * Tariffs_DCP423!R312 + 'Typical volumes'!R440 * Tariffs_DCP423!R440) * (thousand / hundred) + ('Typical volumes'!R344 * Tariffs_DCP423!R344 + 'Typical volumes'!R376 * Tariffs_DCP423!R376 + 'Typical volumes'!R408 * Tariffs_DCP423!R408) * days_in_year / hundred) / 'Typical volumes'!R344, 0)</f>
        <v>0</v>
      </c>
      <c r="S56" s="84">
        <f>IF('Typical volumes'!S344 &lt;&gt; 0, (('Typical volumes'!S248 * Tariffs_DCP423!S248 + 'Typical volumes'!S280 * Tariffs_DCP423!S280 + 'Typical volumes'!S312 * Tariffs_DCP423!S312 + 'Typical volumes'!S440 * Tariffs_DCP423!S440) * (thousand / hundred) + ('Typical volumes'!S344 * Tariffs_DCP423!S344 + 'Typical volumes'!S376 * Tariffs_DCP423!S376 + 'Typical volumes'!S408 * Tariffs_DCP423!S408) * days_in_year / hundred) / 'Typical volumes'!S344, 0)</f>
        <v>0</v>
      </c>
      <c r="T56" s="84">
        <f>IF('Typical volumes'!T344 &lt;&gt; 0, (('Typical volumes'!T248 * Tariffs_DCP423!T248 + 'Typical volumes'!T280 * Tariffs_DCP423!T280 + 'Typical volumes'!T312 * Tariffs_DCP423!T312 + 'Typical volumes'!T440 * Tariffs_DCP423!T440) * (thousand / hundred) + ('Typical volumes'!T344 * Tariffs_DCP423!T344 + 'Typical volumes'!T376 * Tariffs_DCP423!T376 + 'Typical volumes'!T408 * Tariffs_DCP423!T408) * days_in_year / hundred) / 'Typical volumes'!T344, 0)</f>
        <v>0</v>
      </c>
      <c r="U56" s="84">
        <f>IF('Typical volumes'!U344 &lt;&gt; 0, (('Typical volumes'!U248 * Tariffs_DCP423!U248 + 'Typical volumes'!U280 * Tariffs_DCP423!U280 + 'Typical volumes'!U312 * Tariffs_DCP423!U312 + 'Typical volumes'!U440 * Tariffs_DCP423!U440) * (thousand / hundred) + ('Typical volumes'!U344 * Tariffs_DCP423!U344 + 'Typical volumes'!U376 * Tariffs_DCP423!U376 + 'Typical volumes'!U408 * Tariffs_DCP423!U408) * days_in_year / hundred) / 'Typical volumes'!U344, 0)</f>
        <v>0</v>
      </c>
      <c r="V56" s="84">
        <f>IF('Typical volumes'!V344 &lt;&gt; 0, (('Typical volumes'!V248 * Tariffs_DCP423!V248 + 'Typical volumes'!V280 * Tariffs_DCP423!V280 + 'Typical volumes'!V312 * Tariffs_DCP423!V312 + 'Typical volumes'!V440 * Tariffs_DCP423!V440) * (thousand / hundred) + ('Typical volumes'!V344 * Tariffs_DCP423!V344 + 'Typical volumes'!V376 * Tariffs_DCP423!V376 + 'Typical volumes'!V408 * Tariffs_DCP423!V408) * days_in_year / hundred) / 'Typical volumes'!V344, 0)</f>
        <v>0</v>
      </c>
      <c r="W56" s="84">
        <f>IF('Typical volumes'!W344 &lt;&gt; 0, (('Typical volumes'!W248 * Tariffs_DCP423!W248 + 'Typical volumes'!W280 * Tariffs_DCP423!W280 + 'Typical volumes'!W312 * Tariffs_DCP423!W312 + 'Typical volumes'!W440 * Tariffs_DCP423!W440) * (thousand / hundred) + ('Typical volumes'!W344 * Tariffs_DCP423!W344 + 'Typical volumes'!W376 * Tariffs_DCP423!W376 + 'Typical volumes'!W408 * Tariffs_DCP423!W408) * days_in_year / hundred) / 'Typical volumes'!W344, 0)</f>
        <v>0</v>
      </c>
      <c r="X56" s="84">
        <f>IF('Typical volumes'!X344 &lt;&gt; 0, (('Typical volumes'!X248 * Tariffs_DCP423!X248 + 'Typical volumes'!X280 * Tariffs_DCP423!X280 + 'Typical volumes'!X312 * Tariffs_DCP423!X312 + 'Typical volumes'!X440 * Tariffs_DCP423!X440) * (thousand / hundred) + ('Typical volumes'!X344 * Tariffs_DCP423!X344 + 'Typical volumes'!X376 * Tariffs_DCP423!X376 + 'Typical volumes'!X408 * Tariffs_DCP423!X408) * days_in_year / hundred) / 'Typical volumes'!X344, 0)</f>
        <v>0</v>
      </c>
      <c r="Y56" s="84">
        <f>IF('Typical volumes'!Y344 &lt;&gt; 0, (('Typical volumes'!Y248 * Tariffs_DCP423!Y248 + 'Typical volumes'!Y280 * Tariffs_DCP423!Y280 + 'Typical volumes'!Y312 * Tariffs_DCP423!Y312 + 'Typical volumes'!Y440 * Tariffs_DCP423!Y440) * (thousand / hundred) + ('Typical volumes'!Y344 * Tariffs_DCP423!Y344 + 'Typical volumes'!Y376 * Tariffs_DCP423!Y376 + 'Typical volumes'!Y408 * Tariffs_DCP423!Y408) * days_in_year / hundred) / 'Typical volumes'!Y344, 0)</f>
        <v>0</v>
      </c>
      <c r="Z56" s="84">
        <f>IF('Typical volumes'!Z344 &lt;&gt; 0, (('Typical volumes'!Z248 * Tariffs_DCP423!Z248 + 'Typical volumes'!Z280 * Tariffs_DCP423!Z280 + 'Typical volumes'!Z312 * Tariffs_DCP423!Z312 + 'Typical volumes'!Z440 * Tariffs_DCP423!Z440) * (thousand / hundred) + ('Typical volumes'!Z344 * Tariffs_DCP423!Z344 + 'Typical volumes'!Z376 * Tariffs_DCP423!Z376 + 'Typical volumes'!Z408 * Tariffs_DCP423!Z408) * days_in_year / hundred) / 'Typical volumes'!Z344, 0)</f>
        <v>0</v>
      </c>
      <c r="AA56" s="84">
        <f>IF('Typical volumes'!AA344 &lt;&gt; 0, (('Typical volumes'!AA248 * Tariffs_DCP423!AA248 + 'Typical volumes'!AA280 * Tariffs_DCP423!AA280 + 'Typical volumes'!AA312 * Tariffs_DCP423!AA312 + 'Typical volumes'!AA440 * Tariffs_DCP423!AA440) * (thousand / hundred) + ('Typical volumes'!AA344 * Tariffs_DCP423!AA344 + 'Typical volumes'!AA376 * Tariffs_DCP423!AA376 + 'Typical volumes'!AA408 * Tariffs_DCP423!AA408) * days_in_year / hundred) / 'Typical volumes'!AA344, 0)</f>
        <v>0</v>
      </c>
      <c r="AB56" s="21"/>
    </row>
    <row r="57" spans="4:28" x14ac:dyDescent="0.45">
      <c r="D57" s="39" t="str">
        <f t="shared" si="0"/>
        <v>Net revenue summary_LDNO LV_HV Site Specific Band 1_</v>
      </c>
      <c r="E57" s="12" t="s">
        <v>56</v>
      </c>
      <c r="F57" s="19" t="s">
        <v>94</v>
      </c>
      <c r="G57" s="14"/>
      <c r="H57" s="19" t="s">
        <v>89</v>
      </c>
      <c r="I57" s="5"/>
      <c r="J57" s="5"/>
      <c r="K57" s="19" t="s">
        <v>33</v>
      </c>
      <c r="L57" s="21"/>
      <c r="M57" s="21"/>
      <c r="N57" s="84">
        <f>IF('Typical volumes'!N345 &lt;&gt; 0, (('Typical volumes'!N249 * Tariffs_DCP423!N249 + 'Typical volumes'!N281 * Tariffs_DCP423!N281 + 'Typical volumes'!N313 * Tariffs_DCP423!N313 + 'Typical volumes'!N441 * Tariffs_DCP423!N441) * (thousand / hundred) + ('Typical volumes'!N345 * Tariffs_DCP423!N345 + 'Typical volumes'!N377 * Tariffs_DCP423!N377 + 'Typical volumes'!N409 * Tariffs_DCP423!N409) * days_in_year / hundred) / 'Typical volumes'!N345, 0)</f>
        <v>0</v>
      </c>
      <c r="O57" s="84">
        <f>IF('Typical volumes'!O345 &lt;&gt; 0, (('Typical volumes'!O249 * Tariffs_DCP423!O249 + 'Typical volumes'!O281 * Tariffs_DCP423!O281 + 'Typical volumes'!O313 * Tariffs_DCP423!O313 + 'Typical volumes'!O441 * Tariffs_DCP423!O441) * (thousand / hundred) + ('Typical volumes'!O345 * Tariffs_DCP423!O345 + 'Typical volumes'!O377 * Tariffs_DCP423!O377 + 'Typical volumes'!O409 * Tariffs_DCP423!O409) * days_in_year / hundred) / 'Typical volumes'!O345, 0)</f>
        <v>0</v>
      </c>
      <c r="P57" s="84">
        <f>IF('Typical volumes'!P345 &lt;&gt; 0, (('Typical volumes'!P249 * Tariffs_DCP423!P249 + 'Typical volumes'!P281 * Tariffs_DCP423!P281 + 'Typical volumes'!P313 * Tariffs_DCP423!P313 + 'Typical volumes'!P441 * Tariffs_DCP423!P441) * (thousand / hundred) + ('Typical volumes'!P345 * Tariffs_DCP423!P345 + 'Typical volumes'!P377 * Tariffs_DCP423!P377 + 'Typical volumes'!P409 * Tariffs_DCP423!P409) * days_in_year / hundred) / 'Typical volumes'!P345, 0)</f>
        <v>0</v>
      </c>
      <c r="Q57" s="84">
        <f>IF('Typical volumes'!Q345 &lt;&gt; 0, (('Typical volumes'!Q249 * Tariffs_DCP423!Q249 + 'Typical volumes'!Q281 * Tariffs_DCP423!Q281 + 'Typical volumes'!Q313 * Tariffs_DCP423!Q313 + 'Typical volumes'!Q441 * Tariffs_DCP423!Q441) * (thousand / hundred) + ('Typical volumes'!Q345 * Tariffs_DCP423!Q345 + 'Typical volumes'!Q377 * Tariffs_DCP423!Q377 + 'Typical volumes'!Q409 * Tariffs_DCP423!Q409) * days_in_year / hundred) / 'Typical volumes'!Q345, 0)</f>
        <v>0</v>
      </c>
      <c r="R57" s="84">
        <f>IF('Typical volumes'!R345 &lt;&gt; 0, (('Typical volumes'!R249 * Tariffs_DCP423!R249 + 'Typical volumes'!R281 * Tariffs_DCP423!R281 + 'Typical volumes'!R313 * Tariffs_DCP423!R313 + 'Typical volumes'!R441 * Tariffs_DCP423!R441) * (thousand / hundred) + ('Typical volumes'!R345 * Tariffs_DCP423!R345 + 'Typical volumes'!R377 * Tariffs_DCP423!R377 + 'Typical volumes'!R409 * Tariffs_DCP423!R409) * days_in_year / hundred) / 'Typical volumes'!R345, 0)</f>
        <v>0</v>
      </c>
      <c r="S57" s="84">
        <f>IF('Typical volumes'!S345 &lt;&gt; 0, (('Typical volumes'!S249 * Tariffs_DCP423!S249 + 'Typical volumes'!S281 * Tariffs_DCP423!S281 + 'Typical volumes'!S313 * Tariffs_DCP423!S313 + 'Typical volumes'!S441 * Tariffs_DCP423!S441) * (thousand / hundred) + ('Typical volumes'!S345 * Tariffs_DCP423!S345 + 'Typical volumes'!S377 * Tariffs_DCP423!S377 + 'Typical volumes'!S409 * Tariffs_DCP423!S409) * days_in_year / hundred) / 'Typical volumes'!S345, 0)</f>
        <v>0</v>
      </c>
      <c r="T57" s="84">
        <f>IF('Typical volumes'!T345 &lt;&gt; 0, (('Typical volumes'!T249 * Tariffs_DCP423!T249 + 'Typical volumes'!T281 * Tariffs_DCP423!T281 + 'Typical volumes'!T313 * Tariffs_DCP423!T313 + 'Typical volumes'!T441 * Tariffs_DCP423!T441) * (thousand / hundred) + ('Typical volumes'!T345 * Tariffs_DCP423!T345 + 'Typical volumes'!T377 * Tariffs_DCP423!T377 + 'Typical volumes'!T409 * Tariffs_DCP423!T409) * days_in_year / hundred) / 'Typical volumes'!T345, 0)</f>
        <v>0</v>
      </c>
      <c r="U57" s="84">
        <f>IF('Typical volumes'!U345 &lt;&gt; 0, (('Typical volumes'!U249 * Tariffs_DCP423!U249 + 'Typical volumes'!U281 * Tariffs_DCP423!U281 + 'Typical volumes'!U313 * Tariffs_DCP423!U313 + 'Typical volumes'!U441 * Tariffs_DCP423!U441) * (thousand / hundred) + ('Typical volumes'!U345 * Tariffs_DCP423!U345 + 'Typical volumes'!U377 * Tariffs_DCP423!U377 + 'Typical volumes'!U409 * Tariffs_DCP423!U409) * days_in_year / hundred) / 'Typical volumes'!U345, 0)</f>
        <v>0</v>
      </c>
      <c r="V57" s="84">
        <f>IF('Typical volumes'!V345 &lt;&gt; 0, (('Typical volumes'!V249 * Tariffs_DCP423!V249 + 'Typical volumes'!V281 * Tariffs_DCP423!V281 + 'Typical volumes'!V313 * Tariffs_DCP423!V313 + 'Typical volumes'!V441 * Tariffs_DCP423!V441) * (thousand / hundred) + ('Typical volumes'!V345 * Tariffs_DCP423!V345 + 'Typical volumes'!V377 * Tariffs_DCP423!V377 + 'Typical volumes'!V409 * Tariffs_DCP423!V409) * days_in_year / hundred) / 'Typical volumes'!V345, 0)</f>
        <v>0</v>
      </c>
      <c r="W57" s="84">
        <f>IF('Typical volumes'!W345 &lt;&gt; 0, (('Typical volumes'!W249 * Tariffs_DCP423!W249 + 'Typical volumes'!W281 * Tariffs_DCP423!W281 + 'Typical volumes'!W313 * Tariffs_DCP423!W313 + 'Typical volumes'!W441 * Tariffs_DCP423!W441) * (thousand / hundred) + ('Typical volumes'!W345 * Tariffs_DCP423!W345 + 'Typical volumes'!W377 * Tariffs_DCP423!W377 + 'Typical volumes'!W409 * Tariffs_DCP423!W409) * days_in_year / hundred) / 'Typical volumes'!W345, 0)</f>
        <v>0</v>
      </c>
      <c r="X57" s="84">
        <f>IF('Typical volumes'!X345 &lt;&gt; 0, (('Typical volumes'!X249 * Tariffs_DCP423!X249 + 'Typical volumes'!X281 * Tariffs_DCP423!X281 + 'Typical volumes'!X313 * Tariffs_DCP423!X313 + 'Typical volumes'!X441 * Tariffs_DCP423!X441) * (thousand / hundred) + ('Typical volumes'!X345 * Tariffs_DCP423!X345 + 'Typical volumes'!X377 * Tariffs_DCP423!X377 + 'Typical volumes'!X409 * Tariffs_DCP423!X409) * days_in_year / hundred) / 'Typical volumes'!X345, 0)</f>
        <v>0</v>
      </c>
      <c r="Y57" s="84">
        <f>IF('Typical volumes'!Y345 &lt;&gt; 0, (('Typical volumes'!Y249 * Tariffs_DCP423!Y249 + 'Typical volumes'!Y281 * Tariffs_DCP423!Y281 + 'Typical volumes'!Y313 * Tariffs_DCP423!Y313 + 'Typical volumes'!Y441 * Tariffs_DCP423!Y441) * (thousand / hundred) + ('Typical volumes'!Y345 * Tariffs_DCP423!Y345 + 'Typical volumes'!Y377 * Tariffs_DCP423!Y377 + 'Typical volumes'!Y409 * Tariffs_DCP423!Y409) * days_in_year / hundred) / 'Typical volumes'!Y345, 0)</f>
        <v>0</v>
      </c>
      <c r="Z57" s="84">
        <f>IF('Typical volumes'!Z345 &lt;&gt; 0, (('Typical volumes'!Z249 * Tariffs_DCP423!Z249 + 'Typical volumes'!Z281 * Tariffs_DCP423!Z281 + 'Typical volumes'!Z313 * Tariffs_DCP423!Z313 + 'Typical volumes'!Z441 * Tariffs_DCP423!Z441) * (thousand / hundred) + ('Typical volumes'!Z345 * Tariffs_DCP423!Z345 + 'Typical volumes'!Z377 * Tariffs_DCP423!Z377 + 'Typical volumes'!Z409 * Tariffs_DCP423!Z409) * days_in_year / hundred) / 'Typical volumes'!Z345, 0)</f>
        <v>0</v>
      </c>
      <c r="AA57" s="84">
        <f>IF('Typical volumes'!AA345 &lt;&gt; 0, (('Typical volumes'!AA249 * Tariffs_DCP423!AA249 + 'Typical volumes'!AA281 * Tariffs_DCP423!AA281 + 'Typical volumes'!AA313 * Tariffs_DCP423!AA313 + 'Typical volumes'!AA441 * Tariffs_DCP423!AA441) * (thousand / hundred) + ('Typical volumes'!AA345 * Tariffs_DCP423!AA345 + 'Typical volumes'!AA377 * Tariffs_DCP423!AA377 + 'Typical volumes'!AA409 * Tariffs_DCP423!AA409) * days_in_year / hundred) / 'Typical volumes'!AA345, 0)</f>
        <v>0</v>
      </c>
      <c r="AB57" s="21"/>
    </row>
    <row r="58" spans="4:28" x14ac:dyDescent="0.45">
      <c r="D58" s="39" t="str">
        <f t="shared" si="0"/>
        <v>Net revenue summary_LDNO LV_HV Site Specific Band 2_</v>
      </c>
      <c r="E58" s="12" t="s">
        <v>56</v>
      </c>
      <c r="F58" s="19" t="s">
        <v>94</v>
      </c>
      <c r="G58" s="14"/>
      <c r="H58" s="19" t="s">
        <v>90</v>
      </c>
      <c r="I58" s="5"/>
      <c r="J58" s="5"/>
      <c r="K58" s="19" t="s">
        <v>33</v>
      </c>
      <c r="L58" s="21"/>
      <c r="M58" s="21"/>
      <c r="N58" s="84">
        <f>IF('Typical volumes'!N346 &lt;&gt; 0, (('Typical volumes'!N250 * Tariffs_DCP423!N250 + 'Typical volumes'!N282 * Tariffs_DCP423!N282 + 'Typical volumes'!N314 * Tariffs_DCP423!N314 + 'Typical volumes'!N442 * Tariffs_DCP423!N442) * (thousand / hundred) + ('Typical volumes'!N346 * Tariffs_DCP423!N346 + 'Typical volumes'!N378 * Tariffs_DCP423!N378 + 'Typical volumes'!N410 * Tariffs_DCP423!N410) * days_in_year / hundred) / 'Typical volumes'!N346, 0)</f>
        <v>0</v>
      </c>
      <c r="O58" s="84">
        <f>IF('Typical volumes'!O346 &lt;&gt; 0, (('Typical volumes'!O250 * Tariffs_DCP423!O250 + 'Typical volumes'!O282 * Tariffs_DCP423!O282 + 'Typical volumes'!O314 * Tariffs_DCP423!O314 + 'Typical volumes'!O442 * Tariffs_DCP423!O442) * (thousand / hundred) + ('Typical volumes'!O346 * Tariffs_DCP423!O346 + 'Typical volumes'!O378 * Tariffs_DCP423!O378 + 'Typical volumes'!O410 * Tariffs_DCP423!O410) * days_in_year / hundred) / 'Typical volumes'!O346, 0)</f>
        <v>0</v>
      </c>
      <c r="P58" s="84">
        <f>IF('Typical volumes'!P346 &lt;&gt; 0, (('Typical volumes'!P250 * Tariffs_DCP423!P250 + 'Typical volumes'!P282 * Tariffs_DCP423!P282 + 'Typical volumes'!P314 * Tariffs_DCP423!P314 + 'Typical volumes'!P442 * Tariffs_DCP423!P442) * (thousand / hundred) + ('Typical volumes'!P346 * Tariffs_DCP423!P346 + 'Typical volumes'!P378 * Tariffs_DCP423!P378 + 'Typical volumes'!P410 * Tariffs_DCP423!P410) * days_in_year / hundred) / 'Typical volumes'!P346, 0)</f>
        <v>0</v>
      </c>
      <c r="Q58" s="84">
        <f>IF('Typical volumes'!Q346 &lt;&gt; 0, (('Typical volumes'!Q250 * Tariffs_DCP423!Q250 + 'Typical volumes'!Q282 * Tariffs_DCP423!Q282 + 'Typical volumes'!Q314 * Tariffs_DCP423!Q314 + 'Typical volumes'!Q442 * Tariffs_DCP423!Q442) * (thousand / hundred) + ('Typical volumes'!Q346 * Tariffs_DCP423!Q346 + 'Typical volumes'!Q378 * Tariffs_DCP423!Q378 + 'Typical volumes'!Q410 * Tariffs_DCP423!Q410) * days_in_year / hundred) / 'Typical volumes'!Q346, 0)</f>
        <v>0</v>
      </c>
      <c r="R58" s="84">
        <f>IF('Typical volumes'!R346 &lt;&gt; 0, (('Typical volumes'!R250 * Tariffs_DCP423!R250 + 'Typical volumes'!R282 * Tariffs_DCP423!R282 + 'Typical volumes'!R314 * Tariffs_DCP423!R314 + 'Typical volumes'!R442 * Tariffs_DCP423!R442) * (thousand / hundred) + ('Typical volumes'!R346 * Tariffs_DCP423!R346 + 'Typical volumes'!R378 * Tariffs_DCP423!R378 + 'Typical volumes'!R410 * Tariffs_DCP423!R410) * days_in_year / hundred) / 'Typical volumes'!R346, 0)</f>
        <v>0</v>
      </c>
      <c r="S58" s="84">
        <f>IF('Typical volumes'!S346 &lt;&gt; 0, (('Typical volumes'!S250 * Tariffs_DCP423!S250 + 'Typical volumes'!S282 * Tariffs_DCP423!S282 + 'Typical volumes'!S314 * Tariffs_DCP423!S314 + 'Typical volumes'!S442 * Tariffs_DCP423!S442) * (thousand / hundred) + ('Typical volumes'!S346 * Tariffs_DCP423!S346 + 'Typical volumes'!S378 * Tariffs_DCP423!S378 + 'Typical volumes'!S410 * Tariffs_DCP423!S410) * days_in_year / hundred) / 'Typical volumes'!S346, 0)</f>
        <v>0</v>
      </c>
      <c r="T58" s="84">
        <f>IF('Typical volumes'!T346 &lt;&gt; 0, (('Typical volumes'!T250 * Tariffs_DCP423!T250 + 'Typical volumes'!T282 * Tariffs_DCP423!T282 + 'Typical volumes'!T314 * Tariffs_DCP423!T314 + 'Typical volumes'!T442 * Tariffs_DCP423!T442) * (thousand / hundred) + ('Typical volumes'!T346 * Tariffs_DCP423!T346 + 'Typical volumes'!T378 * Tariffs_DCP423!T378 + 'Typical volumes'!T410 * Tariffs_DCP423!T410) * days_in_year / hundred) / 'Typical volumes'!T346, 0)</f>
        <v>0</v>
      </c>
      <c r="U58" s="84">
        <f>IF('Typical volumes'!U346 &lt;&gt; 0, (('Typical volumes'!U250 * Tariffs_DCP423!U250 + 'Typical volumes'!U282 * Tariffs_DCP423!U282 + 'Typical volumes'!U314 * Tariffs_DCP423!U314 + 'Typical volumes'!U442 * Tariffs_DCP423!U442) * (thousand / hundred) + ('Typical volumes'!U346 * Tariffs_DCP423!U346 + 'Typical volumes'!U378 * Tariffs_DCP423!U378 + 'Typical volumes'!U410 * Tariffs_DCP423!U410) * days_in_year / hundred) / 'Typical volumes'!U346, 0)</f>
        <v>0</v>
      </c>
      <c r="V58" s="84">
        <f>IF('Typical volumes'!V346 &lt;&gt; 0, (('Typical volumes'!V250 * Tariffs_DCP423!V250 + 'Typical volumes'!V282 * Tariffs_DCP423!V282 + 'Typical volumes'!V314 * Tariffs_DCP423!V314 + 'Typical volumes'!V442 * Tariffs_DCP423!V442) * (thousand / hundred) + ('Typical volumes'!V346 * Tariffs_DCP423!V346 + 'Typical volumes'!V378 * Tariffs_DCP423!V378 + 'Typical volumes'!V410 * Tariffs_DCP423!V410) * days_in_year / hundred) / 'Typical volumes'!V346, 0)</f>
        <v>0</v>
      </c>
      <c r="W58" s="84">
        <f>IF('Typical volumes'!W346 &lt;&gt; 0, (('Typical volumes'!W250 * Tariffs_DCP423!W250 + 'Typical volumes'!W282 * Tariffs_DCP423!W282 + 'Typical volumes'!W314 * Tariffs_DCP423!W314 + 'Typical volumes'!W442 * Tariffs_DCP423!W442) * (thousand / hundred) + ('Typical volumes'!W346 * Tariffs_DCP423!W346 + 'Typical volumes'!W378 * Tariffs_DCP423!W378 + 'Typical volumes'!W410 * Tariffs_DCP423!W410) * days_in_year / hundred) / 'Typical volumes'!W346, 0)</f>
        <v>0</v>
      </c>
      <c r="X58" s="84">
        <f>IF('Typical volumes'!X346 &lt;&gt; 0, (('Typical volumes'!X250 * Tariffs_DCP423!X250 + 'Typical volumes'!X282 * Tariffs_DCP423!X282 + 'Typical volumes'!X314 * Tariffs_DCP423!X314 + 'Typical volumes'!X442 * Tariffs_DCP423!X442) * (thousand / hundred) + ('Typical volumes'!X346 * Tariffs_DCP423!X346 + 'Typical volumes'!X378 * Tariffs_DCP423!X378 + 'Typical volumes'!X410 * Tariffs_DCP423!X410) * days_in_year / hundred) / 'Typical volumes'!X346, 0)</f>
        <v>0</v>
      </c>
      <c r="Y58" s="84">
        <f>IF('Typical volumes'!Y346 &lt;&gt; 0, (('Typical volumes'!Y250 * Tariffs_DCP423!Y250 + 'Typical volumes'!Y282 * Tariffs_DCP423!Y282 + 'Typical volumes'!Y314 * Tariffs_DCP423!Y314 + 'Typical volumes'!Y442 * Tariffs_DCP423!Y442) * (thousand / hundred) + ('Typical volumes'!Y346 * Tariffs_DCP423!Y346 + 'Typical volumes'!Y378 * Tariffs_DCP423!Y378 + 'Typical volumes'!Y410 * Tariffs_DCP423!Y410) * days_in_year / hundred) / 'Typical volumes'!Y346, 0)</f>
        <v>0</v>
      </c>
      <c r="Z58" s="84">
        <f>IF('Typical volumes'!Z346 &lt;&gt; 0, (('Typical volumes'!Z250 * Tariffs_DCP423!Z250 + 'Typical volumes'!Z282 * Tariffs_DCP423!Z282 + 'Typical volumes'!Z314 * Tariffs_DCP423!Z314 + 'Typical volumes'!Z442 * Tariffs_DCP423!Z442) * (thousand / hundred) + ('Typical volumes'!Z346 * Tariffs_DCP423!Z346 + 'Typical volumes'!Z378 * Tariffs_DCP423!Z378 + 'Typical volumes'!Z410 * Tariffs_DCP423!Z410) * days_in_year / hundred) / 'Typical volumes'!Z346, 0)</f>
        <v>0</v>
      </c>
      <c r="AA58" s="84">
        <f>IF('Typical volumes'!AA346 &lt;&gt; 0, (('Typical volumes'!AA250 * Tariffs_DCP423!AA250 + 'Typical volumes'!AA282 * Tariffs_DCP423!AA282 + 'Typical volumes'!AA314 * Tariffs_DCP423!AA314 + 'Typical volumes'!AA442 * Tariffs_DCP423!AA442) * (thousand / hundred) + ('Typical volumes'!AA346 * Tariffs_DCP423!AA346 + 'Typical volumes'!AA378 * Tariffs_DCP423!AA378 + 'Typical volumes'!AA410 * Tariffs_DCP423!AA410) * days_in_year / hundred) / 'Typical volumes'!AA346, 0)</f>
        <v>0</v>
      </c>
      <c r="AB58" s="21"/>
    </row>
    <row r="59" spans="4:28" x14ac:dyDescent="0.45">
      <c r="D59" s="39" t="str">
        <f t="shared" si="0"/>
        <v>Net revenue summary_LDNO LV_HV Site Specific Band 3_</v>
      </c>
      <c r="E59" s="12" t="s">
        <v>56</v>
      </c>
      <c r="F59" s="19" t="s">
        <v>94</v>
      </c>
      <c r="G59" s="14"/>
      <c r="H59" s="19" t="s">
        <v>91</v>
      </c>
      <c r="I59" s="5"/>
      <c r="J59" s="5"/>
      <c r="K59" s="19" t="s">
        <v>33</v>
      </c>
      <c r="L59" s="21"/>
      <c r="M59" s="21"/>
      <c r="N59" s="84">
        <f>IF('Typical volumes'!N347 &lt;&gt; 0, (('Typical volumes'!N251 * Tariffs_DCP423!N251 + 'Typical volumes'!N283 * Tariffs_DCP423!N283 + 'Typical volumes'!N315 * Tariffs_DCP423!N315 + 'Typical volumes'!N443 * Tariffs_DCP423!N443) * (thousand / hundred) + ('Typical volumes'!N347 * Tariffs_DCP423!N347 + 'Typical volumes'!N379 * Tariffs_DCP423!N379 + 'Typical volumes'!N411 * Tariffs_DCP423!N411) * days_in_year / hundred) / 'Typical volumes'!N347, 0)</f>
        <v>0</v>
      </c>
      <c r="O59" s="84">
        <f>IF('Typical volumes'!O347 &lt;&gt; 0, (('Typical volumes'!O251 * Tariffs_DCP423!O251 + 'Typical volumes'!O283 * Tariffs_DCP423!O283 + 'Typical volumes'!O315 * Tariffs_DCP423!O315 + 'Typical volumes'!O443 * Tariffs_DCP423!O443) * (thousand / hundred) + ('Typical volumes'!O347 * Tariffs_DCP423!O347 + 'Typical volumes'!O379 * Tariffs_DCP423!O379 + 'Typical volumes'!O411 * Tariffs_DCP423!O411) * days_in_year / hundred) / 'Typical volumes'!O347, 0)</f>
        <v>0</v>
      </c>
      <c r="P59" s="84">
        <f>IF('Typical volumes'!P347 &lt;&gt; 0, (('Typical volumes'!P251 * Tariffs_DCP423!P251 + 'Typical volumes'!P283 * Tariffs_DCP423!P283 + 'Typical volumes'!P315 * Tariffs_DCP423!P315 + 'Typical volumes'!P443 * Tariffs_DCP423!P443) * (thousand / hundred) + ('Typical volumes'!P347 * Tariffs_DCP423!P347 + 'Typical volumes'!P379 * Tariffs_DCP423!P379 + 'Typical volumes'!P411 * Tariffs_DCP423!P411) * days_in_year / hundred) / 'Typical volumes'!P347, 0)</f>
        <v>0</v>
      </c>
      <c r="Q59" s="84">
        <f>IF('Typical volumes'!Q347 &lt;&gt; 0, (('Typical volumes'!Q251 * Tariffs_DCP423!Q251 + 'Typical volumes'!Q283 * Tariffs_DCP423!Q283 + 'Typical volumes'!Q315 * Tariffs_DCP423!Q315 + 'Typical volumes'!Q443 * Tariffs_DCP423!Q443) * (thousand / hundred) + ('Typical volumes'!Q347 * Tariffs_DCP423!Q347 + 'Typical volumes'!Q379 * Tariffs_DCP423!Q379 + 'Typical volumes'!Q411 * Tariffs_DCP423!Q411) * days_in_year / hundred) / 'Typical volumes'!Q347, 0)</f>
        <v>0</v>
      </c>
      <c r="R59" s="84">
        <f>IF('Typical volumes'!R347 &lt;&gt; 0, (('Typical volumes'!R251 * Tariffs_DCP423!R251 + 'Typical volumes'!R283 * Tariffs_DCP423!R283 + 'Typical volumes'!R315 * Tariffs_DCP423!R315 + 'Typical volumes'!R443 * Tariffs_DCP423!R443) * (thousand / hundred) + ('Typical volumes'!R347 * Tariffs_DCP423!R347 + 'Typical volumes'!R379 * Tariffs_DCP423!R379 + 'Typical volumes'!R411 * Tariffs_DCP423!R411) * days_in_year / hundred) / 'Typical volumes'!R347, 0)</f>
        <v>0</v>
      </c>
      <c r="S59" s="84">
        <f>IF('Typical volumes'!S347 &lt;&gt; 0, (('Typical volumes'!S251 * Tariffs_DCP423!S251 + 'Typical volumes'!S283 * Tariffs_DCP423!S283 + 'Typical volumes'!S315 * Tariffs_DCP423!S315 + 'Typical volumes'!S443 * Tariffs_DCP423!S443) * (thousand / hundred) + ('Typical volumes'!S347 * Tariffs_DCP423!S347 + 'Typical volumes'!S379 * Tariffs_DCP423!S379 + 'Typical volumes'!S411 * Tariffs_DCP423!S411) * days_in_year / hundred) / 'Typical volumes'!S347, 0)</f>
        <v>0</v>
      </c>
      <c r="T59" s="84">
        <f>IF('Typical volumes'!T347 &lt;&gt; 0, (('Typical volumes'!T251 * Tariffs_DCP423!T251 + 'Typical volumes'!T283 * Tariffs_DCP423!T283 + 'Typical volumes'!T315 * Tariffs_DCP423!T315 + 'Typical volumes'!T443 * Tariffs_DCP423!T443) * (thousand / hundred) + ('Typical volumes'!T347 * Tariffs_DCP423!T347 + 'Typical volumes'!T379 * Tariffs_DCP423!T379 + 'Typical volumes'!T411 * Tariffs_DCP423!T411) * days_in_year / hundred) / 'Typical volumes'!T347, 0)</f>
        <v>0</v>
      </c>
      <c r="U59" s="84">
        <f>IF('Typical volumes'!U347 &lt;&gt; 0, (('Typical volumes'!U251 * Tariffs_DCP423!U251 + 'Typical volumes'!U283 * Tariffs_DCP423!U283 + 'Typical volumes'!U315 * Tariffs_DCP423!U315 + 'Typical volumes'!U443 * Tariffs_DCP423!U443) * (thousand / hundred) + ('Typical volumes'!U347 * Tariffs_DCP423!U347 + 'Typical volumes'!U379 * Tariffs_DCP423!U379 + 'Typical volumes'!U411 * Tariffs_DCP423!U411) * days_in_year / hundred) / 'Typical volumes'!U347, 0)</f>
        <v>0</v>
      </c>
      <c r="V59" s="84">
        <f>IF('Typical volumes'!V347 &lt;&gt; 0, (('Typical volumes'!V251 * Tariffs_DCP423!V251 + 'Typical volumes'!V283 * Tariffs_DCP423!V283 + 'Typical volumes'!V315 * Tariffs_DCP423!V315 + 'Typical volumes'!V443 * Tariffs_DCP423!V443) * (thousand / hundred) + ('Typical volumes'!V347 * Tariffs_DCP423!V347 + 'Typical volumes'!V379 * Tariffs_DCP423!V379 + 'Typical volumes'!V411 * Tariffs_DCP423!V411) * days_in_year / hundred) / 'Typical volumes'!V347, 0)</f>
        <v>0</v>
      </c>
      <c r="W59" s="84">
        <f>IF('Typical volumes'!W347 &lt;&gt; 0, (('Typical volumes'!W251 * Tariffs_DCP423!W251 + 'Typical volumes'!W283 * Tariffs_DCP423!W283 + 'Typical volumes'!W315 * Tariffs_DCP423!W315 + 'Typical volumes'!W443 * Tariffs_DCP423!W443) * (thousand / hundred) + ('Typical volumes'!W347 * Tariffs_DCP423!W347 + 'Typical volumes'!W379 * Tariffs_DCP423!W379 + 'Typical volumes'!W411 * Tariffs_DCP423!W411) * days_in_year / hundred) / 'Typical volumes'!W347, 0)</f>
        <v>0</v>
      </c>
      <c r="X59" s="84">
        <f>IF('Typical volumes'!X347 &lt;&gt; 0, (('Typical volumes'!X251 * Tariffs_DCP423!X251 + 'Typical volumes'!X283 * Tariffs_DCP423!X283 + 'Typical volumes'!X315 * Tariffs_DCP423!X315 + 'Typical volumes'!X443 * Tariffs_DCP423!X443) * (thousand / hundred) + ('Typical volumes'!X347 * Tariffs_DCP423!X347 + 'Typical volumes'!X379 * Tariffs_DCP423!X379 + 'Typical volumes'!X411 * Tariffs_DCP423!X411) * days_in_year / hundred) / 'Typical volumes'!X347, 0)</f>
        <v>0</v>
      </c>
      <c r="Y59" s="84">
        <f>IF('Typical volumes'!Y347 &lt;&gt; 0, (('Typical volumes'!Y251 * Tariffs_DCP423!Y251 + 'Typical volumes'!Y283 * Tariffs_DCP423!Y283 + 'Typical volumes'!Y315 * Tariffs_DCP423!Y315 + 'Typical volumes'!Y443 * Tariffs_DCP423!Y443) * (thousand / hundred) + ('Typical volumes'!Y347 * Tariffs_DCP423!Y347 + 'Typical volumes'!Y379 * Tariffs_DCP423!Y379 + 'Typical volumes'!Y411 * Tariffs_DCP423!Y411) * days_in_year / hundred) / 'Typical volumes'!Y347, 0)</f>
        <v>0</v>
      </c>
      <c r="Z59" s="84">
        <f>IF('Typical volumes'!Z347 &lt;&gt; 0, (('Typical volumes'!Z251 * Tariffs_DCP423!Z251 + 'Typical volumes'!Z283 * Tariffs_DCP423!Z283 + 'Typical volumes'!Z315 * Tariffs_DCP423!Z315 + 'Typical volumes'!Z443 * Tariffs_DCP423!Z443) * (thousand / hundred) + ('Typical volumes'!Z347 * Tariffs_DCP423!Z347 + 'Typical volumes'!Z379 * Tariffs_DCP423!Z379 + 'Typical volumes'!Z411 * Tariffs_DCP423!Z411) * days_in_year / hundred) / 'Typical volumes'!Z347, 0)</f>
        <v>0</v>
      </c>
      <c r="AA59" s="84">
        <f>IF('Typical volumes'!AA347 &lt;&gt; 0, (('Typical volumes'!AA251 * Tariffs_DCP423!AA251 + 'Typical volumes'!AA283 * Tariffs_DCP423!AA283 + 'Typical volumes'!AA315 * Tariffs_DCP423!AA315 + 'Typical volumes'!AA443 * Tariffs_DCP423!AA443) * (thousand / hundred) + ('Typical volumes'!AA347 * Tariffs_DCP423!AA347 + 'Typical volumes'!AA379 * Tariffs_DCP423!AA379 + 'Typical volumes'!AA411 * Tariffs_DCP423!AA411) * days_in_year / hundred) / 'Typical volumes'!AA347, 0)</f>
        <v>0</v>
      </c>
      <c r="AB59" s="21"/>
    </row>
    <row r="60" spans="4:28" x14ac:dyDescent="0.45">
      <c r="D60" s="39" t="str">
        <f t="shared" si="0"/>
        <v>Net revenue summary_LDNO LV_HV Site Specific Band 4_</v>
      </c>
      <c r="E60" s="12" t="s">
        <v>56</v>
      </c>
      <c r="F60" s="19" t="s">
        <v>94</v>
      </c>
      <c r="G60" s="14"/>
      <c r="H60" s="19" t="s">
        <v>92</v>
      </c>
      <c r="I60" s="5"/>
      <c r="J60" s="5"/>
      <c r="K60" s="19" t="s">
        <v>33</v>
      </c>
      <c r="L60" s="21"/>
      <c r="M60" s="21"/>
      <c r="N60" s="84">
        <f>IF('Typical volumes'!N348 &lt;&gt; 0, (('Typical volumes'!N252 * Tariffs_DCP423!N252 + 'Typical volumes'!N284 * Tariffs_DCP423!N284 + 'Typical volumes'!N316 * Tariffs_DCP423!N316 + 'Typical volumes'!N444 * Tariffs_DCP423!N444) * (thousand / hundred) + ('Typical volumes'!N348 * Tariffs_DCP423!N348 + 'Typical volumes'!N380 * Tariffs_DCP423!N380 + 'Typical volumes'!N412 * Tariffs_DCP423!N412) * days_in_year / hundred) / 'Typical volumes'!N348, 0)</f>
        <v>0</v>
      </c>
      <c r="O60" s="84">
        <f>IF('Typical volumes'!O348 &lt;&gt; 0, (('Typical volumes'!O252 * Tariffs_DCP423!O252 + 'Typical volumes'!O284 * Tariffs_DCP423!O284 + 'Typical volumes'!O316 * Tariffs_DCP423!O316 + 'Typical volumes'!O444 * Tariffs_DCP423!O444) * (thousand / hundred) + ('Typical volumes'!O348 * Tariffs_DCP423!O348 + 'Typical volumes'!O380 * Tariffs_DCP423!O380 + 'Typical volumes'!O412 * Tariffs_DCP423!O412) * days_in_year / hundred) / 'Typical volumes'!O348, 0)</f>
        <v>0</v>
      </c>
      <c r="P60" s="84">
        <f>IF('Typical volumes'!P348 &lt;&gt; 0, (('Typical volumes'!P252 * Tariffs_DCP423!P252 + 'Typical volumes'!P284 * Tariffs_DCP423!P284 + 'Typical volumes'!P316 * Tariffs_DCP423!P316 + 'Typical volumes'!P444 * Tariffs_DCP423!P444) * (thousand / hundred) + ('Typical volumes'!P348 * Tariffs_DCP423!P348 + 'Typical volumes'!P380 * Tariffs_DCP423!P380 + 'Typical volumes'!P412 * Tariffs_DCP423!P412) * days_in_year / hundred) / 'Typical volumes'!P348, 0)</f>
        <v>0</v>
      </c>
      <c r="Q60" s="84">
        <f>IF('Typical volumes'!Q348 &lt;&gt; 0, (('Typical volumes'!Q252 * Tariffs_DCP423!Q252 + 'Typical volumes'!Q284 * Tariffs_DCP423!Q284 + 'Typical volumes'!Q316 * Tariffs_DCP423!Q316 + 'Typical volumes'!Q444 * Tariffs_DCP423!Q444) * (thousand / hundred) + ('Typical volumes'!Q348 * Tariffs_DCP423!Q348 + 'Typical volumes'!Q380 * Tariffs_DCP423!Q380 + 'Typical volumes'!Q412 * Tariffs_DCP423!Q412) * days_in_year / hundred) / 'Typical volumes'!Q348, 0)</f>
        <v>0</v>
      </c>
      <c r="R60" s="84">
        <f>IF('Typical volumes'!R348 &lt;&gt; 0, (('Typical volumes'!R252 * Tariffs_DCP423!R252 + 'Typical volumes'!R284 * Tariffs_DCP423!R284 + 'Typical volumes'!R316 * Tariffs_DCP423!R316 + 'Typical volumes'!R444 * Tariffs_DCP423!R444) * (thousand / hundred) + ('Typical volumes'!R348 * Tariffs_DCP423!R348 + 'Typical volumes'!R380 * Tariffs_DCP423!R380 + 'Typical volumes'!R412 * Tariffs_DCP423!R412) * days_in_year / hundred) / 'Typical volumes'!R348, 0)</f>
        <v>0</v>
      </c>
      <c r="S60" s="84">
        <f>IF('Typical volumes'!S348 &lt;&gt; 0, (('Typical volumes'!S252 * Tariffs_DCP423!S252 + 'Typical volumes'!S284 * Tariffs_DCP423!S284 + 'Typical volumes'!S316 * Tariffs_DCP423!S316 + 'Typical volumes'!S444 * Tariffs_DCP423!S444) * (thousand / hundred) + ('Typical volumes'!S348 * Tariffs_DCP423!S348 + 'Typical volumes'!S380 * Tariffs_DCP423!S380 + 'Typical volumes'!S412 * Tariffs_DCP423!S412) * days_in_year / hundred) / 'Typical volumes'!S348, 0)</f>
        <v>0</v>
      </c>
      <c r="T60" s="84">
        <f>IF('Typical volumes'!T348 &lt;&gt; 0, (('Typical volumes'!T252 * Tariffs_DCP423!T252 + 'Typical volumes'!T284 * Tariffs_DCP423!T284 + 'Typical volumes'!T316 * Tariffs_DCP423!T316 + 'Typical volumes'!T444 * Tariffs_DCP423!T444) * (thousand / hundred) + ('Typical volumes'!T348 * Tariffs_DCP423!T348 + 'Typical volumes'!T380 * Tariffs_DCP423!T380 + 'Typical volumes'!T412 * Tariffs_DCP423!T412) * days_in_year / hundred) / 'Typical volumes'!T348, 0)</f>
        <v>0</v>
      </c>
      <c r="U60" s="84">
        <f>IF('Typical volumes'!U348 &lt;&gt; 0, (('Typical volumes'!U252 * Tariffs_DCP423!U252 + 'Typical volumes'!U284 * Tariffs_DCP423!U284 + 'Typical volumes'!U316 * Tariffs_DCP423!U316 + 'Typical volumes'!U444 * Tariffs_DCP423!U444) * (thousand / hundred) + ('Typical volumes'!U348 * Tariffs_DCP423!U348 + 'Typical volumes'!U380 * Tariffs_DCP423!U380 + 'Typical volumes'!U412 * Tariffs_DCP423!U412) * days_in_year / hundred) / 'Typical volumes'!U348, 0)</f>
        <v>0</v>
      </c>
      <c r="V60" s="84">
        <f>IF('Typical volumes'!V348 &lt;&gt; 0, (('Typical volumes'!V252 * Tariffs_DCP423!V252 + 'Typical volumes'!V284 * Tariffs_DCP423!V284 + 'Typical volumes'!V316 * Tariffs_DCP423!V316 + 'Typical volumes'!V444 * Tariffs_DCP423!V444) * (thousand / hundred) + ('Typical volumes'!V348 * Tariffs_DCP423!V348 + 'Typical volumes'!V380 * Tariffs_DCP423!V380 + 'Typical volumes'!V412 * Tariffs_DCP423!V412) * days_in_year / hundred) / 'Typical volumes'!V348, 0)</f>
        <v>0</v>
      </c>
      <c r="W60" s="84">
        <f>IF('Typical volumes'!W348 &lt;&gt; 0, (('Typical volumes'!W252 * Tariffs_DCP423!W252 + 'Typical volumes'!W284 * Tariffs_DCP423!W284 + 'Typical volumes'!W316 * Tariffs_DCP423!W316 + 'Typical volumes'!W444 * Tariffs_DCP423!W444) * (thousand / hundred) + ('Typical volumes'!W348 * Tariffs_DCP423!W348 + 'Typical volumes'!W380 * Tariffs_DCP423!W380 + 'Typical volumes'!W412 * Tariffs_DCP423!W412) * days_in_year / hundred) / 'Typical volumes'!W348, 0)</f>
        <v>0</v>
      </c>
      <c r="X60" s="84">
        <f>IF('Typical volumes'!X348 &lt;&gt; 0, (('Typical volumes'!X252 * Tariffs_DCP423!X252 + 'Typical volumes'!X284 * Tariffs_DCP423!X284 + 'Typical volumes'!X316 * Tariffs_DCP423!X316 + 'Typical volumes'!X444 * Tariffs_DCP423!X444) * (thousand / hundred) + ('Typical volumes'!X348 * Tariffs_DCP423!X348 + 'Typical volumes'!X380 * Tariffs_DCP423!X380 + 'Typical volumes'!X412 * Tariffs_DCP423!X412) * days_in_year / hundred) / 'Typical volumes'!X348, 0)</f>
        <v>0</v>
      </c>
      <c r="Y60" s="84">
        <f>IF('Typical volumes'!Y348 &lt;&gt; 0, (('Typical volumes'!Y252 * Tariffs_DCP423!Y252 + 'Typical volumes'!Y284 * Tariffs_DCP423!Y284 + 'Typical volumes'!Y316 * Tariffs_DCP423!Y316 + 'Typical volumes'!Y444 * Tariffs_DCP423!Y444) * (thousand / hundred) + ('Typical volumes'!Y348 * Tariffs_DCP423!Y348 + 'Typical volumes'!Y380 * Tariffs_DCP423!Y380 + 'Typical volumes'!Y412 * Tariffs_DCP423!Y412) * days_in_year / hundred) / 'Typical volumes'!Y348, 0)</f>
        <v>0</v>
      </c>
      <c r="Z60" s="84">
        <f>IF('Typical volumes'!Z348 &lt;&gt; 0, (('Typical volumes'!Z252 * Tariffs_DCP423!Z252 + 'Typical volumes'!Z284 * Tariffs_DCP423!Z284 + 'Typical volumes'!Z316 * Tariffs_DCP423!Z316 + 'Typical volumes'!Z444 * Tariffs_DCP423!Z444) * (thousand / hundred) + ('Typical volumes'!Z348 * Tariffs_DCP423!Z348 + 'Typical volumes'!Z380 * Tariffs_DCP423!Z380 + 'Typical volumes'!Z412 * Tariffs_DCP423!Z412) * days_in_year / hundred) / 'Typical volumes'!Z348, 0)</f>
        <v>0</v>
      </c>
      <c r="AA60" s="84">
        <f>IF('Typical volumes'!AA348 &lt;&gt; 0, (('Typical volumes'!AA252 * Tariffs_DCP423!AA252 + 'Typical volumes'!AA284 * Tariffs_DCP423!AA284 + 'Typical volumes'!AA316 * Tariffs_DCP423!AA316 + 'Typical volumes'!AA444 * Tariffs_DCP423!AA444) * (thousand / hundred) + ('Typical volumes'!AA348 * Tariffs_DCP423!AA348 + 'Typical volumes'!AA380 * Tariffs_DCP423!AA380 + 'Typical volumes'!AA412 * Tariffs_DCP423!AA412) * days_in_year / hundred) / 'Typical volumes'!AA348, 0)</f>
        <v>0</v>
      </c>
      <c r="AB60" s="21"/>
    </row>
    <row r="61" spans="4:28" x14ac:dyDescent="0.45">
      <c r="D61" s="39" t="str">
        <f t="shared" si="0"/>
        <v>Net revenue summary_LDNO LV_Unmetered Supplies_</v>
      </c>
      <c r="E61" s="12" t="s">
        <v>56</v>
      </c>
      <c r="F61" s="19" t="s">
        <v>94</v>
      </c>
      <c r="G61" s="14"/>
      <c r="H61" s="19" t="s">
        <v>60</v>
      </c>
      <c r="I61" s="5"/>
      <c r="J61" s="5"/>
      <c r="K61" s="19" t="s">
        <v>33</v>
      </c>
      <c r="L61" s="21"/>
      <c r="M61" s="21"/>
      <c r="N61" s="83">
        <f>IF('Typical volumes'!N349 &lt;&gt; 0, (('Typical volumes'!N253 * Tariffs_DCP423!N253 + 'Typical volumes'!N285 * Tariffs_DCP423!N285 + 'Typical volumes'!N317 * Tariffs_DCP423!N317 + 'Typical volumes'!N445 * Tariffs_DCP423!N445) * (thousand / hundred) + ('Typical volumes'!N349 * Tariffs_DCP423!N349 + 'Typical volumes'!N381 * Tariffs_DCP423!N381 + 'Typical volumes'!N413 * Tariffs_DCP423!N413) * days_in_year / hundred) / 'Typical volumes'!N349, 0)</f>
        <v>103.95836448353286</v>
      </c>
      <c r="O61" s="83">
        <f>IF('Typical volumes'!O349 &lt;&gt; 0, (('Typical volumes'!O253 * Tariffs_DCP423!O253 + 'Typical volumes'!O285 * Tariffs_DCP423!O285 + 'Typical volumes'!O317 * Tariffs_DCP423!O317 + 'Typical volumes'!O445 * Tariffs_DCP423!O445) * (thousand / hundred) + ('Typical volumes'!O349 * Tariffs_DCP423!O349 + 'Typical volumes'!O381 * Tariffs_DCP423!O381 + 'Typical volumes'!O413 * Tariffs_DCP423!O413) * days_in_year / hundred) / 'Typical volumes'!O349, 0)</f>
        <v>64.479064560895253</v>
      </c>
      <c r="P61" s="83">
        <f>IF('Typical volumes'!P349 &lt;&gt; 0, (('Typical volumes'!P253 * Tariffs_DCP423!P253 + 'Typical volumes'!P285 * Tariffs_DCP423!P285 + 'Typical volumes'!P317 * Tariffs_DCP423!P317 + 'Typical volumes'!P445 * Tariffs_DCP423!P445) * (thousand / hundred) + ('Typical volumes'!P349 * Tariffs_DCP423!P349 + 'Typical volumes'!P381 * Tariffs_DCP423!P381 + 'Typical volumes'!P413 * Tariffs_DCP423!P413) * days_in_year / hundred) / 'Typical volumes'!P349, 0)</f>
        <v>31.536073779612614</v>
      </c>
      <c r="Q61" s="83">
        <f>IF('Typical volumes'!Q349 &lt;&gt; 0, (('Typical volumes'!Q253 * Tariffs_DCP423!Q253 + 'Typical volumes'!Q285 * Tariffs_DCP423!Q285 + 'Typical volumes'!Q317 * Tariffs_DCP423!Q317 + 'Typical volumes'!Q445 * Tariffs_DCP423!Q445) * (thousand / hundred) + ('Typical volumes'!Q349 * Tariffs_DCP423!Q349 + 'Typical volumes'!Q381 * Tariffs_DCP423!Q381 + 'Typical volumes'!Q413 * Tariffs_DCP423!Q413) * days_in_year / hundred) / 'Typical volumes'!Q349, 0)</f>
        <v>3635.4751179999985</v>
      </c>
      <c r="R61" s="83">
        <f>IF('Typical volumes'!R349 &lt;&gt; 0, (('Typical volumes'!R253 * Tariffs_DCP423!R253 + 'Typical volumes'!R285 * Tariffs_DCP423!R285 + 'Typical volumes'!R317 * Tariffs_DCP423!R317 + 'Typical volumes'!R445 * Tariffs_DCP423!R445) * (thousand / hundred) + ('Typical volumes'!R349 * Tariffs_DCP423!R349 + 'Typical volumes'!R381 * Tariffs_DCP423!R381 + 'Typical volumes'!R413 * Tariffs_DCP423!R413) * days_in_year / hundred) / 'Typical volumes'!R349, 0)</f>
        <v>25.349808695524324</v>
      </c>
      <c r="S61" s="83">
        <f>IF('Typical volumes'!S349 &lt;&gt; 0, (('Typical volumes'!S253 * Tariffs_DCP423!S253 + 'Typical volumes'!S285 * Tariffs_DCP423!S285 + 'Typical volumes'!S317 * Tariffs_DCP423!S317 + 'Typical volumes'!S445 * Tariffs_DCP423!S445) * (thousand / hundred) + ('Typical volumes'!S349 * Tariffs_DCP423!S349 + 'Typical volumes'!S381 * Tariffs_DCP423!S381 + 'Typical volumes'!S413 * Tariffs_DCP423!S413) * days_in_year / hundred) / 'Typical volumes'!S349, 0)</f>
        <v>296.38057111972552</v>
      </c>
      <c r="T61" s="83">
        <f>IF('Typical volumes'!T349 &lt;&gt; 0, (('Typical volumes'!T253 * Tariffs_DCP423!T253 + 'Typical volumes'!T285 * Tariffs_DCP423!T285 + 'Typical volumes'!T317 * Tariffs_DCP423!T317 + 'Typical volumes'!T445 * Tariffs_DCP423!T445) * (thousand / hundred) + ('Typical volumes'!T349 * Tariffs_DCP423!T349 + 'Typical volumes'!T381 * Tariffs_DCP423!T381 + 'Typical volumes'!T413 * Tariffs_DCP423!T413) * days_in_year / hundred) / 'Typical volumes'!T349, 0)</f>
        <v>81.565622041882833</v>
      </c>
      <c r="U61" s="83">
        <f>IF('Typical volumes'!U349 &lt;&gt; 0, (('Typical volumes'!U253 * Tariffs_DCP423!U253 + 'Typical volumes'!U285 * Tariffs_DCP423!U285 + 'Typical volumes'!U317 * Tariffs_DCP423!U317 + 'Typical volumes'!U445 * Tariffs_DCP423!U445) * (thousand / hundred) + ('Typical volumes'!U349 * Tariffs_DCP423!U349 + 'Typical volumes'!U381 * Tariffs_DCP423!U381 + 'Typical volumes'!U413 * Tariffs_DCP423!U413) * days_in_year / hundred) / 'Typical volumes'!U349, 0)</f>
        <v>0</v>
      </c>
      <c r="V61" s="83">
        <f>IF('Typical volumes'!V349 &lt;&gt; 0, (('Typical volumes'!V253 * Tariffs_DCP423!V253 + 'Typical volumes'!V285 * Tariffs_DCP423!V285 + 'Typical volumes'!V317 * Tariffs_DCP423!V317 + 'Typical volumes'!V445 * Tariffs_DCP423!V445) * (thousand / hundred) + ('Typical volumes'!V349 * Tariffs_DCP423!V349 + 'Typical volumes'!V381 * Tariffs_DCP423!V381 + 'Typical volumes'!V413 * Tariffs_DCP423!V413) * days_in_year / hundred) / 'Typical volumes'!V349, 0)</f>
        <v>111.8397430306695</v>
      </c>
      <c r="W61" s="83">
        <f>IF('Typical volumes'!W349 &lt;&gt; 0, (('Typical volumes'!W253 * Tariffs_DCP423!W253 + 'Typical volumes'!W285 * Tariffs_DCP423!W285 + 'Typical volumes'!W317 * Tariffs_DCP423!W317 + 'Typical volumes'!W445 * Tariffs_DCP423!W445) * (thousand / hundred) + ('Typical volumes'!W349 * Tariffs_DCP423!W349 + 'Typical volumes'!W381 * Tariffs_DCP423!W381 + 'Typical volumes'!W413 * Tariffs_DCP423!W413) * days_in_year / hundred) / 'Typical volumes'!W349, 0)</f>
        <v>188.89659819474025</v>
      </c>
      <c r="X61" s="83">
        <f>IF('Typical volumes'!X349 &lt;&gt; 0, (('Typical volumes'!X253 * Tariffs_DCP423!X253 + 'Typical volumes'!X285 * Tariffs_DCP423!X285 + 'Typical volumes'!X317 * Tariffs_DCP423!X317 + 'Typical volumes'!X445 * Tariffs_DCP423!X445) * (thousand / hundred) + ('Typical volumes'!X349 * Tariffs_DCP423!X349 + 'Typical volumes'!X381 * Tariffs_DCP423!X381 + 'Typical volumes'!X413 * Tariffs_DCP423!X413) * days_in_year / hundred) / 'Typical volumes'!X349, 0)</f>
        <v>0</v>
      </c>
      <c r="Y61" s="83">
        <f>IF('Typical volumes'!Y349 &lt;&gt; 0, (('Typical volumes'!Y253 * Tariffs_DCP423!Y253 + 'Typical volumes'!Y285 * Tariffs_DCP423!Y285 + 'Typical volumes'!Y317 * Tariffs_DCP423!Y317 + 'Typical volumes'!Y445 * Tariffs_DCP423!Y445) * (thousand / hundred) + ('Typical volumes'!Y349 * Tariffs_DCP423!Y349 + 'Typical volumes'!Y381 * Tariffs_DCP423!Y381 + 'Typical volumes'!Y413 * Tariffs_DCP423!Y413) * days_in_year / hundred) / 'Typical volumes'!Y349, 0)</f>
        <v>0</v>
      </c>
      <c r="Z61" s="83">
        <f>IF('Typical volumes'!Z349 &lt;&gt; 0, (('Typical volumes'!Z253 * Tariffs_DCP423!Z253 + 'Typical volumes'!Z285 * Tariffs_DCP423!Z285 + 'Typical volumes'!Z317 * Tariffs_DCP423!Z317 + 'Typical volumes'!Z445 * Tariffs_DCP423!Z445) * (thousand / hundred) + ('Typical volumes'!Z349 * Tariffs_DCP423!Z349 + 'Typical volumes'!Z381 * Tariffs_DCP423!Z381 + 'Typical volumes'!Z413 * Tariffs_DCP423!Z413) * days_in_year / hundred) / 'Typical volumes'!Z349, 0)</f>
        <v>0</v>
      </c>
      <c r="AA61" s="83">
        <f>IF('Typical volumes'!AA349 &lt;&gt; 0, (('Typical volumes'!AA253 * Tariffs_DCP423!AA253 + 'Typical volumes'!AA285 * Tariffs_DCP423!AA285 + 'Typical volumes'!AA317 * Tariffs_DCP423!AA317 + 'Typical volumes'!AA445 * Tariffs_DCP423!AA445) * (thousand / hundred) + ('Typical volumes'!AA349 * Tariffs_DCP423!AA349 + 'Typical volumes'!AA381 * Tariffs_DCP423!AA381 + 'Typical volumes'!AA413 * Tariffs_DCP423!AA413) * days_in_year / hundred) / 'Typical volumes'!AA349, 0)</f>
        <v>0</v>
      </c>
      <c r="AB61" s="21"/>
    </row>
    <row r="62" spans="4:28" x14ac:dyDescent="0.45">
      <c r="D62" s="39" t="str">
        <f t="shared" si="0"/>
        <v>Net revenue summary_LDNO LV_LV Generation Aggregated_</v>
      </c>
      <c r="E62" s="12" t="s">
        <v>56</v>
      </c>
      <c r="F62" s="19" t="s">
        <v>94</v>
      </c>
      <c r="G62" s="14"/>
      <c r="H62" s="19" t="s">
        <v>61</v>
      </c>
      <c r="I62" s="5"/>
      <c r="J62" s="5"/>
      <c r="K62" s="19" t="s">
        <v>33</v>
      </c>
      <c r="L62" s="21"/>
      <c r="M62" s="21"/>
      <c r="N62" s="83">
        <f>IF('Typical volumes'!N350 &lt;&gt; 0, (('Typical volumes'!N254 * Tariffs_DCP423!N254 + 'Typical volumes'!N286 * Tariffs_DCP423!N286 + 'Typical volumes'!N318 * Tariffs_DCP423!N318 + 'Typical volumes'!N446 * Tariffs_DCP423!N446) * (thousand / hundred) + ('Typical volumes'!N350 * Tariffs_DCP423!N350 + 'Typical volumes'!N382 * Tariffs_DCP423!N382 + 'Typical volumes'!N414 * Tariffs_DCP423!N414) * days_in_year / hundred) / 'Typical volumes'!N350, 0)</f>
        <v>0</v>
      </c>
      <c r="O62" s="83">
        <f>IF('Typical volumes'!O350 &lt;&gt; 0, (('Typical volumes'!O254 * Tariffs_DCP423!O254 + 'Typical volumes'!O286 * Tariffs_DCP423!O286 + 'Typical volumes'!O318 * Tariffs_DCP423!O318 + 'Typical volumes'!O446 * Tariffs_DCP423!O446) * (thousand / hundred) + ('Typical volumes'!O350 * Tariffs_DCP423!O350 + 'Typical volumes'!O382 * Tariffs_DCP423!O382 + 'Typical volumes'!O414 * Tariffs_DCP423!O414) * days_in_year / hundred) / 'Typical volumes'!O350, 0)</f>
        <v>-56.144677875636148</v>
      </c>
      <c r="P62" s="83">
        <f>IF('Typical volumes'!P350 &lt;&gt; 0, (('Typical volumes'!P254 * Tariffs_DCP423!P254 + 'Typical volumes'!P286 * Tariffs_DCP423!P286 + 'Typical volumes'!P318 * Tariffs_DCP423!P318 + 'Typical volumes'!P446 * Tariffs_DCP423!P446) * (thousand / hundred) + ('Typical volumes'!P350 * Tariffs_DCP423!P350 + 'Typical volumes'!P382 * Tariffs_DCP423!P382 + 'Typical volumes'!P414 * Tariffs_DCP423!P414) * days_in_year / hundred) / 'Typical volumes'!P350, 0)</f>
        <v>-22.57543356195346</v>
      </c>
      <c r="Q62" s="83">
        <f>IF('Typical volumes'!Q350 &lt;&gt; 0, (('Typical volumes'!Q254 * Tariffs_DCP423!Q254 + 'Typical volumes'!Q286 * Tariffs_DCP423!Q286 + 'Typical volumes'!Q318 * Tariffs_DCP423!Q318 + 'Typical volumes'!Q446 * Tariffs_DCP423!Q446) * (thousand / hundred) + ('Typical volumes'!Q350 * Tariffs_DCP423!Q350 + 'Typical volumes'!Q382 * Tariffs_DCP423!Q382 + 'Typical volumes'!Q414 * Tariffs_DCP423!Q414) * days_in_year / hundred) / 'Typical volumes'!Q350, 0)</f>
        <v>0</v>
      </c>
      <c r="R62" s="83">
        <f>IF('Typical volumes'!R350 &lt;&gt; 0, (('Typical volumes'!R254 * Tariffs_DCP423!R254 + 'Typical volumes'!R286 * Tariffs_DCP423!R286 + 'Typical volumes'!R318 * Tariffs_DCP423!R318 + 'Typical volumes'!R446 * Tariffs_DCP423!R446) * (thousand / hundred) + ('Typical volumes'!R350 * Tariffs_DCP423!R350 + 'Typical volumes'!R382 * Tariffs_DCP423!R382 + 'Typical volumes'!R414 * Tariffs_DCP423!R414) * days_in_year / hundred) / 'Typical volumes'!R350, 0)</f>
        <v>-64.396997560474105</v>
      </c>
      <c r="S62" s="83">
        <f>IF('Typical volumes'!S350 &lt;&gt; 0, (('Typical volumes'!S254 * Tariffs_DCP423!S254 + 'Typical volumes'!S286 * Tariffs_DCP423!S286 + 'Typical volumes'!S318 * Tariffs_DCP423!S318 + 'Typical volumes'!S446 * Tariffs_DCP423!S446) * (thousand / hundred) + ('Typical volumes'!S350 * Tariffs_DCP423!S350 + 'Typical volumes'!S382 * Tariffs_DCP423!S382 + 'Typical volumes'!S414 * Tariffs_DCP423!S414) * days_in_year / hundred) / 'Typical volumes'!S350, 0)</f>
        <v>-144.31328481656624</v>
      </c>
      <c r="T62" s="83">
        <f>IF('Typical volumes'!T350 &lt;&gt; 0, (('Typical volumes'!T254 * Tariffs_DCP423!T254 + 'Typical volumes'!T286 * Tariffs_DCP423!T286 + 'Typical volumes'!T318 * Tariffs_DCP423!T318 + 'Typical volumes'!T446 * Tariffs_DCP423!T446) * (thousand / hundred) + ('Typical volumes'!T350 * Tariffs_DCP423!T350 + 'Typical volumes'!T382 * Tariffs_DCP423!T382 + 'Typical volumes'!T414 * Tariffs_DCP423!T414) * days_in_year / hundred) / 'Typical volumes'!T350, 0)</f>
        <v>0</v>
      </c>
      <c r="U62" s="83">
        <f>IF('Typical volumes'!U350 &lt;&gt; 0, (('Typical volumes'!U254 * Tariffs_DCP423!U254 + 'Typical volumes'!U286 * Tariffs_DCP423!U286 + 'Typical volumes'!U318 * Tariffs_DCP423!U318 + 'Typical volumes'!U446 * Tariffs_DCP423!U446) * (thousand / hundred) + ('Typical volumes'!U350 * Tariffs_DCP423!U350 + 'Typical volumes'!U382 * Tariffs_DCP423!U382 + 'Typical volumes'!U414 * Tariffs_DCP423!U414) * days_in_year / hundred) / 'Typical volumes'!U350, 0)</f>
        <v>0</v>
      </c>
      <c r="V62" s="83">
        <f>IF('Typical volumes'!V350 &lt;&gt; 0, (('Typical volumes'!V254 * Tariffs_DCP423!V254 + 'Typical volumes'!V286 * Tariffs_DCP423!V286 + 'Typical volumes'!V318 * Tariffs_DCP423!V318 + 'Typical volumes'!V446 * Tariffs_DCP423!V446) * (thousand / hundred) + ('Typical volumes'!V350 * Tariffs_DCP423!V350 + 'Typical volumes'!V382 * Tariffs_DCP423!V382 + 'Typical volumes'!V414 * Tariffs_DCP423!V414) * days_in_year / hundred) / 'Typical volumes'!V350, 0)</f>
        <v>-799.77726226647985</v>
      </c>
      <c r="W62" s="83">
        <f>IF('Typical volumes'!W350 &lt;&gt; 0, (('Typical volumes'!W254 * Tariffs_DCP423!W254 + 'Typical volumes'!W286 * Tariffs_DCP423!W286 + 'Typical volumes'!W318 * Tariffs_DCP423!W318 + 'Typical volumes'!W446 * Tariffs_DCP423!W446) * (thousand / hundred) + ('Typical volumes'!W350 * Tariffs_DCP423!W350 + 'Typical volumes'!W382 * Tariffs_DCP423!W382 + 'Typical volumes'!W414 * Tariffs_DCP423!W414) * days_in_year / hundred) / 'Typical volumes'!W350, 0)</f>
        <v>-115.65242606158691</v>
      </c>
      <c r="X62" s="83">
        <f>IF('Typical volumes'!X350 &lt;&gt; 0, (('Typical volumes'!X254 * Tariffs_DCP423!X254 + 'Typical volumes'!X286 * Tariffs_DCP423!X286 + 'Typical volumes'!X318 * Tariffs_DCP423!X318 + 'Typical volumes'!X446 * Tariffs_DCP423!X446) * (thousand / hundred) + ('Typical volumes'!X350 * Tariffs_DCP423!X350 + 'Typical volumes'!X382 * Tariffs_DCP423!X382 + 'Typical volumes'!X414 * Tariffs_DCP423!X414) * days_in_year / hundred) / 'Typical volumes'!X350, 0)</f>
        <v>0</v>
      </c>
      <c r="Y62" s="83">
        <f>IF('Typical volumes'!Y350 &lt;&gt; 0, (('Typical volumes'!Y254 * Tariffs_DCP423!Y254 + 'Typical volumes'!Y286 * Tariffs_DCP423!Y286 + 'Typical volumes'!Y318 * Tariffs_DCP423!Y318 + 'Typical volumes'!Y446 * Tariffs_DCP423!Y446) * (thousand / hundred) + ('Typical volumes'!Y350 * Tariffs_DCP423!Y350 + 'Typical volumes'!Y382 * Tariffs_DCP423!Y382 + 'Typical volumes'!Y414 * Tariffs_DCP423!Y414) * days_in_year / hundred) / 'Typical volumes'!Y350, 0)</f>
        <v>0</v>
      </c>
      <c r="Z62" s="83">
        <f>IF('Typical volumes'!Z350 &lt;&gt; 0, (('Typical volumes'!Z254 * Tariffs_DCP423!Z254 + 'Typical volumes'!Z286 * Tariffs_DCP423!Z286 + 'Typical volumes'!Z318 * Tariffs_DCP423!Z318 + 'Typical volumes'!Z446 * Tariffs_DCP423!Z446) * (thousand / hundred) + ('Typical volumes'!Z350 * Tariffs_DCP423!Z350 + 'Typical volumes'!Z382 * Tariffs_DCP423!Z382 + 'Typical volumes'!Z414 * Tariffs_DCP423!Z414) * days_in_year / hundred) / 'Typical volumes'!Z350, 0)</f>
        <v>0</v>
      </c>
      <c r="AA62" s="83">
        <f>IF('Typical volumes'!AA350 &lt;&gt; 0, (('Typical volumes'!AA254 * Tariffs_DCP423!AA254 + 'Typical volumes'!AA286 * Tariffs_DCP423!AA286 + 'Typical volumes'!AA318 * Tariffs_DCP423!AA318 + 'Typical volumes'!AA446 * Tariffs_DCP423!AA446) * (thousand / hundred) + ('Typical volumes'!AA350 * Tariffs_DCP423!AA350 + 'Typical volumes'!AA382 * Tariffs_DCP423!AA382 + 'Typical volumes'!AA414 * Tariffs_DCP423!AA414) * days_in_year / hundred) / 'Typical volumes'!AA350, 0)</f>
        <v>0</v>
      </c>
      <c r="AB62" s="21"/>
    </row>
    <row r="63" spans="4:28" x14ac:dyDescent="0.45">
      <c r="D63" s="39" t="str">
        <f t="shared" si="0"/>
        <v>Net revenue summary_LDNO LV_LV Sub Generation Aggregated_</v>
      </c>
      <c r="E63" s="12" t="s">
        <v>56</v>
      </c>
      <c r="F63" s="19" t="s">
        <v>94</v>
      </c>
      <c r="G63" s="14"/>
      <c r="H63" s="19" t="s">
        <v>62</v>
      </c>
      <c r="I63" s="5"/>
      <c r="J63" s="5"/>
      <c r="K63" s="19" t="s">
        <v>33</v>
      </c>
      <c r="L63" s="21"/>
      <c r="M63" s="21"/>
      <c r="N63" s="84">
        <f>IF('Typical volumes'!N351 &lt;&gt; 0, (('Typical volumes'!N255 * Tariffs_DCP423!N255 + 'Typical volumes'!N287 * Tariffs_DCP423!N287 + 'Typical volumes'!N319 * Tariffs_DCP423!N319 + 'Typical volumes'!N447 * Tariffs_DCP423!N447) * (thousand / hundred) + ('Typical volumes'!N351 * Tariffs_DCP423!N351 + 'Typical volumes'!N383 * Tariffs_DCP423!N383 + 'Typical volumes'!N415 * Tariffs_DCP423!N415) * days_in_year / hundred) / 'Typical volumes'!N351, 0)</f>
        <v>0</v>
      </c>
      <c r="O63" s="84">
        <f>IF('Typical volumes'!O351 &lt;&gt; 0, (('Typical volumes'!O255 * Tariffs_DCP423!O255 + 'Typical volumes'!O287 * Tariffs_DCP423!O287 + 'Typical volumes'!O319 * Tariffs_DCP423!O319 + 'Typical volumes'!O447 * Tariffs_DCP423!O447) * (thousand / hundred) + ('Typical volumes'!O351 * Tariffs_DCP423!O351 + 'Typical volumes'!O383 * Tariffs_DCP423!O383 + 'Typical volumes'!O415 * Tariffs_DCP423!O415) * days_in_year / hundred) / 'Typical volumes'!O351, 0)</f>
        <v>0</v>
      </c>
      <c r="P63" s="84">
        <f>IF('Typical volumes'!P351 &lt;&gt; 0, (('Typical volumes'!P255 * Tariffs_DCP423!P255 + 'Typical volumes'!P287 * Tariffs_DCP423!P287 + 'Typical volumes'!P319 * Tariffs_DCP423!P319 + 'Typical volumes'!P447 * Tariffs_DCP423!P447) * (thousand / hundred) + ('Typical volumes'!P351 * Tariffs_DCP423!P351 + 'Typical volumes'!P383 * Tariffs_DCP423!P383 + 'Typical volumes'!P415 * Tariffs_DCP423!P415) * days_in_year / hundred) / 'Typical volumes'!P351, 0)</f>
        <v>0</v>
      </c>
      <c r="Q63" s="84">
        <f>IF('Typical volumes'!Q351 &lt;&gt; 0, (('Typical volumes'!Q255 * Tariffs_DCP423!Q255 + 'Typical volumes'!Q287 * Tariffs_DCP423!Q287 + 'Typical volumes'!Q319 * Tariffs_DCP423!Q319 + 'Typical volumes'!Q447 * Tariffs_DCP423!Q447) * (thousand / hundred) + ('Typical volumes'!Q351 * Tariffs_DCP423!Q351 + 'Typical volumes'!Q383 * Tariffs_DCP423!Q383 + 'Typical volumes'!Q415 * Tariffs_DCP423!Q415) * days_in_year / hundred) / 'Typical volumes'!Q351, 0)</f>
        <v>0</v>
      </c>
      <c r="R63" s="84">
        <f>IF('Typical volumes'!R351 &lt;&gt; 0, (('Typical volumes'!R255 * Tariffs_DCP423!R255 + 'Typical volumes'!R287 * Tariffs_DCP423!R287 + 'Typical volumes'!R319 * Tariffs_DCP423!R319 + 'Typical volumes'!R447 * Tariffs_DCP423!R447) * (thousand / hundred) + ('Typical volumes'!R351 * Tariffs_DCP423!R351 + 'Typical volumes'!R383 * Tariffs_DCP423!R383 + 'Typical volumes'!R415 * Tariffs_DCP423!R415) * days_in_year / hundred) / 'Typical volumes'!R351, 0)</f>
        <v>0</v>
      </c>
      <c r="S63" s="84">
        <f>IF('Typical volumes'!S351 &lt;&gt; 0, (('Typical volumes'!S255 * Tariffs_DCP423!S255 + 'Typical volumes'!S287 * Tariffs_DCP423!S287 + 'Typical volumes'!S319 * Tariffs_DCP423!S319 + 'Typical volumes'!S447 * Tariffs_DCP423!S447) * (thousand / hundred) + ('Typical volumes'!S351 * Tariffs_DCP423!S351 + 'Typical volumes'!S383 * Tariffs_DCP423!S383 + 'Typical volumes'!S415 * Tariffs_DCP423!S415) * days_in_year / hundred) / 'Typical volumes'!S351, 0)</f>
        <v>0</v>
      </c>
      <c r="T63" s="84">
        <f>IF('Typical volumes'!T351 &lt;&gt; 0, (('Typical volumes'!T255 * Tariffs_DCP423!T255 + 'Typical volumes'!T287 * Tariffs_DCP423!T287 + 'Typical volumes'!T319 * Tariffs_DCP423!T319 + 'Typical volumes'!T447 * Tariffs_DCP423!T447) * (thousand / hundred) + ('Typical volumes'!T351 * Tariffs_DCP423!T351 + 'Typical volumes'!T383 * Tariffs_DCP423!T383 + 'Typical volumes'!T415 * Tariffs_DCP423!T415) * days_in_year / hundred) / 'Typical volumes'!T351, 0)</f>
        <v>0</v>
      </c>
      <c r="U63" s="84">
        <f>IF('Typical volumes'!U351 &lt;&gt; 0, (('Typical volumes'!U255 * Tariffs_DCP423!U255 + 'Typical volumes'!U287 * Tariffs_DCP423!U287 + 'Typical volumes'!U319 * Tariffs_DCP423!U319 + 'Typical volumes'!U447 * Tariffs_DCP423!U447) * (thousand / hundred) + ('Typical volumes'!U351 * Tariffs_DCP423!U351 + 'Typical volumes'!U383 * Tariffs_DCP423!U383 + 'Typical volumes'!U415 * Tariffs_DCP423!U415) * days_in_year / hundred) / 'Typical volumes'!U351, 0)</f>
        <v>0</v>
      </c>
      <c r="V63" s="84">
        <f>IF('Typical volumes'!V351 &lt;&gt; 0, (('Typical volumes'!V255 * Tariffs_DCP423!V255 + 'Typical volumes'!V287 * Tariffs_DCP423!V287 + 'Typical volumes'!V319 * Tariffs_DCP423!V319 + 'Typical volumes'!V447 * Tariffs_DCP423!V447) * (thousand / hundred) + ('Typical volumes'!V351 * Tariffs_DCP423!V351 + 'Typical volumes'!V383 * Tariffs_DCP423!V383 + 'Typical volumes'!V415 * Tariffs_DCP423!V415) * days_in_year / hundred) / 'Typical volumes'!V351, 0)</f>
        <v>0</v>
      </c>
      <c r="W63" s="84">
        <f>IF('Typical volumes'!W351 &lt;&gt; 0, (('Typical volumes'!W255 * Tariffs_DCP423!W255 + 'Typical volumes'!W287 * Tariffs_DCP423!W287 + 'Typical volumes'!W319 * Tariffs_DCP423!W319 + 'Typical volumes'!W447 * Tariffs_DCP423!W447) * (thousand / hundred) + ('Typical volumes'!W351 * Tariffs_DCP423!W351 + 'Typical volumes'!W383 * Tariffs_DCP423!W383 + 'Typical volumes'!W415 * Tariffs_DCP423!W415) * days_in_year / hundred) / 'Typical volumes'!W351, 0)</f>
        <v>0</v>
      </c>
      <c r="X63" s="84">
        <f>IF('Typical volumes'!X351 &lt;&gt; 0, (('Typical volumes'!X255 * Tariffs_DCP423!X255 + 'Typical volumes'!X287 * Tariffs_DCP423!X287 + 'Typical volumes'!X319 * Tariffs_DCP423!X319 + 'Typical volumes'!X447 * Tariffs_DCP423!X447) * (thousand / hundred) + ('Typical volumes'!X351 * Tariffs_DCP423!X351 + 'Typical volumes'!X383 * Tariffs_DCP423!X383 + 'Typical volumes'!X415 * Tariffs_DCP423!X415) * days_in_year / hundred) / 'Typical volumes'!X351, 0)</f>
        <v>0</v>
      </c>
      <c r="Y63" s="84">
        <f>IF('Typical volumes'!Y351 &lt;&gt; 0, (('Typical volumes'!Y255 * Tariffs_DCP423!Y255 + 'Typical volumes'!Y287 * Tariffs_DCP423!Y287 + 'Typical volumes'!Y319 * Tariffs_DCP423!Y319 + 'Typical volumes'!Y447 * Tariffs_DCP423!Y447) * (thousand / hundred) + ('Typical volumes'!Y351 * Tariffs_DCP423!Y351 + 'Typical volumes'!Y383 * Tariffs_DCP423!Y383 + 'Typical volumes'!Y415 * Tariffs_DCP423!Y415) * days_in_year / hundred) / 'Typical volumes'!Y351, 0)</f>
        <v>0</v>
      </c>
      <c r="Z63" s="84">
        <f>IF('Typical volumes'!Z351 &lt;&gt; 0, (('Typical volumes'!Z255 * Tariffs_DCP423!Z255 + 'Typical volumes'!Z287 * Tariffs_DCP423!Z287 + 'Typical volumes'!Z319 * Tariffs_DCP423!Z319 + 'Typical volumes'!Z447 * Tariffs_DCP423!Z447) * (thousand / hundred) + ('Typical volumes'!Z351 * Tariffs_DCP423!Z351 + 'Typical volumes'!Z383 * Tariffs_DCP423!Z383 + 'Typical volumes'!Z415 * Tariffs_DCP423!Z415) * days_in_year / hundred) / 'Typical volumes'!Z351, 0)</f>
        <v>0</v>
      </c>
      <c r="AA63" s="84">
        <f>IF('Typical volumes'!AA351 &lt;&gt; 0, (('Typical volumes'!AA255 * Tariffs_DCP423!AA255 + 'Typical volumes'!AA287 * Tariffs_DCP423!AA287 + 'Typical volumes'!AA319 * Tariffs_DCP423!AA319 + 'Typical volumes'!AA447 * Tariffs_DCP423!AA447) * (thousand / hundred) + ('Typical volumes'!AA351 * Tariffs_DCP423!AA351 + 'Typical volumes'!AA383 * Tariffs_DCP423!AA383 + 'Typical volumes'!AA415 * Tariffs_DCP423!AA415) * days_in_year / hundred) / 'Typical volumes'!AA351, 0)</f>
        <v>0</v>
      </c>
      <c r="AB63" s="21"/>
    </row>
    <row r="64" spans="4:28" x14ac:dyDescent="0.45">
      <c r="D64" s="39" t="str">
        <f t="shared" si="0"/>
        <v>Net revenue summary_LDNO LV_LV Generation Site Specific_</v>
      </c>
      <c r="E64" s="12" t="s">
        <v>56</v>
      </c>
      <c r="F64" s="19" t="s">
        <v>94</v>
      </c>
      <c r="G64" s="14"/>
      <c r="H64" s="19" t="s">
        <v>63</v>
      </c>
      <c r="I64" s="5"/>
      <c r="J64" s="5"/>
      <c r="K64" s="19" t="s">
        <v>33</v>
      </c>
      <c r="L64" s="21"/>
      <c r="M64" s="21"/>
      <c r="N64" s="83">
        <f>IF('Typical volumes'!N352 &lt;&gt; 0, (('Typical volumes'!N256 * Tariffs_DCP423!N256 + 'Typical volumes'!N288 * Tariffs_DCP423!N288 + 'Typical volumes'!N320 * Tariffs_DCP423!N320 + 'Typical volumes'!N448 * Tariffs_DCP423!N448) * (thousand / hundred) + ('Typical volumes'!N352 * Tariffs_DCP423!N352 + 'Typical volumes'!N384 * Tariffs_DCP423!N384 + 'Typical volumes'!N416 * Tariffs_DCP423!N416) * days_in_year / hundred) / 'Typical volumes'!N352, 0)</f>
        <v>0</v>
      </c>
      <c r="O64" s="83">
        <f>IF('Typical volumes'!O352 &lt;&gt; 0, (('Typical volumes'!O256 * Tariffs_DCP423!O256 + 'Typical volumes'!O288 * Tariffs_DCP423!O288 + 'Typical volumes'!O320 * Tariffs_DCP423!O320 + 'Typical volumes'!O448 * Tariffs_DCP423!O448) * (thousand / hundred) + ('Typical volumes'!O352 * Tariffs_DCP423!O352 + 'Typical volumes'!O384 * Tariffs_DCP423!O384 + 'Typical volumes'!O416 * Tariffs_DCP423!O416) * days_in_year / hundred) / 'Typical volumes'!O352, 0)</f>
        <v>0</v>
      </c>
      <c r="P64" s="83">
        <f>IF('Typical volumes'!P352 &lt;&gt; 0, (('Typical volumes'!P256 * Tariffs_DCP423!P256 + 'Typical volumes'!P288 * Tariffs_DCP423!P288 + 'Typical volumes'!P320 * Tariffs_DCP423!P320 + 'Typical volumes'!P448 * Tariffs_DCP423!P448) * (thousand / hundred) + ('Typical volumes'!P352 * Tariffs_DCP423!P352 + 'Typical volumes'!P384 * Tariffs_DCP423!P384 + 'Typical volumes'!P416 * Tariffs_DCP423!P416) * days_in_year / hundred) / 'Typical volumes'!P352, 0)</f>
        <v>0</v>
      </c>
      <c r="Q64" s="83">
        <f>IF('Typical volumes'!Q352 &lt;&gt; 0, (('Typical volumes'!Q256 * Tariffs_DCP423!Q256 + 'Typical volumes'!Q288 * Tariffs_DCP423!Q288 + 'Typical volumes'!Q320 * Tariffs_DCP423!Q320 + 'Typical volumes'!Q448 * Tariffs_DCP423!Q448) * (thousand / hundred) + ('Typical volumes'!Q352 * Tariffs_DCP423!Q352 + 'Typical volumes'!Q384 * Tariffs_DCP423!Q384 + 'Typical volumes'!Q416 * Tariffs_DCP423!Q416) * days_in_year / hundred) / 'Typical volumes'!Q352, 0)</f>
        <v>0</v>
      </c>
      <c r="R64" s="83">
        <f>IF('Typical volumes'!R352 &lt;&gt; 0, (('Typical volumes'!R256 * Tariffs_DCP423!R256 + 'Typical volumes'!R288 * Tariffs_DCP423!R288 + 'Typical volumes'!R320 * Tariffs_DCP423!R320 + 'Typical volumes'!R448 * Tariffs_DCP423!R448) * (thousand / hundred) + ('Typical volumes'!R352 * Tariffs_DCP423!R352 + 'Typical volumes'!R384 * Tariffs_DCP423!R384 + 'Typical volumes'!R416 * Tariffs_DCP423!R416) * days_in_year / hundred) / 'Typical volumes'!R352, 0)</f>
        <v>0</v>
      </c>
      <c r="S64" s="83">
        <f>IF('Typical volumes'!S352 &lt;&gt; 0, (('Typical volumes'!S256 * Tariffs_DCP423!S256 + 'Typical volumes'!S288 * Tariffs_DCP423!S288 + 'Typical volumes'!S320 * Tariffs_DCP423!S320 + 'Typical volumes'!S448 * Tariffs_DCP423!S448) * (thousand / hundred) + ('Typical volumes'!S352 * Tariffs_DCP423!S352 + 'Typical volumes'!S384 * Tariffs_DCP423!S384 + 'Typical volumes'!S416 * Tariffs_DCP423!S416) * days_in_year / hundred) / 'Typical volumes'!S352, 0)</f>
        <v>0</v>
      </c>
      <c r="T64" s="83">
        <f>IF('Typical volumes'!T352 &lt;&gt; 0, (('Typical volumes'!T256 * Tariffs_DCP423!T256 + 'Typical volumes'!T288 * Tariffs_DCP423!T288 + 'Typical volumes'!T320 * Tariffs_DCP423!T320 + 'Typical volumes'!T448 * Tariffs_DCP423!T448) * (thousand / hundred) + ('Typical volumes'!T352 * Tariffs_DCP423!T352 + 'Typical volumes'!T384 * Tariffs_DCP423!T384 + 'Typical volumes'!T416 * Tariffs_DCP423!T416) * days_in_year / hundred) / 'Typical volumes'!T352, 0)</f>
        <v>0</v>
      </c>
      <c r="U64" s="83">
        <f>IF('Typical volumes'!U352 &lt;&gt; 0, (('Typical volumes'!U256 * Tariffs_DCP423!U256 + 'Typical volumes'!U288 * Tariffs_DCP423!U288 + 'Typical volumes'!U320 * Tariffs_DCP423!U320 + 'Typical volumes'!U448 * Tariffs_DCP423!U448) * (thousand / hundred) + ('Typical volumes'!U352 * Tariffs_DCP423!U352 + 'Typical volumes'!U384 * Tariffs_DCP423!U384 + 'Typical volumes'!U416 * Tariffs_DCP423!U416) * days_in_year / hundred) / 'Typical volumes'!U352, 0)</f>
        <v>-1365.2646204111045</v>
      </c>
      <c r="V64" s="83">
        <f>IF('Typical volumes'!V352 &lt;&gt; 0, (('Typical volumes'!V256 * Tariffs_DCP423!V256 + 'Typical volumes'!V288 * Tariffs_DCP423!V288 + 'Typical volumes'!V320 * Tariffs_DCP423!V320 + 'Typical volumes'!V448 * Tariffs_DCP423!V448) * (thousand / hundred) + ('Typical volumes'!V352 * Tariffs_DCP423!V352 + 'Typical volumes'!V384 * Tariffs_DCP423!V384 + 'Typical volumes'!V416 * Tariffs_DCP423!V416) * days_in_year / hundred) / 'Typical volumes'!V352, 0)</f>
        <v>-802.43572644809558</v>
      </c>
      <c r="W64" s="83">
        <f>IF('Typical volumes'!W352 &lt;&gt; 0, (('Typical volumes'!W256 * Tariffs_DCP423!W256 + 'Typical volumes'!W288 * Tariffs_DCP423!W288 + 'Typical volumes'!W320 * Tariffs_DCP423!W320 + 'Typical volumes'!W448 * Tariffs_DCP423!W448) * (thousand / hundred) + ('Typical volumes'!W352 * Tariffs_DCP423!W352 + 'Typical volumes'!W384 * Tariffs_DCP423!W384 + 'Typical volumes'!W416 * Tariffs_DCP423!W416) * days_in_year / hundred) / 'Typical volumes'!W352, 0)</f>
        <v>0</v>
      </c>
      <c r="X64" s="83">
        <f>IF('Typical volumes'!X352 &lt;&gt; 0, (('Typical volumes'!X256 * Tariffs_DCP423!X256 + 'Typical volumes'!X288 * Tariffs_DCP423!X288 + 'Typical volumes'!X320 * Tariffs_DCP423!X320 + 'Typical volumes'!X448 * Tariffs_DCP423!X448) * (thousand / hundred) + ('Typical volumes'!X352 * Tariffs_DCP423!X352 + 'Typical volumes'!X384 * Tariffs_DCP423!X384 + 'Typical volumes'!X416 * Tariffs_DCP423!X416) * days_in_year / hundred) / 'Typical volumes'!X352, 0)</f>
        <v>0</v>
      </c>
      <c r="Y64" s="83">
        <f>IF('Typical volumes'!Y352 &lt;&gt; 0, (('Typical volumes'!Y256 * Tariffs_DCP423!Y256 + 'Typical volumes'!Y288 * Tariffs_DCP423!Y288 + 'Typical volumes'!Y320 * Tariffs_DCP423!Y320 + 'Typical volumes'!Y448 * Tariffs_DCP423!Y448) * (thousand / hundred) + ('Typical volumes'!Y352 * Tariffs_DCP423!Y352 + 'Typical volumes'!Y384 * Tariffs_DCP423!Y384 + 'Typical volumes'!Y416 * Tariffs_DCP423!Y416) * days_in_year / hundred) / 'Typical volumes'!Y352, 0)</f>
        <v>0</v>
      </c>
      <c r="Z64" s="83">
        <f>IF('Typical volumes'!Z352 &lt;&gt; 0, (('Typical volumes'!Z256 * Tariffs_DCP423!Z256 + 'Typical volumes'!Z288 * Tariffs_DCP423!Z288 + 'Typical volumes'!Z320 * Tariffs_DCP423!Z320 + 'Typical volumes'!Z448 * Tariffs_DCP423!Z448) * (thousand / hundred) + ('Typical volumes'!Z352 * Tariffs_DCP423!Z352 + 'Typical volumes'!Z384 * Tariffs_DCP423!Z384 + 'Typical volumes'!Z416 * Tariffs_DCP423!Z416) * days_in_year / hundred) / 'Typical volumes'!Z352, 0)</f>
        <v>0</v>
      </c>
      <c r="AA64" s="83">
        <f>IF('Typical volumes'!AA352 &lt;&gt; 0, (('Typical volumes'!AA256 * Tariffs_DCP423!AA256 + 'Typical volumes'!AA288 * Tariffs_DCP423!AA288 + 'Typical volumes'!AA320 * Tariffs_DCP423!AA320 + 'Typical volumes'!AA448 * Tariffs_DCP423!AA448) * (thousand / hundred) + ('Typical volumes'!AA352 * Tariffs_DCP423!AA352 + 'Typical volumes'!AA384 * Tariffs_DCP423!AA384 + 'Typical volumes'!AA416 * Tariffs_DCP423!AA416) * days_in_year / hundred) / 'Typical volumes'!AA352, 0)</f>
        <v>0</v>
      </c>
      <c r="AB64" s="21"/>
    </row>
    <row r="65" spans="4:28" x14ac:dyDescent="0.45">
      <c r="D65" s="39" t="str">
        <f t="shared" si="0"/>
        <v>Net revenue summary_LDNO LV_LV Generation Site Specific no RP Charge_</v>
      </c>
      <c r="E65" s="12" t="s">
        <v>56</v>
      </c>
      <c r="F65" s="19" t="s">
        <v>94</v>
      </c>
      <c r="G65" s="14"/>
      <c r="H65" s="19" t="s">
        <v>64</v>
      </c>
      <c r="I65" s="5"/>
      <c r="J65" s="5"/>
      <c r="K65" s="19" t="s">
        <v>33</v>
      </c>
      <c r="L65" s="21"/>
      <c r="M65" s="21"/>
      <c r="N65" s="84">
        <f>IF('Typical volumes'!N353 &lt;&gt; 0, (('Typical volumes'!N257 * Tariffs_DCP423!N257 + 'Typical volumes'!N289 * Tariffs_DCP423!N289 + 'Typical volumes'!N321 * Tariffs_DCP423!N321 + 'Typical volumes'!N449 * Tariffs_DCP423!N449) * (thousand / hundred) + ('Typical volumes'!N353 * Tariffs_DCP423!N353 + 'Typical volumes'!N385 * Tariffs_DCP423!N385 + 'Typical volumes'!N417 * Tariffs_DCP423!N417) * days_in_year / hundred) / 'Typical volumes'!N353, 0)</f>
        <v>0</v>
      </c>
      <c r="O65" s="84">
        <f>IF('Typical volumes'!O353 &lt;&gt; 0, (('Typical volumes'!O257 * Tariffs_DCP423!O257 + 'Typical volumes'!O289 * Tariffs_DCP423!O289 + 'Typical volumes'!O321 * Tariffs_DCP423!O321 + 'Typical volumes'!O449 * Tariffs_DCP423!O449) * (thousand / hundred) + ('Typical volumes'!O353 * Tariffs_DCP423!O353 + 'Typical volumes'!O385 * Tariffs_DCP423!O385 + 'Typical volumes'!O417 * Tariffs_DCP423!O417) * days_in_year / hundred) / 'Typical volumes'!O353, 0)</f>
        <v>0</v>
      </c>
      <c r="P65" s="84">
        <f>IF('Typical volumes'!P353 &lt;&gt; 0, (('Typical volumes'!P257 * Tariffs_DCP423!P257 + 'Typical volumes'!P289 * Tariffs_DCP423!P289 + 'Typical volumes'!P321 * Tariffs_DCP423!P321 + 'Typical volumes'!P449 * Tariffs_DCP423!P449) * (thousand / hundred) + ('Typical volumes'!P353 * Tariffs_DCP423!P353 + 'Typical volumes'!P385 * Tariffs_DCP423!P385 + 'Typical volumes'!P417 * Tariffs_DCP423!P417) * days_in_year / hundred) / 'Typical volumes'!P353, 0)</f>
        <v>0</v>
      </c>
      <c r="Q65" s="84">
        <f>IF('Typical volumes'!Q353 &lt;&gt; 0, (('Typical volumes'!Q257 * Tariffs_DCP423!Q257 + 'Typical volumes'!Q289 * Tariffs_DCP423!Q289 + 'Typical volumes'!Q321 * Tariffs_DCP423!Q321 + 'Typical volumes'!Q449 * Tariffs_DCP423!Q449) * (thousand / hundred) + ('Typical volumes'!Q353 * Tariffs_DCP423!Q353 + 'Typical volumes'!Q385 * Tariffs_DCP423!Q385 + 'Typical volumes'!Q417 * Tariffs_DCP423!Q417) * days_in_year / hundred) / 'Typical volumes'!Q353, 0)</f>
        <v>0</v>
      </c>
      <c r="R65" s="84">
        <f>IF('Typical volumes'!R353 &lt;&gt; 0, (('Typical volumes'!R257 * Tariffs_DCP423!R257 + 'Typical volumes'!R289 * Tariffs_DCP423!R289 + 'Typical volumes'!R321 * Tariffs_DCP423!R321 + 'Typical volumes'!R449 * Tariffs_DCP423!R449) * (thousand / hundred) + ('Typical volumes'!R353 * Tariffs_DCP423!R353 + 'Typical volumes'!R385 * Tariffs_DCP423!R385 + 'Typical volumes'!R417 * Tariffs_DCP423!R417) * days_in_year / hundred) / 'Typical volumes'!R353, 0)</f>
        <v>0</v>
      </c>
      <c r="S65" s="84">
        <f>IF('Typical volumes'!S353 &lt;&gt; 0, (('Typical volumes'!S257 * Tariffs_DCP423!S257 + 'Typical volumes'!S289 * Tariffs_DCP423!S289 + 'Typical volumes'!S321 * Tariffs_DCP423!S321 + 'Typical volumes'!S449 * Tariffs_DCP423!S449) * (thousand / hundred) + ('Typical volumes'!S353 * Tariffs_DCP423!S353 + 'Typical volumes'!S385 * Tariffs_DCP423!S385 + 'Typical volumes'!S417 * Tariffs_DCP423!S417) * days_in_year / hundred) / 'Typical volumes'!S353, 0)</f>
        <v>0</v>
      </c>
      <c r="T65" s="84">
        <f>IF('Typical volumes'!T353 &lt;&gt; 0, (('Typical volumes'!T257 * Tariffs_DCP423!T257 + 'Typical volumes'!T289 * Tariffs_DCP423!T289 + 'Typical volumes'!T321 * Tariffs_DCP423!T321 + 'Typical volumes'!T449 * Tariffs_DCP423!T449) * (thousand / hundred) + ('Typical volumes'!T353 * Tariffs_DCP423!T353 + 'Typical volumes'!T385 * Tariffs_DCP423!T385 + 'Typical volumes'!T417 * Tariffs_DCP423!T417) * days_in_year / hundred) / 'Typical volumes'!T353, 0)</f>
        <v>0</v>
      </c>
      <c r="U65" s="84">
        <f>IF('Typical volumes'!U353 &lt;&gt; 0, (('Typical volumes'!U257 * Tariffs_DCP423!U257 + 'Typical volumes'!U289 * Tariffs_DCP423!U289 + 'Typical volumes'!U321 * Tariffs_DCP423!U321 + 'Typical volumes'!U449 * Tariffs_DCP423!U449) * (thousand / hundred) + ('Typical volumes'!U353 * Tariffs_DCP423!U353 + 'Typical volumes'!U385 * Tariffs_DCP423!U385 + 'Typical volumes'!U417 * Tariffs_DCP423!U417) * days_in_year / hundred) / 'Typical volumes'!U353, 0)</f>
        <v>0</v>
      </c>
      <c r="V65" s="84">
        <f>IF('Typical volumes'!V353 &lt;&gt; 0, (('Typical volumes'!V257 * Tariffs_DCP423!V257 + 'Typical volumes'!V289 * Tariffs_DCP423!V289 + 'Typical volumes'!V321 * Tariffs_DCP423!V321 + 'Typical volumes'!V449 * Tariffs_DCP423!V449) * (thousand / hundred) + ('Typical volumes'!V353 * Tariffs_DCP423!V353 + 'Typical volumes'!V385 * Tariffs_DCP423!V385 + 'Typical volumes'!V417 * Tariffs_DCP423!V417) * days_in_year / hundred) / 'Typical volumes'!V353, 0)</f>
        <v>0</v>
      </c>
      <c r="W65" s="84">
        <f>IF('Typical volumes'!W353 &lt;&gt; 0, (('Typical volumes'!W257 * Tariffs_DCP423!W257 + 'Typical volumes'!W289 * Tariffs_DCP423!W289 + 'Typical volumes'!W321 * Tariffs_DCP423!W321 + 'Typical volumes'!W449 * Tariffs_DCP423!W449) * (thousand / hundred) + ('Typical volumes'!W353 * Tariffs_DCP423!W353 + 'Typical volumes'!W385 * Tariffs_DCP423!W385 + 'Typical volumes'!W417 * Tariffs_DCP423!W417) * days_in_year / hundred) / 'Typical volumes'!W353, 0)</f>
        <v>0</v>
      </c>
      <c r="X65" s="84">
        <f>IF('Typical volumes'!X353 &lt;&gt; 0, (('Typical volumes'!X257 * Tariffs_DCP423!X257 + 'Typical volumes'!X289 * Tariffs_DCP423!X289 + 'Typical volumes'!X321 * Tariffs_DCP423!X321 + 'Typical volumes'!X449 * Tariffs_DCP423!X449) * (thousand / hundred) + ('Typical volumes'!X353 * Tariffs_DCP423!X353 + 'Typical volumes'!X385 * Tariffs_DCP423!X385 + 'Typical volumes'!X417 * Tariffs_DCP423!X417) * days_in_year / hundred) / 'Typical volumes'!X353, 0)</f>
        <v>0</v>
      </c>
      <c r="Y65" s="84">
        <f>IF('Typical volumes'!Y353 &lt;&gt; 0, (('Typical volumes'!Y257 * Tariffs_DCP423!Y257 + 'Typical volumes'!Y289 * Tariffs_DCP423!Y289 + 'Typical volumes'!Y321 * Tariffs_DCP423!Y321 + 'Typical volumes'!Y449 * Tariffs_DCP423!Y449) * (thousand / hundred) + ('Typical volumes'!Y353 * Tariffs_DCP423!Y353 + 'Typical volumes'!Y385 * Tariffs_DCP423!Y385 + 'Typical volumes'!Y417 * Tariffs_DCP423!Y417) * days_in_year / hundred) / 'Typical volumes'!Y353, 0)</f>
        <v>0</v>
      </c>
      <c r="Z65" s="84">
        <f>IF('Typical volumes'!Z353 &lt;&gt; 0, (('Typical volumes'!Z257 * Tariffs_DCP423!Z257 + 'Typical volumes'!Z289 * Tariffs_DCP423!Z289 + 'Typical volumes'!Z321 * Tariffs_DCP423!Z321 + 'Typical volumes'!Z449 * Tariffs_DCP423!Z449) * (thousand / hundred) + ('Typical volumes'!Z353 * Tariffs_DCP423!Z353 + 'Typical volumes'!Z385 * Tariffs_DCP423!Z385 + 'Typical volumes'!Z417 * Tariffs_DCP423!Z417) * days_in_year / hundred) / 'Typical volumes'!Z353, 0)</f>
        <v>0</v>
      </c>
      <c r="AA65" s="84">
        <f>IF('Typical volumes'!AA353 &lt;&gt; 0, (('Typical volumes'!AA257 * Tariffs_DCP423!AA257 + 'Typical volumes'!AA289 * Tariffs_DCP423!AA289 + 'Typical volumes'!AA321 * Tariffs_DCP423!AA321 + 'Typical volumes'!AA449 * Tariffs_DCP423!AA449) * (thousand / hundred) + ('Typical volumes'!AA353 * Tariffs_DCP423!AA353 + 'Typical volumes'!AA385 * Tariffs_DCP423!AA385 + 'Typical volumes'!AA417 * Tariffs_DCP423!AA417) * days_in_year / hundred) / 'Typical volumes'!AA353, 0)</f>
        <v>0</v>
      </c>
      <c r="AB65" s="21"/>
    </row>
    <row r="66" spans="4:28" x14ac:dyDescent="0.45">
      <c r="D66" s="39" t="str">
        <f t="shared" si="0"/>
        <v>Net revenue summary_LDNO LV_LV Sub Generation Site Specific_</v>
      </c>
      <c r="E66" s="12" t="s">
        <v>56</v>
      </c>
      <c r="F66" s="19" t="s">
        <v>94</v>
      </c>
      <c r="G66" s="14"/>
      <c r="H66" s="19" t="s">
        <v>65</v>
      </c>
      <c r="I66" s="5"/>
      <c r="J66" s="5"/>
      <c r="K66" s="19" t="s">
        <v>33</v>
      </c>
      <c r="L66" s="21"/>
      <c r="M66" s="21"/>
      <c r="N66" s="84">
        <f>IF('Typical volumes'!N354 &lt;&gt; 0, (('Typical volumes'!N258 * Tariffs_DCP423!N258 + 'Typical volumes'!N290 * Tariffs_DCP423!N290 + 'Typical volumes'!N322 * Tariffs_DCP423!N322 + 'Typical volumes'!N450 * Tariffs_DCP423!N450) * (thousand / hundred) + ('Typical volumes'!N354 * Tariffs_DCP423!N354 + 'Typical volumes'!N386 * Tariffs_DCP423!N386 + 'Typical volumes'!N418 * Tariffs_DCP423!N418) * days_in_year / hundred) / 'Typical volumes'!N354, 0)</f>
        <v>0</v>
      </c>
      <c r="O66" s="84">
        <f>IF('Typical volumes'!O354 &lt;&gt; 0, (('Typical volumes'!O258 * Tariffs_DCP423!O258 + 'Typical volumes'!O290 * Tariffs_DCP423!O290 + 'Typical volumes'!O322 * Tariffs_DCP423!O322 + 'Typical volumes'!O450 * Tariffs_DCP423!O450) * (thousand / hundred) + ('Typical volumes'!O354 * Tariffs_DCP423!O354 + 'Typical volumes'!O386 * Tariffs_DCP423!O386 + 'Typical volumes'!O418 * Tariffs_DCP423!O418) * days_in_year / hundred) / 'Typical volumes'!O354, 0)</f>
        <v>0</v>
      </c>
      <c r="P66" s="84">
        <f>IF('Typical volumes'!P354 &lt;&gt; 0, (('Typical volumes'!P258 * Tariffs_DCP423!P258 + 'Typical volumes'!P290 * Tariffs_DCP423!P290 + 'Typical volumes'!P322 * Tariffs_DCP423!P322 + 'Typical volumes'!P450 * Tariffs_DCP423!P450) * (thousand / hundred) + ('Typical volumes'!P354 * Tariffs_DCP423!P354 + 'Typical volumes'!P386 * Tariffs_DCP423!P386 + 'Typical volumes'!P418 * Tariffs_DCP423!P418) * days_in_year / hundred) / 'Typical volumes'!P354, 0)</f>
        <v>0</v>
      </c>
      <c r="Q66" s="84">
        <f>IF('Typical volumes'!Q354 &lt;&gt; 0, (('Typical volumes'!Q258 * Tariffs_DCP423!Q258 + 'Typical volumes'!Q290 * Tariffs_DCP423!Q290 + 'Typical volumes'!Q322 * Tariffs_DCP423!Q322 + 'Typical volumes'!Q450 * Tariffs_DCP423!Q450) * (thousand / hundred) + ('Typical volumes'!Q354 * Tariffs_DCP423!Q354 + 'Typical volumes'!Q386 * Tariffs_DCP423!Q386 + 'Typical volumes'!Q418 * Tariffs_DCP423!Q418) * days_in_year / hundred) / 'Typical volumes'!Q354, 0)</f>
        <v>0</v>
      </c>
      <c r="R66" s="84">
        <f>IF('Typical volumes'!R354 &lt;&gt; 0, (('Typical volumes'!R258 * Tariffs_DCP423!R258 + 'Typical volumes'!R290 * Tariffs_DCP423!R290 + 'Typical volumes'!R322 * Tariffs_DCP423!R322 + 'Typical volumes'!R450 * Tariffs_DCP423!R450) * (thousand / hundred) + ('Typical volumes'!R354 * Tariffs_DCP423!R354 + 'Typical volumes'!R386 * Tariffs_DCP423!R386 + 'Typical volumes'!R418 * Tariffs_DCP423!R418) * days_in_year / hundred) / 'Typical volumes'!R354, 0)</f>
        <v>0</v>
      </c>
      <c r="S66" s="84">
        <f>IF('Typical volumes'!S354 &lt;&gt; 0, (('Typical volumes'!S258 * Tariffs_DCP423!S258 + 'Typical volumes'!S290 * Tariffs_DCP423!S290 + 'Typical volumes'!S322 * Tariffs_DCP423!S322 + 'Typical volumes'!S450 * Tariffs_DCP423!S450) * (thousand / hundred) + ('Typical volumes'!S354 * Tariffs_DCP423!S354 + 'Typical volumes'!S386 * Tariffs_DCP423!S386 + 'Typical volumes'!S418 * Tariffs_DCP423!S418) * days_in_year / hundred) / 'Typical volumes'!S354, 0)</f>
        <v>0</v>
      </c>
      <c r="T66" s="84">
        <f>IF('Typical volumes'!T354 &lt;&gt; 0, (('Typical volumes'!T258 * Tariffs_DCP423!T258 + 'Typical volumes'!T290 * Tariffs_DCP423!T290 + 'Typical volumes'!T322 * Tariffs_DCP423!T322 + 'Typical volumes'!T450 * Tariffs_DCP423!T450) * (thousand / hundred) + ('Typical volumes'!T354 * Tariffs_DCP423!T354 + 'Typical volumes'!T386 * Tariffs_DCP423!T386 + 'Typical volumes'!T418 * Tariffs_DCP423!T418) * days_in_year / hundred) / 'Typical volumes'!T354, 0)</f>
        <v>0</v>
      </c>
      <c r="U66" s="84">
        <f>IF('Typical volumes'!U354 &lt;&gt; 0, (('Typical volumes'!U258 * Tariffs_DCP423!U258 + 'Typical volumes'!U290 * Tariffs_DCP423!U290 + 'Typical volumes'!U322 * Tariffs_DCP423!U322 + 'Typical volumes'!U450 * Tariffs_DCP423!U450) * (thousand / hundred) + ('Typical volumes'!U354 * Tariffs_DCP423!U354 + 'Typical volumes'!U386 * Tariffs_DCP423!U386 + 'Typical volumes'!U418 * Tariffs_DCP423!U418) * days_in_year / hundred) / 'Typical volumes'!U354, 0)</f>
        <v>0</v>
      </c>
      <c r="V66" s="84">
        <f>IF('Typical volumes'!V354 &lt;&gt; 0, (('Typical volumes'!V258 * Tariffs_DCP423!V258 + 'Typical volumes'!V290 * Tariffs_DCP423!V290 + 'Typical volumes'!V322 * Tariffs_DCP423!V322 + 'Typical volumes'!V450 * Tariffs_DCP423!V450) * (thousand / hundred) + ('Typical volumes'!V354 * Tariffs_DCP423!V354 + 'Typical volumes'!V386 * Tariffs_DCP423!V386 + 'Typical volumes'!V418 * Tariffs_DCP423!V418) * days_in_year / hundred) / 'Typical volumes'!V354, 0)</f>
        <v>0</v>
      </c>
      <c r="W66" s="84">
        <f>IF('Typical volumes'!W354 &lt;&gt; 0, (('Typical volumes'!W258 * Tariffs_DCP423!W258 + 'Typical volumes'!W290 * Tariffs_DCP423!W290 + 'Typical volumes'!W322 * Tariffs_DCP423!W322 + 'Typical volumes'!W450 * Tariffs_DCP423!W450) * (thousand / hundred) + ('Typical volumes'!W354 * Tariffs_DCP423!W354 + 'Typical volumes'!W386 * Tariffs_DCP423!W386 + 'Typical volumes'!W418 * Tariffs_DCP423!W418) * days_in_year / hundred) / 'Typical volumes'!W354, 0)</f>
        <v>0</v>
      </c>
      <c r="X66" s="84">
        <f>IF('Typical volumes'!X354 &lt;&gt; 0, (('Typical volumes'!X258 * Tariffs_DCP423!X258 + 'Typical volumes'!X290 * Tariffs_DCP423!X290 + 'Typical volumes'!X322 * Tariffs_DCP423!X322 + 'Typical volumes'!X450 * Tariffs_DCP423!X450) * (thousand / hundred) + ('Typical volumes'!X354 * Tariffs_DCP423!X354 + 'Typical volumes'!X386 * Tariffs_DCP423!X386 + 'Typical volumes'!X418 * Tariffs_DCP423!X418) * days_in_year / hundred) / 'Typical volumes'!X354, 0)</f>
        <v>0</v>
      </c>
      <c r="Y66" s="84">
        <f>IF('Typical volumes'!Y354 &lt;&gt; 0, (('Typical volumes'!Y258 * Tariffs_DCP423!Y258 + 'Typical volumes'!Y290 * Tariffs_DCP423!Y290 + 'Typical volumes'!Y322 * Tariffs_DCP423!Y322 + 'Typical volumes'!Y450 * Tariffs_DCP423!Y450) * (thousand / hundred) + ('Typical volumes'!Y354 * Tariffs_DCP423!Y354 + 'Typical volumes'!Y386 * Tariffs_DCP423!Y386 + 'Typical volumes'!Y418 * Tariffs_DCP423!Y418) * days_in_year / hundred) / 'Typical volumes'!Y354, 0)</f>
        <v>0</v>
      </c>
      <c r="Z66" s="84">
        <f>IF('Typical volumes'!Z354 &lt;&gt; 0, (('Typical volumes'!Z258 * Tariffs_DCP423!Z258 + 'Typical volumes'!Z290 * Tariffs_DCP423!Z290 + 'Typical volumes'!Z322 * Tariffs_DCP423!Z322 + 'Typical volumes'!Z450 * Tariffs_DCP423!Z450) * (thousand / hundred) + ('Typical volumes'!Z354 * Tariffs_DCP423!Z354 + 'Typical volumes'!Z386 * Tariffs_DCP423!Z386 + 'Typical volumes'!Z418 * Tariffs_DCP423!Z418) * days_in_year / hundred) / 'Typical volumes'!Z354, 0)</f>
        <v>0</v>
      </c>
      <c r="AA66" s="84">
        <f>IF('Typical volumes'!AA354 &lt;&gt; 0, (('Typical volumes'!AA258 * Tariffs_DCP423!AA258 + 'Typical volumes'!AA290 * Tariffs_DCP423!AA290 + 'Typical volumes'!AA322 * Tariffs_DCP423!AA322 + 'Typical volumes'!AA450 * Tariffs_DCP423!AA450) * (thousand / hundred) + ('Typical volumes'!AA354 * Tariffs_DCP423!AA354 + 'Typical volumes'!AA386 * Tariffs_DCP423!AA386 + 'Typical volumes'!AA418 * Tariffs_DCP423!AA418) * days_in_year / hundred) / 'Typical volumes'!AA354, 0)</f>
        <v>0</v>
      </c>
      <c r="AB66" s="21"/>
    </row>
    <row r="67" spans="4:28" x14ac:dyDescent="0.45">
      <c r="D67" s="39" t="str">
        <f t="shared" si="0"/>
        <v>Net revenue summary_LDNO LV_LV Sub Generation Site Specific no RP Charge_</v>
      </c>
      <c r="E67" s="12" t="s">
        <v>56</v>
      </c>
      <c r="F67" s="19" t="s">
        <v>94</v>
      </c>
      <c r="G67" s="14"/>
      <c r="H67" s="19" t="s">
        <v>66</v>
      </c>
      <c r="I67" s="5"/>
      <c r="J67" s="5"/>
      <c r="K67" s="19" t="s">
        <v>33</v>
      </c>
      <c r="L67" s="21"/>
      <c r="M67" s="21"/>
      <c r="N67" s="84">
        <f>IF('Typical volumes'!N355 &lt;&gt; 0, (('Typical volumes'!N259 * Tariffs_DCP423!N259 + 'Typical volumes'!N291 * Tariffs_DCP423!N291 + 'Typical volumes'!N323 * Tariffs_DCP423!N323 + 'Typical volumes'!N451 * Tariffs_DCP423!N451) * (thousand / hundred) + ('Typical volumes'!N355 * Tariffs_DCP423!N355 + 'Typical volumes'!N387 * Tariffs_DCP423!N387 + 'Typical volumes'!N419 * Tariffs_DCP423!N419) * days_in_year / hundred) / 'Typical volumes'!N355, 0)</f>
        <v>0</v>
      </c>
      <c r="O67" s="84">
        <f>IF('Typical volumes'!O355 &lt;&gt; 0, (('Typical volumes'!O259 * Tariffs_DCP423!O259 + 'Typical volumes'!O291 * Tariffs_DCP423!O291 + 'Typical volumes'!O323 * Tariffs_DCP423!O323 + 'Typical volumes'!O451 * Tariffs_DCP423!O451) * (thousand / hundred) + ('Typical volumes'!O355 * Tariffs_DCP423!O355 + 'Typical volumes'!O387 * Tariffs_DCP423!O387 + 'Typical volumes'!O419 * Tariffs_DCP423!O419) * days_in_year / hundred) / 'Typical volumes'!O355, 0)</f>
        <v>0</v>
      </c>
      <c r="P67" s="84">
        <f>IF('Typical volumes'!P355 &lt;&gt; 0, (('Typical volumes'!P259 * Tariffs_DCP423!P259 + 'Typical volumes'!P291 * Tariffs_DCP423!P291 + 'Typical volumes'!P323 * Tariffs_DCP423!P323 + 'Typical volumes'!P451 * Tariffs_DCP423!P451) * (thousand / hundred) + ('Typical volumes'!P355 * Tariffs_DCP423!P355 + 'Typical volumes'!P387 * Tariffs_DCP423!P387 + 'Typical volumes'!P419 * Tariffs_DCP423!P419) * days_in_year / hundred) / 'Typical volumes'!P355, 0)</f>
        <v>0</v>
      </c>
      <c r="Q67" s="84">
        <f>IF('Typical volumes'!Q355 &lt;&gt; 0, (('Typical volumes'!Q259 * Tariffs_DCP423!Q259 + 'Typical volumes'!Q291 * Tariffs_DCP423!Q291 + 'Typical volumes'!Q323 * Tariffs_DCP423!Q323 + 'Typical volumes'!Q451 * Tariffs_DCP423!Q451) * (thousand / hundred) + ('Typical volumes'!Q355 * Tariffs_DCP423!Q355 + 'Typical volumes'!Q387 * Tariffs_DCP423!Q387 + 'Typical volumes'!Q419 * Tariffs_DCP423!Q419) * days_in_year / hundred) / 'Typical volumes'!Q355, 0)</f>
        <v>0</v>
      </c>
      <c r="R67" s="84">
        <f>IF('Typical volumes'!R355 &lt;&gt; 0, (('Typical volumes'!R259 * Tariffs_DCP423!R259 + 'Typical volumes'!R291 * Tariffs_DCP423!R291 + 'Typical volumes'!R323 * Tariffs_DCP423!R323 + 'Typical volumes'!R451 * Tariffs_DCP423!R451) * (thousand / hundred) + ('Typical volumes'!R355 * Tariffs_DCP423!R355 + 'Typical volumes'!R387 * Tariffs_DCP423!R387 + 'Typical volumes'!R419 * Tariffs_DCP423!R419) * days_in_year / hundred) / 'Typical volumes'!R355, 0)</f>
        <v>0</v>
      </c>
      <c r="S67" s="84">
        <f>IF('Typical volumes'!S355 &lt;&gt; 0, (('Typical volumes'!S259 * Tariffs_DCP423!S259 + 'Typical volumes'!S291 * Tariffs_DCP423!S291 + 'Typical volumes'!S323 * Tariffs_DCP423!S323 + 'Typical volumes'!S451 * Tariffs_DCP423!S451) * (thousand / hundred) + ('Typical volumes'!S355 * Tariffs_DCP423!S355 + 'Typical volumes'!S387 * Tariffs_DCP423!S387 + 'Typical volumes'!S419 * Tariffs_DCP423!S419) * days_in_year / hundred) / 'Typical volumes'!S355, 0)</f>
        <v>0</v>
      </c>
      <c r="T67" s="84">
        <f>IF('Typical volumes'!T355 &lt;&gt; 0, (('Typical volumes'!T259 * Tariffs_DCP423!T259 + 'Typical volumes'!T291 * Tariffs_DCP423!T291 + 'Typical volumes'!T323 * Tariffs_DCP423!T323 + 'Typical volumes'!T451 * Tariffs_DCP423!T451) * (thousand / hundred) + ('Typical volumes'!T355 * Tariffs_DCP423!T355 + 'Typical volumes'!T387 * Tariffs_DCP423!T387 + 'Typical volumes'!T419 * Tariffs_DCP423!T419) * days_in_year / hundred) / 'Typical volumes'!T355, 0)</f>
        <v>0</v>
      </c>
      <c r="U67" s="84">
        <f>IF('Typical volumes'!U355 &lt;&gt; 0, (('Typical volumes'!U259 * Tariffs_DCP423!U259 + 'Typical volumes'!U291 * Tariffs_DCP423!U291 + 'Typical volumes'!U323 * Tariffs_DCP423!U323 + 'Typical volumes'!U451 * Tariffs_DCP423!U451) * (thousand / hundred) + ('Typical volumes'!U355 * Tariffs_DCP423!U355 + 'Typical volumes'!U387 * Tariffs_DCP423!U387 + 'Typical volumes'!U419 * Tariffs_DCP423!U419) * days_in_year / hundred) / 'Typical volumes'!U355, 0)</f>
        <v>0</v>
      </c>
      <c r="V67" s="84">
        <f>IF('Typical volumes'!V355 &lt;&gt; 0, (('Typical volumes'!V259 * Tariffs_DCP423!V259 + 'Typical volumes'!V291 * Tariffs_DCP423!V291 + 'Typical volumes'!V323 * Tariffs_DCP423!V323 + 'Typical volumes'!V451 * Tariffs_DCP423!V451) * (thousand / hundred) + ('Typical volumes'!V355 * Tariffs_DCP423!V355 + 'Typical volumes'!V387 * Tariffs_DCP423!V387 + 'Typical volumes'!V419 * Tariffs_DCP423!V419) * days_in_year / hundred) / 'Typical volumes'!V355, 0)</f>
        <v>0</v>
      </c>
      <c r="W67" s="84">
        <f>IF('Typical volumes'!W355 &lt;&gt; 0, (('Typical volumes'!W259 * Tariffs_DCP423!W259 + 'Typical volumes'!W291 * Tariffs_DCP423!W291 + 'Typical volumes'!W323 * Tariffs_DCP423!W323 + 'Typical volumes'!W451 * Tariffs_DCP423!W451) * (thousand / hundred) + ('Typical volumes'!W355 * Tariffs_DCP423!W355 + 'Typical volumes'!W387 * Tariffs_DCP423!W387 + 'Typical volumes'!W419 * Tariffs_DCP423!W419) * days_in_year / hundred) / 'Typical volumes'!W355, 0)</f>
        <v>0</v>
      </c>
      <c r="X67" s="84">
        <f>IF('Typical volumes'!X355 &lt;&gt; 0, (('Typical volumes'!X259 * Tariffs_DCP423!X259 + 'Typical volumes'!X291 * Tariffs_DCP423!X291 + 'Typical volumes'!X323 * Tariffs_DCP423!X323 + 'Typical volumes'!X451 * Tariffs_DCP423!X451) * (thousand / hundred) + ('Typical volumes'!X355 * Tariffs_DCP423!X355 + 'Typical volumes'!X387 * Tariffs_DCP423!X387 + 'Typical volumes'!X419 * Tariffs_DCP423!X419) * days_in_year / hundred) / 'Typical volumes'!X355, 0)</f>
        <v>0</v>
      </c>
      <c r="Y67" s="84">
        <f>IF('Typical volumes'!Y355 &lt;&gt; 0, (('Typical volumes'!Y259 * Tariffs_DCP423!Y259 + 'Typical volumes'!Y291 * Tariffs_DCP423!Y291 + 'Typical volumes'!Y323 * Tariffs_DCP423!Y323 + 'Typical volumes'!Y451 * Tariffs_DCP423!Y451) * (thousand / hundred) + ('Typical volumes'!Y355 * Tariffs_DCP423!Y355 + 'Typical volumes'!Y387 * Tariffs_DCP423!Y387 + 'Typical volumes'!Y419 * Tariffs_DCP423!Y419) * days_in_year / hundred) / 'Typical volumes'!Y355, 0)</f>
        <v>0</v>
      </c>
      <c r="Z67" s="84">
        <f>IF('Typical volumes'!Z355 &lt;&gt; 0, (('Typical volumes'!Z259 * Tariffs_DCP423!Z259 + 'Typical volumes'!Z291 * Tariffs_DCP423!Z291 + 'Typical volumes'!Z323 * Tariffs_DCP423!Z323 + 'Typical volumes'!Z451 * Tariffs_DCP423!Z451) * (thousand / hundred) + ('Typical volumes'!Z355 * Tariffs_DCP423!Z355 + 'Typical volumes'!Z387 * Tariffs_DCP423!Z387 + 'Typical volumes'!Z419 * Tariffs_DCP423!Z419) * days_in_year / hundred) / 'Typical volumes'!Z355, 0)</f>
        <v>0</v>
      </c>
      <c r="AA67" s="84">
        <f>IF('Typical volumes'!AA355 &lt;&gt; 0, (('Typical volumes'!AA259 * Tariffs_DCP423!AA259 + 'Typical volumes'!AA291 * Tariffs_DCP423!AA291 + 'Typical volumes'!AA323 * Tariffs_DCP423!AA323 + 'Typical volumes'!AA451 * Tariffs_DCP423!AA451) * (thousand / hundred) + ('Typical volumes'!AA355 * Tariffs_DCP423!AA355 + 'Typical volumes'!AA387 * Tariffs_DCP423!AA387 + 'Typical volumes'!AA419 * Tariffs_DCP423!AA419) * days_in_year / hundred) / 'Typical volumes'!AA355, 0)</f>
        <v>0</v>
      </c>
      <c r="AB67" s="21"/>
    </row>
    <row r="68" spans="4:28" x14ac:dyDescent="0.45">
      <c r="D68" s="39" t="str">
        <f t="shared" si="0"/>
        <v>Net revenue summary_LDNO LV_HV Generation Site Specific_</v>
      </c>
      <c r="E68" s="12" t="s">
        <v>56</v>
      </c>
      <c r="F68" s="19" t="s">
        <v>94</v>
      </c>
      <c r="G68" s="14"/>
      <c r="H68" s="19" t="s">
        <v>67</v>
      </c>
      <c r="I68" s="5"/>
      <c r="J68" s="5"/>
      <c r="K68" s="19" t="s">
        <v>33</v>
      </c>
      <c r="L68" s="21"/>
      <c r="M68" s="21"/>
      <c r="N68" s="84">
        <f>IF('Typical volumes'!N356 &lt;&gt; 0, (('Typical volumes'!N260 * Tariffs_DCP423!N260 + 'Typical volumes'!N292 * Tariffs_DCP423!N292 + 'Typical volumes'!N324 * Tariffs_DCP423!N324 + 'Typical volumes'!N452 * Tariffs_DCP423!N452) * (thousand / hundred) + ('Typical volumes'!N356 * Tariffs_DCP423!N356 + 'Typical volumes'!N388 * Tariffs_DCP423!N388 + 'Typical volumes'!N420 * Tariffs_DCP423!N420) * days_in_year / hundred) / 'Typical volumes'!N356, 0)</f>
        <v>0</v>
      </c>
      <c r="O68" s="84">
        <f>IF('Typical volumes'!O356 &lt;&gt; 0, (('Typical volumes'!O260 * Tariffs_DCP423!O260 + 'Typical volumes'!O292 * Tariffs_DCP423!O292 + 'Typical volumes'!O324 * Tariffs_DCP423!O324 + 'Typical volumes'!O452 * Tariffs_DCP423!O452) * (thousand / hundred) + ('Typical volumes'!O356 * Tariffs_DCP423!O356 + 'Typical volumes'!O388 * Tariffs_DCP423!O388 + 'Typical volumes'!O420 * Tariffs_DCP423!O420) * days_in_year / hundred) / 'Typical volumes'!O356, 0)</f>
        <v>0</v>
      </c>
      <c r="P68" s="84">
        <f>IF('Typical volumes'!P356 &lt;&gt; 0, (('Typical volumes'!P260 * Tariffs_DCP423!P260 + 'Typical volumes'!P292 * Tariffs_DCP423!P292 + 'Typical volumes'!P324 * Tariffs_DCP423!P324 + 'Typical volumes'!P452 * Tariffs_DCP423!P452) * (thousand / hundred) + ('Typical volumes'!P356 * Tariffs_DCP423!P356 + 'Typical volumes'!P388 * Tariffs_DCP423!P388 + 'Typical volumes'!P420 * Tariffs_DCP423!P420) * days_in_year / hundred) / 'Typical volumes'!P356, 0)</f>
        <v>0</v>
      </c>
      <c r="Q68" s="84">
        <f>IF('Typical volumes'!Q356 &lt;&gt; 0, (('Typical volumes'!Q260 * Tariffs_DCP423!Q260 + 'Typical volumes'!Q292 * Tariffs_DCP423!Q292 + 'Typical volumes'!Q324 * Tariffs_DCP423!Q324 + 'Typical volumes'!Q452 * Tariffs_DCP423!Q452) * (thousand / hundred) + ('Typical volumes'!Q356 * Tariffs_DCP423!Q356 + 'Typical volumes'!Q388 * Tariffs_DCP423!Q388 + 'Typical volumes'!Q420 * Tariffs_DCP423!Q420) * days_in_year / hundred) / 'Typical volumes'!Q356, 0)</f>
        <v>0</v>
      </c>
      <c r="R68" s="84">
        <f>IF('Typical volumes'!R356 &lt;&gt; 0, (('Typical volumes'!R260 * Tariffs_DCP423!R260 + 'Typical volumes'!R292 * Tariffs_DCP423!R292 + 'Typical volumes'!R324 * Tariffs_DCP423!R324 + 'Typical volumes'!R452 * Tariffs_DCP423!R452) * (thousand / hundred) + ('Typical volumes'!R356 * Tariffs_DCP423!R356 + 'Typical volumes'!R388 * Tariffs_DCP423!R388 + 'Typical volumes'!R420 * Tariffs_DCP423!R420) * days_in_year / hundred) / 'Typical volumes'!R356, 0)</f>
        <v>0</v>
      </c>
      <c r="S68" s="84">
        <f>IF('Typical volumes'!S356 &lt;&gt; 0, (('Typical volumes'!S260 * Tariffs_DCP423!S260 + 'Typical volumes'!S292 * Tariffs_DCP423!S292 + 'Typical volumes'!S324 * Tariffs_DCP423!S324 + 'Typical volumes'!S452 * Tariffs_DCP423!S452) * (thousand / hundred) + ('Typical volumes'!S356 * Tariffs_DCP423!S356 + 'Typical volumes'!S388 * Tariffs_DCP423!S388 + 'Typical volumes'!S420 * Tariffs_DCP423!S420) * days_in_year / hundred) / 'Typical volumes'!S356, 0)</f>
        <v>0</v>
      </c>
      <c r="T68" s="84">
        <f>IF('Typical volumes'!T356 &lt;&gt; 0, (('Typical volumes'!T260 * Tariffs_DCP423!T260 + 'Typical volumes'!T292 * Tariffs_DCP423!T292 + 'Typical volumes'!T324 * Tariffs_DCP423!T324 + 'Typical volumes'!T452 * Tariffs_DCP423!T452) * (thousand / hundred) + ('Typical volumes'!T356 * Tariffs_DCP423!T356 + 'Typical volumes'!T388 * Tariffs_DCP423!T388 + 'Typical volumes'!T420 * Tariffs_DCP423!T420) * days_in_year / hundred) / 'Typical volumes'!T356, 0)</f>
        <v>0</v>
      </c>
      <c r="U68" s="84">
        <f>IF('Typical volumes'!U356 &lt;&gt; 0, (('Typical volumes'!U260 * Tariffs_DCP423!U260 + 'Typical volumes'!U292 * Tariffs_DCP423!U292 + 'Typical volumes'!U324 * Tariffs_DCP423!U324 + 'Typical volumes'!U452 * Tariffs_DCP423!U452) * (thousand / hundred) + ('Typical volumes'!U356 * Tariffs_DCP423!U356 + 'Typical volumes'!U388 * Tariffs_DCP423!U388 + 'Typical volumes'!U420 * Tariffs_DCP423!U420) * days_in_year / hundred) / 'Typical volumes'!U356, 0)</f>
        <v>0</v>
      </c>
      <c r="V68" s="84">
        <f>IF('Typical volumes'!V356 &lt;&gt; 0, (('Typical volumes'!V260 * Tariffs_DCP423!V260 + 'Typical volumes'!V292 * Tariffs_DCP423!V292 + 'Typical volumes'!V324 * Tariffs_DCP423!V324 + 'Typical volumes'!V452 * Tariffs_DCP423!V452) * (thousand / hundred) + ('Typical volumes'!V356 * Tariffs_DCP423!V356 + 'Typical volumes'!V388 * Tariffs_DCP423!V388 + 'Typical volumes'!V420 * Tariffs_DCP423!V420) * days_in_year / hundred) / 'Typical volumes'!V356, 0)</f>
        <v>0</v>
      </c>
      <c r="W68" s="84">
        <f>IF('Typical volumes'!W356 &lt;&gt; 0, (('Typical volumes'!W260 * Tariffs_DCP423!W260 + 'Typical volumes'!W292 * Tariffs_DCP423!W292 + 'Typical volumes'!W324 * Tariffs_DCP423!W324 + 'Typical volumes'!W452 * Tariffs_DCP423!W452) * (thousand / hundred) + ('Typical volumes'!W356 * Tariffs_DCP423!W356 + 'Typical volumes'!W388 * Tariffs_DCP423!W388 + 'Typical volumes'!W420 * Tariffs_DCP423!W420) * days_in_year / hundred) / 'Typical volumes'!W356, 0)</f>
        <v>0</v>
      </c>
      <c r="X68" s="84">
        <f>IF('Typical volumes'!X356 &lt;&gt; 0, (('Typical volumes'!X260 * Tariffs_DCP423!X260 + 'Typical volumes'!X292 * Tariffs_DCP423!X292 + 'Typical volumes'!X324 * Tariffs_DCP423!X324 + 'Typical volumes'!X452 * Tariffs_DCP423!X452) * (thousand / hundred) + ('Typical volumes'!X356 * Tariffs_DCP423!X356 + 'Typical volumes'!X388 * Tariffs_DCP423!X388 + 'Typical volumes'!X420 * Tariffs_DCP423!X420) * days_in_year / hundred) / 'Typical volumes'!X356, 0)</f>
        <v>0</v>
      </c>
      <c r="Y68" s="84">
        <f>IF('Typical volumes'!Y356 &lt;&gt; 0, (('Typical volumes'!Y260 * Tariffs_DCP423!Y260 + 'Typical volumes'!Y292 * Tariffs_DCP423!Y292 + 'Typical volumes'!Y324 * Tariffs_DCP423!Y324 + 'Typical volumes'!Y452 * Tariffs_DCP423!Y452) * (thousand / hundred) + ('Typical volumes'!Y356 * Tariffs_DCP423!Y356 + 'Typical volumes'!Y388 * Tariffs_DCP423!Y388 + 'Typical volumes'!Y420 * Tariffs_DCP423!Y420) * days_in_year / hundred) / 'Typical volumes'!Y356, 0)</f>
        <v>0</v>
      </c>
      <c r="Z68" s="84">
        <f>IF('Typical volumes'!Z356 &lt;&gt; 0, (('Typical volumes'!Z260 * Tariffs_DCP423!Z260 + 'Typical volumes'!Z292 * Tariffs_DCP423!Z292 + 'Typical volumes'!Z324 * Tariffs_DCP423!Z324 + 'Typical volumes'!Z452 * Tariffs_DCP423!Z452) * (thousand / hundred) + ('Typical volumes'!Z356 * Tariffs_DCP423!Z356 + 'Typical volumes'!Z388 * Tariffs_DCP423!Z388 + 'Typical volumes'!Z420 * Tariffs_DCP423!Z420) * days_in_year / hundred) / 'Typical volumes'!Z356, 0)</f>
        <v>0</v>
      </c>
      <c r="AA68" s="84">
        <f>IF('Typical volumes'!AA356 &lt;&gt; 0, (('Typical volumes'!AA260 * Tariffs_DCP423!AA260 + 'Typical volumes'!AA292 * Tariffs_DCP423!AA292 + 'Typical volumes'!AA324 * Tariffs_DCP423!AA324 + 'Typical volumes'!AA452 * Tariffs_DCP423!AA452) * (thousand / hundred) + ('Typical volumes'!AA356 * Tariffs_DCP423!AA356 + 'Typical volumes'!AA388 * Tariffs_DCP423!AA388 + 'Typical volumes'!AA420 * Tariffs_DCP423!AA420) * days_in_year / hundred) / 'Typical volumes'!AA356, 0)</f>
        <v>0</v>
      </c>
      <c r="AB68" s="21"/>
    </row>
    <row r="69" spans="4:28" x14ac:dyDescent="0.45">
      <c r="D69" s="39" t="str">
        <f t="shared" si="0"/>
        <v>Net revenue summary_LDNO LV_HV Generation Site Specific no RP Charge_</v>
      </c>
      <c r="E69" s="12" t="s">
        <v>56</v>
      </c>
      <c r="F69" s="19" t="s">
        <v>94</v>
      </c>
      <c r="G69" s="14"/>
      <c r="H69" s="19" t="s">
        <v>68</v>
      </c>
      <c r="I69" s="5"/>
      <c r="J69" s="5"/>
      <c r="K69" s="19" t="s">
        <v>33</v>
      </c>
      <c r="L69" s="21"/>
      <c r="M69" s="21"/>
      <c r="N69" s="84">
        <f>IF('Typical volumes'!N357 &lt;&gt; 0, (('Typical volumes'!N261 * Tariffs_DCP423!N261 + 'Typical volumes'!N293 * Tariffs_DCP423!N293 + 'Typical volumes'!N325 * Tariffs_DCP423!N325 + 'Typical volumes'!N453 * Tariffs_DCP423!N453) * (thousand / hundred) + ('Typical volumes'!N357 * Tariffs_DCP423!N357 + 'Typical volumes'!N389 * Tariffs_DCP423!N389 + 'Typical volumes'!N421 * Tariffs_DCP423!N421) * days_in_year / hundred) / 'Typical volumes'!N357, 0)</f>
        <v>0</v>
      </c>
      <c r="O69" s="84">
        <f>IF('Typical volumes'!O357 &lt;&gt; 0, (('Typical volumes'!O261 * Tariffs_DCP423!O261 + 'Typical volumes'!O293 * Tariffs_DCP423!O293 + 'Typical volumes'!O325 * Tariffs_DCP423!O325 + 'Typical volumes'!O453 * Tariffs_DCP423!O453) * (thousand / hundred) + ('Typical volumes'!O357 * Tariffs_DCP423!O357 + 'Typical volumes'!O389 * Tariffs_DCP423!O389 + 'Typical volumes'!O421 * Tariffs_DCP423!O421) * days_in_year / hundred) / 'Typical volumes'!O357, 0)</f>
        <v>0</v>
      </c>
      <c r="P69" s="84">
        <f>IF('Typical volumes'!P357 &lt;&gt; 0, (('Typical volumes'!P261 * Tariffs_DCP423!P261 + 'Typical volumes'!P293 * Tariffs_DCP423!P293 + 'Typical volumes'!P325 * Tariffs_DCP423!P325 + 'Typical volumes'!P453 * Tariffs_DCP423!P453) * (thousand / hundred) + ('Typical volumes'!P357 * Tariffs_DCP423!P357 + 'Typical volumes'!P389 * Tariffs_DCP423!P389 + 'Typical volumes'!P421 * Tariffs_DCP423!P421) * days_in_year / hundred) / 'Typical volumes'!P357, 0)</f>
        <v>0</v>
      </c>
      <c r="Q69" s="84">
        <f>IF('Typical volumes'!Q357 &lt;&gt; 0, (('Typical volumes'!Q261 * Tariffs_DCP423!Q261 + 'Typical volumes'!Q293 * Tariffs_DCP423!Q293 + 'Typical volumes'!Q325 * Tariffs_DCP423!Q325 + 'Typical volumes'!Q453 * Tariffs_DCP423!Q453) * (thousand / hundred) + ('Typical volumes'!Q357 * Tariffs_DCP423!Q357 + 'Typical volumes'!Q389 * Tariffs_DCP423!Q389 + 'Typical volumes'!Q421 * Tariffs_DCP423!Q421) * days_in_year / hundred) / 'Typical volumes'!Q357, 0)</f>
        <v>0</v>
      </c>
      <c r="R69" s="84">
        <f>IF('Typical volumes'!R357 &lt;&gt; 0, (('Typical volumes'!R261 * Tariffs_DCP423!R261 + 'Typical volumes'!R293 * Tariffs_DCP423!R293 + 'Typical volumes'!R325 * Tariffs_DCP423!R325 + 'Typical volumes'!R453 * Tariffs_DCP423!R453) * (thousand / hundred) + ('Typical volumes'!R357 * Tariffs_DCP423!R357 + 'Typical volumes'!R389 * Tariffs_DCP423!R389 + 'Typical volumes'!R421 * Tariffs_DCP423!R421) * days_in_year / hundred) / 'Typical volumes'!R357, 0)</f>
        <v>0</v>
      </c>
      <c r="S69" s="84">
        <f>IF('Typical volumes'!S357 &lt;&gt; 0, (('Typical volumes'!S261 * Tariffs_DCP423!S261 + 'Typical volumes'!S293 * Tariffs_DCP423!S293 + 'Typical volumes'!S325 * Tariffs_DCP423!S325 + 'Typical volumes'!S453 * Tariffs_DCP423!S453) * (thousand / hundred) + ('Typical volumes'!S357 * Tariffs_DCP423!S357 + 'Typical volumes'!S389 * Tariffs_DCP423!S389 + 'Typical volumes'!S421 * Tariffs_DCP423!S421) * days_in_year / hundred) / 'Typical volumes'!S357, 0)</f>
        <v>0</v>
      </c>
      <c r="T69" s="84">
        <f>IF('Typical volumes'!T357 &lt;&gt; 0, (('Typical volumes'!T261 * Tariffs_DCP423!T261 + 'Typical volumes'!T293 * Tariffs_DCP423!T293 + 'Typical volumes'!T325 * Tariffs_DCP423!T325 + 'Typical volumes'!T453 * Tariffs_DCP423!T453) * (thousand / hundred) + ('Typical volumes'!T357 * Tariffs_DCP423!T357 + 'Typical volumes'!T389 * Tariffs_DCP423!T389 + 'Typical volumes'!T421 * Tariffs_DCP423!T421) * days_in_year / hundred) / 'Typical volumes'!T357, 0)</f>
        <v>0</v>
      </c>
      <c r="U69" s="84">
        <f>IF('Typical volumes'!U357 &lt;&gt; 0, (('Typical volumes'!U261 * Tariffs_DCP423!U261 + 'Typical volumes'!U293 * Tariffs_DCP423!U293 + 'Typical volumes'!U325 * Tariffs_DCP423!U325 + 'Typical volumes'!U453 * Tariffs_DCP423!U453) * (thousand / hundred) + ('Typical volumes'!U357 * Tariffs_DCP423!U357 + 'Typical volumes'!U389 * Tariffs_DCP423!U389 + 'Typical volumes'!U421 * Tariffs_DCP423!U421) * days_in_year / hundred) / 'Typical volumes'!U357, 0)</f>
        <v>0</v>
      </c>
      <c r="V69" s="84">
        <f>IF('Typical volumes'!V357 &lt;&gt; 0, (('Typical volumes'!V261 * Tariffs_DCP423!V261 + 'Typical volumes'!V293 * Tariffs_DCP423!V293 + 'Typical volumes'!V325 * Tariffs_DCP423!V325 + 'Typical volumes'!V453 * Tariffs_DCP423!V453) * (thousand / hundred) + ('Typical volumes'!V357 * Tariffs_DCP423!V357 + 'Typical volumes'!V389 * Tariffs_DCP423!V389 + 'Typical volumes'!V421 * Tariffs_DCP423!V421) * days_in_year / hundred) / 'Typical volumes'!V357, 0)</f>
        <v>0</v>
      </c>
      <c r="W69" s="84">
        <f>IF('Typical volumes'!W357 &lt;&gt; 0, (('Typical volumes'!W261 * Tariffs_DCP423!W261 + 'Typical volumes'!W293 * Tariffs_DCP423!W293 + 'Typical volumes'!W325 * Tariffs_DCP423!W325 + 'Typical volumes'!W453 * Tariffs_DCP423!W453) * (thousand / hundred) + ('Typical volumes'!W357 * Tariffs_DCP423!W357 + 'Typical volumes'!W389 * Tariffs_DCP423!W389 + 'Typical volumes'!W421 * Tariffs_DCP423!W421) * days_in_year / hundred) / 'Typical volumes'!W357, 0)</f>
        <v>0</v>
      </c>
      <c r="X69" s="84">
        <f>IF('Typical volumes'!X357 &lt;&gt; 0, (('Typical volumes'!X261 * Tariffs_DCP423!X261 + 'Typical volumes'!X293 * Tariffs_DCP423!X293 + 'Typical volumes'!X325 * Tariffs_DCP423!X325 + 'Typical volumes'!X453 * Tariffs_DCP423!X453) * (thousand / hundred) + ('Typical volumes'!X357 * Tariffs_DCP423!X357 + 'Typical volumes'!X389 * Tariffs_DCP423!X389 + 'Typical volumes'!X421 * Tariffs_DCP423!X421) * days_in_year / hundred) / 'Typical volumes'!X357, 0)</f>
        <v>0</v>
      </c>
      <c r="Y69" s="84">
        <f>IF('Typical volumes'!Y357 &lt;&gt; 0, (('Typical volumes'!Y261 * Tariffs_DCP423!Y261 + 'Typical volumes'!Y293 * Tariffs_DCP423!Y293 + 'Typical volumes'!Y325 * Tariffs_DCP423!Y325 + 'Typical volumes'!Y453 * Tariffs_DCP423!Y453) * (thousand / hundred) + ('Typical volumes'!Y357 * Tariffs_DCP423!Y357 + 'Typical volumes'!Y389 * Tariffs_DCP423!Y389 + 'Typical volumes'!Y421 * Tariffs_DCP423!Y421) * days_in_year / hundred) / 'Typical volumes'!Y357, 0)</f>
        <v>0</v>
      </c>
      <c r="Z69" s="84">
        <f>IF('Typical volumes'!Z357 &lt;&gt; 0, (('Typical volumes'!Z261 * Tariffs_DCP423!Z261 + 'Typical volumes'!Z293 * Tariffs_DCP423!Z293 + 'Typical volumes'!Z325 * Tariffs_DCP423!Z325 + 'Typical volumes'!Z453 * Tariffs_DCP423!Z453) * (thousand / hundred) + ('Typical volumes'!Z357 * Tariffs_DCP423!Z357 + 'Typical volumes'!Z389 * Tariffs_DCP423!Z389 + 'Typical volumes'!Z421 * Tariffs_DCP423!Z421) * days_in_year / hundred) / 'Typical volumes'!Z357, 0)</f>
        <v>0</v>
      </c>
      <c r="AA69" s="84">
        <f>IF('Typical volumes'!AA357 &lt;&gt; 0, (('Typical volumes'!AA261 * Tariffs_DCP423!AA261 + 'Typical volumes'!AA293 * Tariffs_DCP423!AA293 + 'Typical volumes'!AA325 * Tariffs_DCP423!AA325 + 'Typical volumes'!AA453 * Tariffs_DCP423!AA453) * (thousand / hundred) + ('Typical volumes'!AA357 * Tariffs_DCP423!AA357 + 'Typical volumes'!AA389 * Tariffs_DCP423!AA389 + 'Typical volumes'!AA421 * Tariffs_DCP423!AA421) * days_in_year / hundred) / 'Typical volumes'!AA357, 0)</f>
        <v>0</v>
      </c>
      <c r="AB69" s="21"/>
    </row>
    <row r="70" spans="4:28" x14ac:dyDescent="0.45">
      <c r="D70" s="39" t="str">
        <f t="shared" ref="D70:D101" si="1">E70&amp;"_"&amp;F70&amp;"_"&amp;H70&amp;"_"&amp;I70</f>
        <v>Net revenue summary_LDNO HV_Domestic Aggregated or CT with Residual_</v>
      </c>
      <c r="E70" s="12" t="s">
        <v>56</v>
      </c>
      <c r="F70" s="16" t="s">
        <v>95</v>
      </c>
      <c r="G70" s="17"/>
      <c r="H70" s="16" t="s">
        <v>126</v>
      </c>
      <c r="I70" s="13"/>
      <c r="J70" s="13"/>
      <c r="K70" s="16" t="s">
        <v>33</v>
      </c>
      <c r="L70" s="36"/>
      <c r="M70" s="36"/>
      <c r="N70" s="82">
        <f>IF('Typical volumes'!N550 &lt;&gt; 0, (('Typical volumes'!N454 * Tariffs_DCP423!N454 + 'Typical volumes'!N486 * Tariffs_DCP423!N486 + 'Typical volumes'!N518 * Tariffs_DCP423!N518 + 'Typical volumes'!N646 * Tariffs_DCP423!N646) * (thousand / hundred) + ('Typical volumes'!N550 * Tariffs_DCP423!N550 + 'Typical volumes'!N582 * Tariffs_DCP423!N582 + 'Typical volumes'!N614 * Tariffs_DCP423!N614) * days_in_year / hundred) / 'Typical volumes'!N550, 0)</f>
        <v>56.212571941978389</v>
      </c>
      <c r="O70" s="82">
        <f>IF('Typical volumes'!O550 &lt;&gt; 0, (('Typical volumes'!O454 * Tariffs_DCP423!O454 + 'Typical volumes'!O486 * Tariffs_DCP423!O486 + 'Typical volumes'!O518 * Tariffs_DCP423!O518 + 'Typical volumes'!O646 * Tariffs_DCP423!O646) * (thousand / hundred) + ('Typical volumes'!O550 * Tariffs_DCP423!O550 + 'Typical volumes'!O582 * Tariffs_DCP423!O582 + 'Typical volumes'!O614 * Tariffs_DCP423!O614) * days_in_year / hundred) / 'Typical volumes'!O550, 0)</f>
        <v>42.728424079611571</v>
      </c>
      <c r="P70" s="82">
        <f>IF('Typical volumes'!P550 &lt;&gt; 0, (('Typical volumes'!P454 * Tariffs_DCP423!P454 + 'Typical volumes'!P486 * Tariffs_DCP423!P486 + 'Typical volumes'!P518 * Tariffs_DCP423!P518 + 'Typical volumes'!P646 * Tariffs_DCP423!P646) * (thousand / hundred) + ('Typical volumes'!P550 * Tariffs_DCP423!P550 + 'Typical volumes'!P582 * Tariffs_DCP423!P582 + 'Typical volumes'!P614 * Tariffs_DCP423!P614) * days_in_year / hundred) / 'Typical volumes'!P550, 0)</f>
        <v>39.14541219740839</v>
      </c>
      <c r="Q70" s="82">
        <f>IF('Typical volumes'!Q550 &lt;&gt; 0, (('Typical volumes'!Q454 * Tariffs_DCP423!Q454 + 'Typical volumes'!Q486 * Tariffs_DCP423!Q486 + 'Typical volumes'!Q518 * Tariffs_DCP423!Q518 + 'Typical volumes'!Q646 * Tariffs_DCP423!Q646) * (thousand / hundred) + ('Typical volumes'!Q550 * Tariffs_DCP423!Q550 + 'Typical volumes'!Q582 * Tariffs_DCP423!Q582 + 'Typical volumes'!Q614 * Tariffs_DCP423!Q614) * days_in_year / hundred) / 'Typical volumes'!Q550, 0)</f>
        <v>62.39406382840761</v>
      </c>
      <c r="R70" s="82">
        <f>IF('Typical volumes'!R550 &lt;&gt; 0, (('Typical volumes'!R454 * Tariffs_DCP423!R454 + 'Typical volumes'!R486 * Tariffs_DCP423!R486 + 'Typical volumes'!R518 * Tariffs_DCP423!R518 + 'Typical volumes'!R646 * Tariffs_DCP423!R646) * (thousand / hundred) + ('Typical volumes'!R550 * Tariffs_DCP423!R550 + 'Typical volumes'!R582 * Tariffs_DCP423!R582 + 'Typical volumes'!R614 * Tariffs_DCP423!R614) * days_in_year / hundred) / 'Typical volumes'!R550, 0)</f>
        <v>42.736882380407657</v>
      </c>
      <c r="S70" s="82">
        <f>IF('Typical volumes'!S550 &lt;&gt; 0, (('Typical volumes'!S454 * Tariffs_DCP423!S454 + 'Typical volumes'!S486 * Tariffs_DCP423!S486 + 'Typical volumes'!S518 * Tariffs_DCP423!S518 + 'Typical volumes'!S646 * Tariffs_DCP423!S646) * (thousand / hundred) + ('Typical volumes'!S550 * Tariffs_DCP423!S550 + 'Typical volumes'!S582 * Tariffs_DCP423!S582 + 'Typical volumes'!S614 * Tariffs_DCP423!S614) * days_in_year / hundred) / 'Typical volumes'!S550, 0)</f>
        <v>47.772394908904104</v>
      </c>
      <c r="T70" s="82">
        <f>IF('Typical volumes'!T550 &lt;&gt; 0, (('Typical volumes'!T454 * Tariffs_DCP423!T454 + 'Typical volumes'!T486 * Tariffs_DCP423!T486 + 'Typical volumes'!T518 * Tariffs_DCP423!T518 + 'Typical volumes'!T646 * Tariffs_DCP423!T646) * (thousand / hundred) + ('Typical volumes'!T550 * Tariffs_DCP423!T550 + 'Typical volumes'!T582 * Tariffs_DCP423!T582 + 'Typical volumes'!T614 * Tariffs_DCP423!T614) * days_in_year / hundred) / 'Typical volumes'!T550, 0)</f>
        <v>67.077257930393799</v>
      </c>
      <c r="U70" s="82">
        <f>IF('Typical volumes'!U550 &lt;&gt; 0, (('Typical volumes'!U454 * Tariffs_DCP423!U454 + 'Typical volumes'!U486 * Tariffs_DCP423!U486 + 'Typical volumes'!U518 * Tariffs_DCP423!U518 + 'Typical volumes'!U646 * Tariffs_DCP423!U646) * (thousand / hundred) + ('Typical volumes'!U550 * Tariffs_DCP423!U550 + 'Typical volumes'!U582 * Tariffs_DCP423!U582 + 'Typical volumes'!U614 * Tariffs_DCP423!U614) * days_in_year / hundred) / 'Typical volumes'!U550, 0)</f>
        <v>40.052903562345996</v>
      </c>
      <c r="V70" s="82">
        <f>IF('Typical volumes'!V550 &lt;&gt; 0, (('Typical volumes'!V454 * Tariffs_DCP423!V454 + 'Typical volumes'!V486 * Tariffs_DCP423!V486 + 'Typical volumes'!V518 * Tariffs_DCP423!V518 + 'Typical volumes'!V646 * Tariffs_DCP423!V646) * (thousand / hundred) + ('Typical volumes'!V550 * Tariffs_DCP423!V550 + 'Typical volumes'!V582 * Tariffs_DCP423!V582 + 'Typical volumes'!V614 * Tariffs_DCP423!V614) * days_in_year / hundred) / 'Typical volumes'!V550, 0)</f>
        <v>46.715336043101196</v>
      </c>
      <c r="W70" s="82">
        <f>IF('Typical volumes'!W550 &lt;&gt; 0, (('Typical volumes'!W454 * Tariffs_DCP423!W454 + 'Typical volumes'!W486 * Tariffs_DCP423!W486 + 'Typical volumes'!W518 * Tariffs_DCP423!W518 + 'Typical volumes'!W646 * Tariffs_DCP423!W646) * (thousand / hundred) + ('Typical volumes'!W550 * Tariffs_DCP423!W550 + 'Typical volumes'!W582 * Tariffs_DCP423!W582 + 'Typical volumes'!W614 * Tariffs_DCP423!W614) * days_in_year / hundred) / 'Typical volumes'!W550, 0)</f>
        <v>45.895223864230005</v>
      </c>
      <c r="X70" s="82">
        <f>IF('Typical volumes'!X550 &lt;&gt; 0, (('Typical volumes'!X454 * Tariffs_DCP423!X454 + 'Typical volumes'!X486 * Tariffs_DCP423!X486 + 'Typical volumes'!X518 * Tariffs_DCP423!X518 + 'Typical volumes'!X646 * Tariffs_DCP423!X646) * (thousand / hundred) + ('Typical volumes'!X550 * Tariffs_DCP423!X550 + 'Typical volumes'!X582 * Tariffs_DCP423!X582 + 'Typical volumes'!X614 * Tariffs_DCP423!X614) * days_in_year / hundred) / 'Typical volumes'!X550, 0)</f>
        <v>45.406073233085429</v>
      </c>
      <c r="Y70" s="82">
        <f>IF('Typical volumes'!Y550 &lt;&gt; 0, (('Typical volumes'!Y454 * Tariffs_DCP423!Y454 + 'Typical volumes'!Y486 * Tariffs_DCP423!Y486 + 'Typical volumes'!Y518 * Tariffs_DCP423!Y518 + 'Typical volumes'!Y646 * Tariffs_DCP423!Y646) * (thousand / hundred) + ('Typical volumes'!Y550 * Tariffs_DCP423!Y550 + 'Typical volumes'!Y582 * Tariffs_DCP423!Y582 + 'Typical volumes'!Y614 * Tariffs_DCP423!Y614) * days_in_year / hundred) / 'Typical volumes'!Y550, 0)</f>
        <v>46.043180328042823</v>
      </c>
      <c r="Z70" s="82">
        <f>IF('Typical volumes'!Z550 &lt;&gt; 0, (('Typical volumes'!Z454 * Tariffs_DCP423!Z454 + 'Typical volumes'!Z486 * Tariffs_DCP423!Z486 + 'Typical volumes'!Z518 * Tariffs_DCP423!Z518 + 'Typical volumes'!Z646 * Tariffs_DCP423!Z646) * (thousand / hundred) + ('Typical volumes'!Z550 * Tariffs_DCP423!Z550 + 'Typical volumes'!Z582 * Tariffs_DCP423!Z582 + 'Typical volumes'!Z614 * Tariffs_DCP423!Z614) * days_in_year / hundred) / 'Typical volumes'!Z550, 0)</f>
        <v>46.178125159344212</v>
      </c>
      <c r="AA70" s="82">
        <f>IF('Typical volumes'!AA550 &lt;&gt; 0, (('Typical volumes'!AA454 * Tariffs_DCP423!AA454 + 'Typical volumes'!AA486 * Tariffs_DCP423!AA486 + 'Typical volumes'!AA518 * Tariffs_DCP423!AA518 + 'Typical volumes'!AA646 * Tariffs_DCP423!AA646) * (thousand / hundred) + ('Typical volumes'!AA550 * Tariffs_DCP423!AA550 + 'Typical volumes'!AA582 * Tariffs_DCP423!AA582 + 'Typical volumes'!AA614 * Tariffs_DCP423!AA614) * days_in_year / hundred) / 'Typical volumes'!AA550, 0)</f>
        <v>46.026533408360741</v>
      </c>
      <c r="AB70" s="21"/>
    </row>
    <row r="71" spans="4:28" x14ac:dyDescent="0.45">
      <c r="D71" s="39" t="str">
        <f t="shared" si="1"/>
        <v>Net revenue summary_LDNO HV_Domestic Aggregated or CT (Related MPAN)_</v>
      </c>
      <c r="E71" s="12" t="s">
        <v>56</v>
      </c>
      <c r="F71" s="19" t="s">
        <v>95</v>
      </c>
      <c r="G71" s="14"/>
      <c r="H71" s="19" t="s">
        <v>127</v>
      </c>
      <c r="I71" s="5"/>
      <c r="J71" s="5"/>
      <c r="K71" s="19" t="s">
        <v>33</v>
      </c>
      <c r="L71" s="21"/>
      <c r="M71" s="21"/>
      <c r="N71" s="83">
        <f>IF('Typical volumes'!N551 &lt;&gt; 0, (('Typical volumes'!N455 * Tariffs_DCP423!N455 + 'Typical volumes'!N487 * Tariffs_DCP423!N487 + 'Typical volumes'!N519 * Tariffs_DCP423!N519 + 'Typical volumes'!N647 * Tariffs_DCP423!N647) * (thousand / hundred) + ('Typical volumes'!N551 * Tariffs_DCP423!N551 + 'Typical volumes'!N583 * Tariffs_DCP423!N583 + 'Typical volumes'!N615 * Tariffs_DCP423!N615) * days_in_year / hundred) / 'Typical volumes'!N551, 0)</f>
        <v>0</v>
      </c>
      <c r="O71" s="83">
        <f>IF('Typical volumes'!O551 &lt;&gt; 0, (('Typical volumes'!O455 * Tariffs_DCP423!O455 + 'Typical volumes'!O487 * Tariffs_DCP423!O487 + 'Typical volumes'!O519 * Tariffs_DCP423!O519 + 'Typical volumes'!O647 * Tariffs_DCP423!O647) * (thousand / hundred) + ('Typical volumes'!O551 * Tariffs_DCP423!O551 + 'Typical volumes'!O583 * Tariffs_DCP423!O583 + 'Typical volumes'!O615 * Tariffs_DCP423!O615) * days_in_year / hundred) / 'Typical volumes'!O551, 0)</f>
        <v>5.9541661835627302</v>
      </c>
      <c r="P71" s="83">
        <f>IF('Typical volumes'!P551 &lt;&gt; 0, (('Typical volumes'!P455 * Tariffs_DCP423!P455 + 'Typical volumes'!P487 * Tariffs_DCP423!P487 + 'Typical volumes'!P519 * Tariffs_DCP423!P519 + 'Typical volumes'!P647 * Tariffs_DCP423!P647) * (thousand / hundred) + ('Typical volumes'!P551 * Tariffs_DCP423!P551 + 'Typical volumes'!P583 * Tariffs_DCP423!P583 + 'Typical volumes'!P615 * Tariffs_DCP423!P615) * days_in_year / hundred) / 'Typical volumes'!P551, 0)</f>
        <v>3.2368801381174626</v>
      </c>
      <c r="Q71" s="83">
        <f>IF('Typical volumes'!Q551 &lt;&gt; 0, (('Typical volumes'!Q455 * Tariffs_DCP423!Q455 + 'Typical volumes'!Q487 * Tariffs_DCP423!Q487 + 'Typical volumes'!Q519 * Tariffs_DCP423!Q519 + 'Typical volumes'!Q647 * Tariffs_DCP423!Q647) * (thousand / hundred) + ('Typical volumes'!Q551 * Tariffs_DCP423!Q551 + 'Typical volumes'!Q583 * Tariffs_DCP423!Q583 + 'Typical volumes'!Q615 * Tariffs_DCP423!Q615) * days_in_year / hundred) / 'Typical volumes'!Q551, 0)</f>
        <v>0</v>
      </c>
      <c r="R71" s="83">
        <f>IF('Typical volumes'!R551 &lt;&gt; 0, (('Typical volumes'!R455 * Tariffs_DCP423!R455 + 'Typical volumes'!R487 * Tariffs_DCP423!R487 + 'Typical volumes'!R519 * Tariffs_DCP423!R519 + 'Typical volumes'!R647 * Tariffs_DCP423!R647) * (thousand / hundred) + ('Typical volumes'!R551 * Tariffs_DCP423!R551 + 'Typical volumes'!R583 * Tariffs_DCP423!R583 + 'Typical volumes'!R615 * Tariffs_DCP423!R615) * days_in_year / hundred) / 'Typical volumes'!R551, 0)</f>
        <v>22.021126854045459</v>
      </c>
      <c r="S71" s="83">
        <f>IF('Typical volumes'!S551 &lt;&gt; 0, (('Typical volumes'!S455 * Tariffs_DCP423!S455 + 'Typical volumes'!S487 * Tariffs_DCP423!S487 + 'Typical volumes'!S519 * Tariffs_DCP423!S519 + 'Typical volumes'!S647 * Tariffs_DCP423!S647) * (thousand / hundred) + ('Typical volumes'!S551 * Tariffs_DCP423!S551 + 'Typical volumes'!S583 * Tariffs_DCP423!S583 + 'Typical volumes'!S615 * Tariffs_DCP423!S615) * days_in_year / hundred) / 'Typical volumes'!S551, 0)</f>
        <v>3.2981474754409574</v>
      </c>
      <c r="T71" s="83">
        <f>IF('Typical volumes'!T551 &lt;&gt; 0, (('Typical volumes'!T455 * Tariffs_DCP423!T455 + 'Typical volumes'!T487 * Tariffs_DCP423!T487 + 'Typical volumes'!T519 * Tariffs_DCP423!T519 + 'Typical volumes'!T647 * Tariffs_DCP423!T647) * (thousand / hundred) + ('Typical volumes'!T551 * Tariffs_DCP423!T551 + 'Typical volumes'!T583 * Tariffs_DCP423!T583 + 'Typical volumes'!T615 * Tariffs_DCP423!T615) * days_in_year / hundred) / 'Typical volumes'!T551, 0)</f>
        <v>0</v>
      </c>
      <c r="U71" s="83">
        <f>IF('Typical volumes'!U551 &lt;&gt; 0, (('Typical volumes'!U455 * Tariffs_DCP423!U455 + 'Typical volumes'!U487 * Tariffs_DCP423!U487 + 'Typical volumes'!U519 * Tariffs_DCP423!U519 + 'Typical volumes'!U647 * Tariffs_DCP423!U647) * (thousand / hundred) + ('Typical volumes'!U551 * Tariffs_DCP423!U551 + 'Typical volumes'!U583 * Tariffs_DCP423!U583 + 'Typical volumes'!U615 * Tariffs_DCP423!U615) * days_in_year / hundred) / 'Typical volumes'!U551, 0)</f>
        <v>0</v>
      </c>
      <c r="V71" s="83">
        <f>IF('Typical volumes'!V551 &lt;&gt; 0, (('Typical volumes'!V455 * Tariffs_DCP423!V455 + 'Typical volumes'!V487 * Tariffs_DCP423!V487 + 'Typical volumes'!V519 * Tariffs_DCP423!V519 + 'Typical volumes'!V647 * Tariffs_DCP423!V647) * (thousand / hundred) + ('Typical volumes'!V551 * Tariffs_DCP423!V551 + 'Typical volumes'!V583 * Tariffs_DCP423!V583 + 'Typical volumes'!V615 * Tariffs_DCP423!V615) * days_in_year / hundred) / 'Typical volumes'!V551, 0)</f>
        <v>0</v>
      </c>
      <c r="W71" s="83">
        <f>IF('Typical volumes'!W551 &lt;&gt; 0, (('Typical volumes'!W455 * Tariffs_DCP423!W455 + 'Typical volumes'!W487 * Tariffs_DCP423!W487 + 'Typical volumes'!W519 * Tariffs_DCP423!W519 + 'Typical volumes'!W647 * Tariffs_DCP423!W647) * (thousand / hundred) + ('Typical volumes'!W551 * Tariffs_DCP423!W551 + 'Typical volumes'!W583 * Tariffs_DCP423!W583 + 'Typical volumes'!W615 * Tariffs_DCP423!W615) * days_in_year / hundred) / 'Typical volumes'!W551, 0)</f>
        <v>0</v>
      </c>
      <c r="X71" s="83">
        <f>IF('Typical volumes'!X551 &lt;&gt; 0, (('Typical volumes'!X455 * Tariffs_DCP423!X455 + 'Typical volumes'!X487 * Tariffs_DCP423!X487 + 'Typical volumes'!X519 * Tariffs_DCP423!X519 + 'Typical volumes'!X647 * Tariffs_DCP423!X647) * (thousand / hundred) + ('Typical volumes'!X551 * Tariffs_DCP423!X551 + 'Typical volumes'!X583 * Tariffs_DCP423!X583 + 'Typical volumes'!X615 * Tariffs_DCP423!X615) * days_in_year / hundred) / 'Typical volumes'!X551, 0)</f>
        <v>0</v>
      </c>
      <c r="Y71" s="83">
        <f>IF('Typical volumes'!Y551 &lt;&gt; 0, (('Typical volumes'!Y455 * Tariffs_DCP423!Y455 + 'Typical volumes'!Y487 * Tariffs_DCP423!Y487 + 'Typical volumes'!Y519 * Tariffs_DCP423!Y519 + 'Typical volumes'!Y647 * Tariffs_DCP423!Y647) * (thousand / hundred) + ('Typical volumes'!Y551 * Tariffs_DCP423!Y551 + 'Typical volumes'!Y583 * Tariffs_DCP423!Y583 + 'Typical volumes'!Y615 * Tariffs_DCP423!Y615) * days_in_year / hundred) / 'Typical volumes'!Y551, 0)</f>
        <v>0</v>
      </c>
      <c r="Z71" s="83">
        <f>IF('Typical volumes'!Z551 &lt;&gt; 0, (('Typical volumes'!Z455 * Tariffs_DCP423!Z455 + 'Typical volumes'!Z487 * Tariffs_DCP423!Z487 + 'Typical volumes'!Z519 * Tariffs_DCP423!Z519 + 'Typical volumes'!Z647 * Tariffs_DCP423!Z647) * (thousand / hundred) + ('Typical volumes'!Z551 * Tariffs_DCP423!Z551 + 'Typical volumes'!Z583 * Tariffs_DCP423!Z583 + 'Typical volumes'!Z615 * Tariffs_DCP423!Z615) * days_in_year / hundred) / 'Typical volumes'!Z551, 0)</f>
        <v>0</v>
      </c>
      <c r="AA71" s="83">
        <f>IF('Typical volumes'!AA551 &lt;&gt; 0, (('Typical volumes'!AA455 * Tariffs_DCP423!AA455 + 'Typical volumes'!AA487 * Tariffs_DCP423!AA487 + 'Typical volumes'!AA519 * Tariffs_DCP423!AA519 + 'Typical volumes'!AA647 * Tariffs_DCP423!AA647) * (thousand / hundred) + ('Typical volumes'!AA551 * Tariffs_DCP423!AA551 + 'Typical volumes'!AA583 * Tariffs_DCP423!AA583 + 'Typical volumes'!AA615 * Tariffs_DCP423!AA615) * days_in_year / hundred) / 'Typical volumes'!AA551, 0)</f>
        <v>0</v>
      </c>
      <c r="AB71" s="21"/>
    </row>
    <row r="72" spans="4:28" x14ac:dyDescent="0.45">
      <c r="D72" s="39" t="str">
        <f t="shared" si="1"/>
        <v>Net revenue summary_LDNO HV_Non-Domestic Aggregated or CT No Residual_</v>
      </c>
      <c r="E72" s="12" t="s">
        <v>56</v>
      </c>
      <c r="F72" s="19" t="s">
        <v>95</v>
      </c>
      <c r="G72" s="14"/>
      <c r="H72" s="19" t="s">
        <v>128</v>
      </c>
      <c r="I72" s="5"/>
      <c r="J72" s="5"/>
      <c r="K72" s="19" t="s">
        <v>33</v>
      </c>
      <c r="L72" s="21"/>
      <c r="M72" s="21"/>
      <c r="N72" s="83">
        <f>IF('Typical volumes'!N552 &lt;&gt; 0, (('Typical volumes'!N456 * Tariffs_DCP423!N456 + 'Typical volumes'!N488 * Tariffs_DCP423!N488 + 'Typical volumes'!N520 * Tariffs_DCP423!N520 + 'Typical volumes'!N648 * Tariffs_DCP423!N648) * (thousand / hundred) + ('Typical volumes'!N552 * Tariffs_DCP423!N552 + 'Typical volumes'!N584 * Tariffs_DCP423!N584 + 'Typical volumes'!N616 * Tariffs_DCP423!N616) * days_in_year / hundred) / 'Typical volumes'!N552, 0)</f>
        <v>0</v>
      </c>
      <c r="O72" s="83">
        <f>IF('Typical volumes'!O552 &lt;&gt; 0, (('Typical volumes'!O456 * Tariffs_DCP423!O456 + 'Typical volumes'!O488 * Tariffs_DCP423!O488 + 'Typical volumes'!O520 * Tariffs_DCP423!O520 + 'Typical volumes'!O648 * Tariffs_DCP423!O648) * (thousand / hundred) + ('Typical volumes'!O552 * Tariffs_DCP423!O552 + 'Typical volumes'!O584 * Tariffs_DCP423!O584 + 'Typical volumes'!O616 * Tariffs_DCP423!O616) * days_in_year / hundred) / 'Typical volumes'!O552, 0)</f>
        <v>36.541082897343884</v>
      </c>
      <c r="P72" s="83">
        <f>IF('Typical volumes'!P552 &lt;&gt; 0, (('Typical volumes'!P456 * Tariffs_DCP423!P456 + 'Typical volumes'!P488 * Tariffs_DCP423!P488 + 'Typical volumes'!P520 * Tariffs_DCP423!P520 + 'Typical volumes'!P648 * Tariffs_DCP423!P648) * (thousand / hundred) + ('Typical volumes'!P552 * Tariffs_DCP423!P552 + 'Typical volumes'!P584 * Tariffs_DCP423!P584 + 'Typical volumes'!P616 * Tariffs_DCP423!P616) * days_in_year / hundred) / 'Typical volumes'!P552, 0)</f>
        <v>54.53149384319925</v>
      </c>
      <c r="Q72" s="83">
        <f>IF('Typical volumes'!Q552 &lt;&gt; 0, (('Typical volumes'!Q456 * Tariffs_DCP423!Q456 + 'Typical volumes'!Q488 * Tariffs_DCP423!Q488 + 'Typical volumes'!Q520 * Tariffs_DCP423!Q520 + 'Typical volumes'!Q648 * Tariffs_DCP423!Q648) * (thousand / hundred) + ('Typical volumes'!Q552 * Tariffs_DCP423!Q552 + 'Typical volumes'!Q584 * Tariffs_DCP423!Q584 + 'Typical volumes'!Q616 * Tariffs_DCP423!Q616) * days_in_year / hundred) / 'Typical volumes'!Q552, 0)</f>
        <v>207.18835841758445</v>
      </c>
      <c r="R72" s="83">
        <f>IF('Typical volumes'!R552 &lt;&gt; 0, (('Typical volumes'!R456 * Tariffs_DCP423!R456 + 'Typical volumes'!R488 * Tariffs_DCP423!R488 + 'Typical volumes'!R520 * Tariffs_DCP423!R520 + 'Typical volumes'!R648 * Tariffs_DCP423!R648) * (thousand / hundred) + ('Typical volumes'!R552 * Tariffs_DCP423!R552 + 'Typical volumes'!R584 * Tariffs_DCP423!R584 + 'Typical volumes'!R616 * Tariffs_DCP423!R616) * days_in_year / hundred) / 'Typical volumes'!R552, 0)</f>
        <v>115.03804142047763</v>
      </c>
      <c r="S72" s="83">
        <f>IF('Typical volumes'!S552 &lt;&gt; 0, (('Typical volumes'!S456 * Tariffs_DCP423!S456 + 'Typical volumes'!S488 * Tariffs_DCP423!S488 + 'Typical volumes'!S520 * Tariffs_DCP423!S520 + 'Typical volumes'!S648 * Tariffs_DCP423!S648) * (thousand / hundred) + ('Typical volumes'!S552 * Tariffs_DCP423!S552 + 'Typical volumes'!S584 * Tariffs_DCP423!S584 + 'Typical volumes'!S616 * Tariffs_DCP423!S616) * days_in_year / hundred) / 'Typical volumes'!S552, 0)</f>
        <v>20.892204353253931</v>
      </c>
      <c r="T72" s="83">
        <f>IF('Typical volumes'!T552 &lt;&gt; 0, (('Typical volumes'!T456 * Tariffs_DCP423!T456 + 'Typical volumes'!T488 * Tariffs_DCP423!T488 + 'Typical volumes'!T520 * Tariffs_DCP423!T520 + 'Typical volumes'!T648 * Tariffs_DCP423!T648) * (thousand / hundred) + ('Typical volumes'!T552 * Tariffs_DCP423!T552 + 'Typical volumes'!T584 * Tariffs_DCP423!T584 + 'Typical volumes'!T616 * Tariffs_DCP423!T616) * days_in_year / hundred) / 'Typical volumes'!T552, 0)</f>
        <v>34.441258950513387</v>
      </c>
      <c r="U72" s="83">
        <f>IF('Typical volumes'!U552 &lt;&gt; 0, (('Typical volumes'!U456 * Tariffs_DCP423!U456 + 'Typical volumes'!U488 * Tariffs_DCP423!U488 + 'Typical volumes'!U520 * Tariffs_DCP423!U520 + 'Typical volumes'!U648 * Tariffs_DCP423!U648) * (thousand / hundred) + ('Typical volumes'!U552 * Tariffs_DCP423!U552 + 'Typical volumes'!U584 * Tariffs_DCP423!U584 + 'Typical volumes'!U616 * Tariffs_DCP423!U616) * days_in_year / hundred) / 'Typical volumes'!U552, 0)</f>
        <v>0</v>
      </c>
      <c r="V72" s="83">
        <f>IF('Typical volumes'!V552 &lt;&gt; 0, (('Typical volumes'!V456 * Tariffs_DCP423!V456 + 'Typical volumes'!V488 * Tariffs_DCP423!V488 + 'Typical volumes'!V520 * Tariffs_DCP423!V520 + 'Typical volumes'!V648 * Tariffs_DCP423!V648) * (thousand / hundred) + ('Typical volumes'!V552 * Tariffs_DCP423!V552 + 'Typical volumes'!V584 * Tariffs_DCP423!V584 + 'Typical volumes'!V616 * Tariffs_DCP423!V616) * days_in_year / hundred) / 'Typical volumes'!V552, 0)</f>
        <v>0</v>
      </c>
      <c r="W72" s="83">
        <f>IF('Typical volumes'!W552 &lt;&gt; 0, (('Typical volumes'!W456 * Tariffs_DCP423!W456 + 'Typical volumes'!W488 * Tariffs_DCP423!W488 + 'Typical volumes'!W520 * Tariffs_DCP423!W520 + 'Typical volumes'!W648 * Tariffs_DCP423!W648) * (thousand / hundred) + ('Typical volumes'!W552 * Tariffs_DCP423!W552 + 'Typical volumes'!W584 * Tariffs_DCP423!W584 + 'Typical volumes'!W616 * Tariffs_DCP423!W616) * days_in_year / hundred) / 'Typical volumes'!W552, 0)</f>
        <v>0</v>
      </c>
      <c r="X72" s="83">
        <f>IF('Typical volumes'!X552 &lt;&gt; 0, (('Typical volumes'!X456 * Tariffs_DCP423!X456 + 'Typical volumes'!X488 * Tariffs_DCP423!X488 + 'Typical volumes'!X520 * Tariffs_DCP423!X520 + 'Typical volumes'!X648 * Tariffs_DCP423!X648) * (thousand / hundred) + ('Typical volumes'!X552 * Tariffs_DCP423!X552 + 'Typical volumes'!X584 * Tariffs_DCP423!X584 + 'Typical volumes'!X616 * Tariffs_DCP423!X616) * days_in_year / hundred) / 'Typical volumes'!X552, 0)</f>
        <v>0</v>
      </c>
      <c r="Y72" s="83">
        <f>IF('Typical volumes'!Y552 &lt;&gt; 0, (('Typical volumes'!Y456 * Tariffs_DCP423!Y456 + 'Typical volumes'!Y488 * Tariffs_DCP423!Y488 + 'Typical volumes'!Y520 * Tariffs_DCP423!Y520 + 'Typical volumes'!Y648 * Tariffs_DCP423!Y648) * (thousand / hundred) + ('Typical volumes'!Y552 * Tariffs_DCP423!Y552 + 'Typical volumes'!Y584 * Tariffs_DCP423!Y584 + 'Typical volumes'!Y616 * Tariffs_DCP423!Y616) * days_in_year / hundred) / 'Typical volumes'!Y552, 0)</f>
        <v>0</v>
      </c>
      <c r="Z72" s="83">
        <f>IF('Typical volumes'!Z552 &lt;&gt; 0, (('Typical volumes'!Z456 * Tariffs_DCP423!Z456 + 'Typical volumes'!Z488 * Tariffs_DCP423!Z488 + 'Typical volumes'!Z520 * Tariffs_DCP423!Z520 + 'Typical volumes'!Z648 * Tariffs_DCP423!Z648) * (thousand / hundred) + ('Typical volumes'!Z552 * Tariffs_DCP423!Z552 + 'Typical volumes'!Z584 * Tariffs_DCP423!Z584 + 'Typical volumes'!Z616 * Tariffs_DCP423!Z616) * days_in_year / hundred) / 'Typical volumes'!Z552, 0)</f>
        <v>0</v>
      </c>
      <c r="AA72" s="83">
        <f>IF('Typical volumes'!AA552 &lt;&gt; 0, (('Typical volumes'!AA456 * Tariffs_DCP423!AA456 + 'Typical volumes'!AA488 * Tariffs_DCP423!AA488 + 'Typical volumes'!AA520 * Tariffs_DCP423!AA520 + 'Typical volumes'!AA648 * Tariffs_DCP423!AA648) * (thousand / hundred) + ('Typical volumes'!AA552 * Tariffs_DCP423!AA552 + 'Typical volumes'!AA584 * Tariffs_DCP423!AA584 + 'Typical volumes'!AA616 * Tariffs_DCP423!AA616) * days_in_year / hundred) / 'Typical volumes'!AA552, 0)</f>
        <v>0</v>
      </c>
      <c r="AB72" s="21"/>
    </row>
    <row r="73" spans="4:28" x14ac:dyDescent="0.45">
      <c r="D73" s="39" t="str">
        <f t="shared" si="1"/>
        <v>Net revenue summary_LDNO HV_Non-Domestic Aggregated or CT Band 1_</v>
      </c>
      <c r="E73" s="12" t="s">
        <v>56</v>
      </c>
      <c r="F73" s="19" t="s">
        <v>95</v>
      </c>
      <c r="G73" s="14"/>
      <c r="H73" s="19" t="s">
        <v>129</v>
      </c>
      <c r="I73" s="5"/>
      <c r="J73" s="5"/>
      <c r="K73" s="19" t="s">
        <v>33</v>
      </c>
      <c r="L73" s="21"/>
      <c r="M73" s="21"/>
      <c r="N73" s="83">
        <f>IF('Typical volumes'!N553 &lt;&gt; 0, (('Typical volumes'!N457 * Tariffs_DCP423!N457 + 'Typical volumes'!N489 * Tariffs_DCP423!N489 + 'Typical volumes'!N521 * Tariffs_DCP423!N521 + 'Typical volumes'!N649 * Tariffs_DCP423!N649) * (thousand / hundred) + ('Typical volumes'!N553 * Tariffs_DCP423!N553 + 'Typical volumes'!N585 * Tariffs_DCP423!N585 + 'Typical volumes'!N617 * Tariffs_DCP423!N617) * days_in_year / hundred) / 'Typical volumes'!N553, 0)</f>
        <v>28.661952168582644</v>
      </c>
      <c r="O73" s="83">
        <f>IF('Typical volumes'!O553 &lt;&gt; 0, (('Typical volumes'!O457 * Tariffs_DCP423!O457 + 'Typical volumes'!O489 * Tariffs_DCP423!O489 + 'Typical volumes'!O521 * Tariffs_DCP423!O521 + 'Typical volumes'!O649 * Tariffs_DCP423!O649) * (thousand / hundred) + ('Typical volumes'!O553 * Tariffs_DCP423!O553 + 'Typical volumes'!O585 * Tariffs_DCP423!O585 + 'Typical volumes'!O617 * Tariffs_DCP423!O617) * days_in_year / hundred) / 'Typical volumes'!O553, 0)</f>
        <v>25.507502070797184</v>
      </c>
      <c r="P73" s="83">
        <f>IF('Typical volumes'!P553 &lt;&gt; 0, (('Typical volumes'!P457 * Tariffs_DCP423!P457 + 'Typical volumes'!P489 * Tariffs_DCP423!P489 + 'Typical volumes'!P521 * Tariffs_DCP423!P521 + 'Typical volumes'!P649 * Tariffs_DCP423!P649) * (thousand / hundred) + ('Typical volumes'!P553 * Tariffs_DCP423!P553 + 'Typical volumes'!P585 * Tariffs_DCP423!P585 + 'Typical volumes'!P617 * Tariffs_DCP423!P617) * days_in_year / hundred) / 'Typical volumes'!P553, 0)</f>
        <v>25.679578167327982</v>
      </c>
      <c r="Q73" s="83">
        <f>IF('Typical volumes'!Q553 &lt;&gt; 0, (('Typical volumes'!Q457 * Tariffs_DCP423!Q457 + 'Typical volumes'!Q489 * Tariffs_DCP423!Q489 + 'Typical volumes'!Q521 * Tariffs_DCP423!Q521 + 'Typical volumes'!Q649 * Tariffs_DCP423!Q649) * (thousand / hundred) + ('Typical volumes'!Q553 * Tariffs_DCP423!Q553 + 'Typical volumes'!Q585 * Tariffs_DCP423!Q585 + 'Typical volumes'!Q617 * Tariffs_DCP423!Q617) * days_in_year / hundred) / 'Typical volumes'!Q553, 0)</f>
        <v>74.882692936682986</v>
      </c>
      <c r="R73" s="83">
        <f>IF('Typical volumes'!R553 &lt;&gt; 0, (('Typical volumes'!R457 * Tariffs_DCP423!R457 + 'Typical volumes'!R489 * Tariffs_DCP423!R489 + 'Typical volumes'!R521 * Tariffs_DCP423!R521 + 'Typical volumes'!R649 * Tariffs_DCP423!R649) * (thousand / hundred) + ('Typical volumes'!R553 * Tariffs_DCP423!R553 + 'Typical volumes'!R585 * Tariffs_DCP423!R585 + 'Typical volumes'!R617 * Tariffs_DCP423!R617) * days_in_year / hundred) / 'Typical volumes'!R553, 0)</f>
        <v>31.094481141578129</v>
      </c>
      <c r="S73" s="83">
        <f>IF('Typical volumes'!S553 &lt;&gt; 0, (('Typical volumes'!S457 * Tariffs_DCP423!S457 + 'Typical volumes'!S489 * Tariffs_DCP423!S489 + 'Typical volumes'!S521 * Tariffs_DCP423!S521 + 'Typical volumes'!S649 * Tariffs_DCP423!S649) * (thousand / hundred) + ('Typical volumes'!S553 * Tariffs_DCP423!S553 + 'Typical volumes'!S585 * Tariffs_DCP423!S585 + 'Typical volumes'!S617 * Tariffs_DCP423!S617) * days_in_year / hundred) / 'Typical volumes'!S553, 0)</f>
        <v>51.404749820122028</v>
      </c>
      <c r="T73" s="83">
        <f>IF('Typical volumes'!T553 &lt;&gt; 0, (('Typical volumes'!T457 * Tariffs_DCP423!T457 + 'Typical volumes'!T489 * Tariffs_DCP423!T489 + 'Typical volumes'!T521 * Tariffs_DCP423!T521 + 'Typical volumes'!T649 * Tariffs_DCP423!T649) * (thousand / hundred) + ('Typical volumes'!T553 * Tariffs_DCP423!T553 + 'Typical volumes'!T585 * Tariffs_DCP423!T585 + 'Typical volumes'!T617 * Tariffs_DCP423!T617) * days_in_year / hundred) / 'Typical volumes'!T553, 0)</f>
        <v>67.613593402609965</v>
      </c>
      <c r="U73" s="83">
        <f>IF('Typical volumes'!U553 &lt;&gt; 0, (('Typical volumes'!U457 * Tariffs_DCP423!U457 + 'Typical volumes'!U489 * Tariffs_DCP423!U489 + 'Typical volumes'!U521 * Tariffs_DCP423!U521 + 'Typical volumes'!U649 * Tariffs_DCP423!U649) * (thousand / hundred) + ('Typical volumes'!U553 * Tariffs_DCP423!U553 + 'Typical volumes'!U585 * Tariffs_DCP423!U585 + 'Typical volumes'!U617 * Tariffs_DCP423!U617) * days_in_year / hundred) / 'Typical volumes'!U553, 0)</f>
        <v>23.210061353529582</v>
      </c>
      <c r="V73" s="83">
        <f>IF('Typical volumes'!V553 &lt;&gt; 0, (('Typical volumes'!V457 * Tariffs_DCP423!V457 + 'Typical volumes'!V489 * Tariffs_DCP423!V489 + 'Typical volumes'!V521 * Tariffs_DCP423!V521 + 'Typical volumes'!V649 * Tariffs_DCP423!V649) * (thousand / hundred) + ('Typical volumes'!V553 * Tariffs_DCP423!V553 + 'Typical volumes'!V585 * Tariffs_DCP423!V585 + 'Typical volumes'!V617 * Tariffs_DCP423!V617) * days_in_year / hundred) / 'Typical volumes'!V553, 0)</f>
        <v>17.398423252345989</v>
      </c>
      <c r="W73" s="83">
        <f>IF('Typical volumes'!W553 &lt;&gt; 0, (('Typical volumes'!W457 * Tariffs_DCP423!W457 + 'Typical volumes'!W489 * Tariffs_DCP423!W489 + 'Typical volumes'!W521 * Tariffs_DCP423!W521 + 'Typical volumes'!W649 * Tariffs_DCP423!W649) * (thousand / hundred) + ('Typical volumes'!W553 * Tariffs_DCP423!W553 + 'Typical volumes'!W585 * Tariffs_DCP423!W585 + 'Typical volumes'!W617 * Tariffs_DCP423!W617) * days_in_year / hundred) / 'Typical volumes'!W553, 0)</f>
        <v>19.673217517197141</v>
      </c>
      <c r="X73" s="83">
        <f>IF('Typical volumes'!X553 &lt;&gt; 0, (('Typical volumes'!X457 * Tariffs_DCP423!X457 + 'Typical volumes'!X489 * Tariffs_DCP423!X489 + 'Typical volumes'!X521 * Tariffs_DCP423!X521 + 'Typical volumes'!X649 * Tariffs_DCP423!X649) * (thousand / hundred) + ('Typical volumes'!X553 * Tariffs_DCP423!X553 + 'Typical volumes'!X585 * Tariffs_DCP423!X585 + 'Typical volumes'!X617 * Tariffs_DCP423!X617) * days_in_year / hundred) / 'Typical volumes'!X553, 0)</f>
        <v>33.652565497585321</v>
      </c>
      <c r="Y73" s="83">
        <f>IF('Typical volumes'!Y553 &lt;&gt; 0, (('Typical volumes'!Y457 * Tariffs_DCP423!Y457 + 'Typical volumes'!Y489 * Tariffs_DCP423!Y489 + 'Typical volumes'!Y521 * Tariffs_DCP423!Y521 + 'Typical volumes'!Y649 * Tariffs_DCP423!Y649) * (thousand / hundred) + ('Typical volumes'!Y553 * Tariffs_DCP423!Y553 + 'Typical volumes'!Y585 * Tariffs_DCP423!Y585 + 'Typical volumes'!Y617 * Tariffs_DCP423!Y617) * days_in_year / hundred) / 'Typical volumes'!Y553, 0)</f>
        <v>37.272066854051246</v>
      </c>
      <c r="Z73" s="83">
        <f>IF('Typical volumes'!Z553 &lt;&gt; 0, (('Typical volumes'!Z457 * Tariffs_DCP423!Z457 + 'Typical volumes'!Z489 * Tariffs_DCP423!Z489 + 'Typical volumes'!Z521 * Tariffs_DCP423!Z521 + 'Typical volumes'!Z649 * Tariffs_DCP423!Z649) * (thousand / hundred) + ('Typical volumes'!Z553 * Tariffs_DCP423!Z553 + 'Typical volumes'!Z585 * Tariffs_DCP423!Z585 + 'Typical volumes'!Z617 * Tariffs_DCP423!Z617) * days_in_year / hundred) / 'Typical volumes'!Z553, 0)</f>
        <v>39.960848100868645</v>
      </c>
      <c r="AA73" s="83">
        <f>IF('Typical volumes'!AA553 &lt;&gt; 0, (('Typical volumes'!AA457 * Tariffs_DCP423!AA457 + 'Typical volumes'!AA489 * Tariffs_DCP423!AA489 + 'Typical volumes'!AA521 * Tariffs_DCP423!AA521 + 'Typical volumes'!AA649 * Tariffs_DCP423!AA649) * (thousand / hundred) + ('Typical volumes'!AA553 * Tariffs_DCP423!AA553 + 'Typical volumes'!AA585 * Tariffs_DCP423!AA585 + 'Typical volumes'!AA617 * Tariffs_DCP423!AA617) * days_in_year / hundred) / 'Typical volumes'!AA553, 0)</f>
        <v>39.516166347313749</v>
      </c>
      <c r="AB73" s="21"/>
    </row>
    <row r="74" spans="4:28" x14ac:dyDescent="0.45">
      <c r="D74" s="39" t="str">
        <f t="shared" si="1"/>
        <v>Net revenue summary_LDNO HV_Non-Domestic Aggregated or CT Band 2_</v>
      </c>
      <c r="E74" s="12" t="s">
        <v>56</v>
      </c>
      <c r="F74" s="19" t="s">
        <v>95</v>
      </c>
      <c r="G74" s="14"/>
      <c r="H74" s="19" t="s">
        <v>130</v>
      </c>
      <c r="I74" s="5"/>
      <c r="J74" s="5"/>
      <c r="K74" s="19" t="s">
        <v>33</v>
      </c>
      <c r="L74" s="21"/>
      <c r="M74" s="21"/>
      <c r="N74" s="83">
        <f>IF('Typical volumes'!N554 &lt;&gt; 0, (('Typical volumes'!N458 * Tariffs_DCP423!N458 + 'Typical volumes'!N490 * Tariffs_DCP423!N490 + 'Typical volumes'!N522 * Tariffs_DCP423!N522 + 'Typical volumes'!N650 * Tariffs_DCP423!N650) * (thousand / hundred) + ('Typical volumes'!N554 * Tariffs_DCP423!N554 + 'Typical volumes'!N586 * Tariffs_DCP423!N586 + 'Typical volumes'!N618 * Tariffs_DCP423!N618) * days_in_year / hundred) / 'Typical volumes'!N554, 0)</f>
        <v>103.62948580400625</v>
      </c>
      <c r="O74" s="83">
        <f>IF('Typical volumes'!O554 &lt;&gt; 0, (('Typical volumes'!O458 * Tariffs_DCP423!O458 + 'Typical volumes'!O490 * Tariffs_DCP423!O490 + 'Typical volumes'!O522 * Tariffs_DCP423!O522 + 'Typical volumes'!O650 * Tariffs_DCP423!O650) * (thousand / hundred) + ('Typical volumes'!O554 * Tariffs_DCP423!O554 + 'Typical volumes'!O586 * Tariffs_DCP423!O586 + 'Typical volumes'!O618 * Tariffs_DCP423!O618) * days_in_year / hundred) / 'Typical volumes'!O554, 0)</f>
        <v>87.837318258548976</v>
      </c>
      <c r="P74" s="83">
        <f>IF('Typical volumes'!P554 &lt;&gt; 0, (('Typical volumes'!P458 * Tariffs_DCP423!P458 + 'Typical volumes'!P490 * Tariffs_DCP423!P490 + 'Typical volumes'!P522 * Tariffs_DCP423!P522 + 'Typical volumes'!P650 * Tariffs_DCP423!P650) * (thousand / hundred) + ('Typical volumes'!P554 * Tariffs_DCP423!P554 + 'Typical volumes'!P586 * Tariffs_DCP423!P586 + 'Typical volumes'!P618 * Tariffs_DCP423!P618) * days_in_year / hundred) / 'Typical volumes'!P554, 0)</f>
        <v>84.440376749509568</v>
      </c>
      <c r="Q74" s="83">
        <f>IF('Typical volumes'!Q554 &lt;&gt; 0, (('Typical volumes'!Q458 * Tariffs_DCP423!Q458 + 'Typical volumes'!Q490 * Tariffs_DCP423!Q490 + 'Typical volumes'!Q522 * Tariffs_DCP423!Q522 + 'Typical volumes'!Q650 * Tariffs_DCP423!Q650) * (thousand / hundred) + ('Typical volumes'!Q554 * Tariffs_DCP423!Q554 + 'Typical volumes'!Q586 * Tariffs_DCP423!Q586 + 'Typical volumes'!Q618 * Tariffs_DCP423!Q618) * days_in_year / hundred) / 'Typical volumes'!Q554, 0)</f>
        <v>180.27110076421224</v>
      </c>
      <c r="R74" s="83">
        <f>IF('Typical volumes'!R554 &lt;&gt; 0, (('Typical volumes'!R458 * Tariffs_DCP423!R458 + 'Typical volumes'!R490 * Tariffs_DCP423!R490 + 'Typical volumes'!R522 * Tariffs_DCP423!R522 + 'Typical volumes'!R650 * Tariffs_DCP423!R650) * (thousand / hundred) + ('Typical volumes'!R554 * Tariffs_DCP423!R554 + 'Typical volumes'!R586 * Tariffs_DCP423!R586 + 'Typical volumes'!R618 * Tariffs_DCP423!R618) * days_in_year / hundred) / 'Typical volumes'!R554, 0)</f>
        <v>69.798240523094719</v>
      </c>
      <c r="S74" s="83">
        <f>IF('Typical volumes'!S554 &lt;&gt; 0, (('Typical volumes'!S458 * Tariffs_DCP423!S458 + 'Typical volumes'!S490 * Tariffs_DCP423!S490 + 'Typical volumes'!S522 * Tariffs_DCP423!S522 + 'Typical volumes'!S650 * Tariffs_DCP423!S650) * (thousand / hundred) + ('Typical volumes'!S554 * Tariffs_DCP423!S554 + 'Typical volumes'!S586 * Tariffs_DCP423!S586 + 'Typical volumes'!S618 * Tariffs_DCP423!S618) * days_in_year / hundred) / 'Typical volumes'!S554, 0)</f>
        <v>115.79326750350238</v>
      </c>
      <c r="T74" s="83">
        <f>IF('Typical volumes'!T554 &lt;&gt; 0, (('Typical volumes'!T458 * Tariffs_DCP423!T458 + 'Typical volumes'!T490 * Tariffs_DCP423!T490 + 'Typical volumes'!T522 * Tariffs_DCP423!T522 + 'Typical volumes'!T650 * Tariffs_DCP423!T650) * (thousand / hundred) + ('Typical volumes'!T554 * Tariffs_DCP423!T554 + 'Typical volumes'!T586 * Tariffs_DCP423!T586 + 'Typical volumes'!T618 * Tariffs_DCP423!T618) * days_in_year / hundred) / 'Typical volumes'!T554, 0)</f>
        <v>155.08139909588908</v>
      </c>
      <c r="U74" s="83">
        <f>IF('Typical volumes'!U554 &lt;&gt; 0, (('Typical volumes'!U458 * Tariffs_DCP423!U458 + 'Typical volumes'!U490 * Tariffs_DCP423!U490 + 'Typical volumes'!U522 * Tariffs_DCP423!U522 + 'Typical volumes'!U650 * Tariffs_DCP423!U650) * (thousand / hundred) + ('Typical volumes'!U554 * Tariffs_DCP423!U554 + 'Typical volumes'!U586 * Tariffs_DCP423!U586 + 'Typical volumes'!U618 * Tariffs_DCP423!U618) * days_in_year / hundred) / 'Typical volumes'!U554, 0)</f>
        <v>95.003362675700799</v>
      </c>
      <c r="V74" s="83">
        <f>IF('Typical volumes'!V554 &lt;&gt; 0, (('Typical volumes'!V458 * Tariffs_DCP423!V458 + 'Typical volumes'!V490 * Tariffs_DCP423!V490 + 'Typical volumes'!V522 * Tariffs_DCP423!V522 + 'Typical volumes'!V650 * Tariffs_DCP423!V650) * (thousand / hundred) + ('Typical volumes'!V554 * Tariffs_DCP423!V554 + 'Typical volumes'!V586 * Tariffs_DCP423!V586 + 'Typical volumes'!V618 * Tariffs_DCP423!V618) * days_in_year / hundred) / 'Typical volumes'!V554, 0)</f>
        <v>60.999796885194066</v>
      </c>
      <c r="W74" s="83">
        <f>IF('Typical volumes'!W554 &lt;&gt; 0, (('Typical volumes'!W458 * Tariffs_DCP423!W458 + 'Typical volumes'!W490 * Tariffs_DCP423!W490 + 'Typical volumes'!W522 * Tariffs_DCP423!W522 + 'Typical volumes'!W650 * Tariffs_DCP423!W650) * (thousand / hundred) + ('Typical volumes'!W554 * Tariffs_DCP423!W554 + 'Typical volumes'!W586 * Tariffs_DCP423!W586 + 'Typical volumes'!W618 * Tariffs_DCP423!W618) * days_in_year / hundred) / 'Typical volumes'!W554, 0)</f>
        <v>69.30493190861057</v>
      </c>
      <c r="X74" s="83">
        <f>IF('Typical volumes'!X554 &lt;&gt; 0, (('Typical volumes'!X458 * Tariffs_DCP423!X458 + 'Typical volumes'!X490 * Tariffs_DCP423!X490 + 'Typical volumes'!X522 * Tariffs_DCP423!X522 + 'Typical volumes'!X650 * Tariffs_DCP423!X650) * (thousand / hundred) + ('Typical volumes'!X554 * Tariffs_DCP423!X554 + 'Typical volumes'!X586 * Tariffs_DCP423!X586 + 'Typical volumes'!X618 * Tariffs_DCP423!X618) * days_in_year / hundred) / 'Typical volumes'!X554, 0)</f>
        <v>91.342495326718094</v>
      </c>
      <c r="Y74" s="83">
        <f>IF('Typical volumes'!Y554 &lt;&gt; 0, (('Typical volumes'!Y458 * Tariffs_DCP423!Y458 + 'Typical volumes'!Y490 * Tariffs_DCP423!Y490 + 'Typical volumes'!Y522 * Tariffs_DCP423!Y522 + 'Typical volumes'!Y650 * Tariffs_DCP423!Y650) * (thousand / hundred) + ('Typical volumes'!Y554 * Tariffs_DCP423!Y554 + 'Typical volumes'!Y586 * Tariffs_DCP423!Y586 + 'Typical volumes'!Y618 * Tariffs_DCP423!Y618) * days_in_year / hundred) / 'Typical volumes'!Y554, 0)</f>
        <v>106.48371687538851</v>
      </c>
      <c r="Z74" s="83">
        <f>IF('Typical volumes'!Z554 &lt;&gt; 0, (('Typical volumes'!Z458 * Tariffs_DCP423!Z458 + 'Typical volumes'!Z490 * Tariffs_DCP423!Z490 + 'Typical volumes'!Z522 * Tariffs_DCP423!Z522 + 'Typical volumes'!Z650 * Tariffs_DCP423!Z650) * (thousand / hundred) + ('Typical volumes'!Z554 * Tariffs_DCP423!Z554 + 'Typical volumes'!Z586 * Tariffs_DCP423!Z586 + 'Typical volumes'!Z618 * Tariffs_DCP423!Z618) * days_in_year / hundred) / 'Typical volumes'!Z554, 0)</f>
        <v>128.33925955171586</v>
      </c>
      <c r="AA74" s="83">
        <f>IF('Typical volumes'!AA554 &lt;&gt; 0, (('Typical volumes'!AA458 * Tariffs_DCP423!AA458 + 'Typical volumes'!AA490 * Tariffs_DCP423!AA490 + 'Typical volumes'!AA522 * Tariffs_DCP423!AA522 + 'Typical volumes'!AA650 * Tariffs_DCP423!AA650) * (thousand / hundred) + ('Typical volumes'!AA554 * Tariffs_DCP423!AA554 + 'Typical volumes'!AA586 * Tariffs_DCP423!AA586 + 'Typical volumes'!AA618 * Tariffs_DCP423!AA618) * days_in_year / hundred) / 'Typical volumes'!AA554, 0)</f>
        <v>121.00232187775315</v>
      </c>
      <c r="AB74" s="21"/>
    </row>
    <row r="75" spans="4:28" x14ac:dyDescent="0.45">
      <c r="D75" s="39" t="str">
        <f t="shared" si="1"/>
        <v>Net revenue summary_LDNO HV_Non-Domestic Aggregated or CT Band 3_</v>
      </c>
      <c r="E75" s="12" t="s">
        <v>56</v>
      </c>
      <c r="F75" s="19" t="s">
        <v>95</v>
      </c>
      <c r="G75" s="14"/>
      <c r="H75" s="19" t="s">
        <v>131</v>
      </c>
      <c r="I75" s="5"/>
      <c r="J75" s="5"/>
      <c r="K75" s="19" t="s">
        <v>33</v>
      </c>
      <c r="L75" s="21"/>
      <c r="M75" s="21"/>
      <c r="N75" s="83">
        <f>IF('Typical volumes'!N555 &lt;&gt; 0, (('Typical volumes'!N459 * Tariffs_DCP423!N459 + 'Typical volumes'!N491 * Tariffs_DCP423!N491 + 'Typical volumes'!N523 * Tariffs_DCP423!N523 + 'Typical volumes'!N651 * Tariffs_DCP423!N651) * (thousand / hundred) + ('Typical volumes'!N555 * Tariffs_DCP423!N555 + 'Typical volumes'!N587 * Tariffs_DCP423!N587 + 'Typical volumes'!N619 * Tariffs_DCP423!N619) * days_in_year / hundred) / 'Typical volumes'!N555, 0)</f>
        <v>242.51533261270387</v>
      </c>
      <c r="O75" s="83">
        <f>IF('Typical volumes'!O555 &lt;&gt; 0, (('Typical volumes'!O459 * Tariffs_DCP423!O459 + 'Typical volumes'!O491 * Tariffs_DCP423!O491 + 'Typical volumes'!O523 * Tariffs_DCP423!O523 + 'Typical volumes'!O651 * Tariffs_DCP423!O651) * (thousand / hundred) + ('Typical volumes'!O555 * Tariffs_DCP423!O555 + 'Typical volumes'!O587 * Tariffs_DCP423!O587 + 'Typical volumes'!O619 * Tariffs_DCP423!O619) * days_in_year / hundred) / 'Typical volumes'!O555, 0)</f>
        <v>202.166320057934</v>
      </c>
      <c r="P75" s="83">
        <f>IF('Typical volumes'!P555 &lt;&gt; 0, (('Typical volumes'!P459 * Tariffs_DCP423!P459 + 'Typical volumes'!P491 * Tariffs_DCP423!P491 + 'Typical volumes'!P523 * Tariffs_DCP423!P523 + 'Typical volumes'!P651 * Tariffs_DCP423!P651) * (thousand / hundred) + ('Typical volumes'!P555 * Tariffs_DCP423!P555 + 'Typical volumes'!P587 * Tariffs_DCP423!P587 + 'Typical volumes'!P619 * Tariffs_DCP423!P619) * days_in_year / hundred) / 'Typical volumes'!P555, 0)</f>
        <v>194.16991482559268</v>
      </c>
      <c r="Q75" s="83">
        <f>IF('Typical volumes'!Q555 &lt;&gt; 0, (('Typical volumes'!Q459 * Tariffs_DCP423!Q459 + 'Typical volumes'!Q491 * Tariffs_DCP423!Q491 + 'Typical volumes'!Q523 * Tariffs_DCP423!Q523 + 'Typical volumes'!Q651 * Tariffs_DCP423!Q651) * (thousand / hundred) + ('Typical volumes'!Q555 * Tariffs_DCP423!Q555 + 'Typical volumes'!Q587 * Tariffs_DCP423!Q587 + 'Typical volumes'!Q619 * Tariffs_DCP423!Q619) * days_in_year / hundred) / 'Typical volumes'!Q555, 0)</f>
        <v>335.47836983301522</v>
      </c>
      <c r="R75" s="83">
        <f>IF('Typical volumes'!R555 &lt;&gt; 0, (('Typical volumes'!R459 * Tariffs_DCP423!R459 + 'Typical volumes'!R491 * Tariffs_DCP423!R491 + 'Typical volumes'!R523 * Tariffs_DCP423!R523 + 'Typical volumes'!R651 * Tariffs_DCP423!R651) * (thousand / hundred) + ('Typical volumes'!R555 * Tariffs_DCP423!R555 + 'Typical volumes'!R587 * Tariffs_DCP423!R587 + 'Typical volumes'!R619 * Tariffs_DCP423!R619) * days_in_year / hundred) / 'Typical volumes'!R555, 0)</f>
        <v>140.27186546984385</v>
      </c>
      <c r="S75" s="83">
        <f>IF('Typical volumes'!S555 &lt;&gt; 0, (('Typical volumes'!S459 * Tariffs_DCP423!S459 + 'Typical volumes'!S491 * Tariffs_DCP423!S491 + 'Typical volumes'!S523 * Tariffs_DCP423!S523 + 'Typical volumes'!S651 * Tariffs_DCP423!S651) * (thousand / hundred) + ('Typical volumes'!S555 * Tariffs_DCP423!S555 + 'Typical volumes'!S587 * Tariffs_DCP423!S587 + 'Typical volumes'!S619 * Tariffs_DCP423!S619) * days_in_year / hundred) / 'Typical volumes'!S555, 0)</f>
        <v>246.75218040407805</v>
      </c>
      <c r="T75" s="83">
        <f>IF('Typical volumes'!T555 &lt;&gt; 0, (('Typical volumes'!T459 * Tariffs_DCP423!T459 + 'Typical volumes'!T491 * Tariffs_DCP423!T491 + 'Typical volumes'!T523 * Tariffs_DCP423!T523 + 'Typical volumes'!T651 * Tariffs_DCP423!T651) * (thousand / hundred) + ('Typical volumes'!T555 * Tariffs_DCP423!T555 + 'Typical volumes'!T587 * Tariffs_DCP423!T587 + 'Typical volumes'!T619 * Tariffs_DCP423!T619) * days_in_year / hundred) / 'Typical volumes'!T555, 0)</f>
        <v>332.7112348092632</v>
      </c>
      <c r="U75" s="83">
        <f>IF('Typical volumes'!U555 &lt;&gt; 0, (('Typical volumes'!U459 * Tariffs_DCP423!U459 + 'Typical volumes'!U491 * Tariffs_DCP423!U491 + 'Typical volumes'!U523 * Tariffs_DCP423!U523 + 'Typical volumes'!U651 * Tariffs_DCP423!U651) * (thousand / hundred) + ('Typical volumes'!U555 * Tariffs_DCP423!U555 + 'Typical volumes'!U587 * Tariffs_DCP423!U587 + 'Typical volumes'!U619 * Tariffs_DCP423!U619) * days_in_year / hundred) / 'Typical volumes'!U555, 0)</f>
        <v>212.67029806555837</v>
      </c>
      <c r="V75" s="83">
        <f>IF('Typical volumes'!V555 &lt;&gt; 0, (('Typical volumes'!V459 * Tariffs_DCP423!V459 + 'Typical volumes'!V491 * Tariffs_DCP423!V491 + 'Typical volumes'!V523 * Tariffs_DCP423!V523 + 'Typical volumes'!V651 * Tariffs_DCP423!V651) * (thousand / hundred) + ('Typical volumes'!V555 * Tariffs_DCP423!V555 + 'Typical volumes'!V587 * Tariffs_DCP423!V587 + 'Typical volumes'!V619 * Tariffs_DCP423!V619) * days_in_year / hundred) / 'Typical volumes'!V555, 0)</f>
        <v>137.97172215827476</v>
      </c>
      <c r="W75" s="83">
        <f>IF('Typical volumes'!W555 &lt;&gt; 0, (('Typical volumes'!W459 * Tariffs_DCP423!W459 + 'Typical volumes'!W491 * Tariffs_DCP423!W491 + 'Typical volumes'!W523 * Tariffs_DCP423!W523 + 'Typical volumes'!W651 * Tariffs_DCP423!W651) * (thousand / hundred) + ('Typical volumes'!W555 * Tariffs_DCP423!W555 + 'Typical volumes'!W587 * Tariffs_DCP423!W587 + 'Typical volumes'!W619 * Tariffs_DCP423!W619) * days_in_year / hundred) / 'Typical volumes'!W555, 0)</f>
        <v>159.67922362380637</v>
      </c>
      <c r="X75" s="83">
        <f>IF('Typical volumes'!X555 &lt;&gt; 0, (('Typical volumes'!X459 * Tariffs_DCP423!X459 + 'Typical volumes'!X491 * Tariffs_DCP423!X491 + 'Typical volumes'!X523 * Tariffs_DCP423!X523 + 'Typical volumes'!X651 * Tariffs_DCP423!X651) * (thousand / hundred) + ('Typical volumes'!X555 * Tariffs_DCP423!X555 + 'Typical volumes'!X587 * Tariffs_DCP423!X587 + 'Typical volumes'!X619 * Tariffs_DCP423!X619) * days_in_year / hundred) / 'Typical volumes'!X555, 0)</f>
        <v>198.3361421282556</v>
      </c>
      <c r="Y75" s="83">
        <f>IF('Typical volumes'!Y555 &lt;&gt; 0, (('Typical volumes'!Y459 * Tariffs_DCP423!Y459 + 'Typical volumes'!Y491 * Tariffs_DCP423!Y491 + 'Typical volumes'!Y523 * Tariffs_DCP423!Y523 + 'Typical volumes'!Y651 * Tariffs_DCP423!Y651) * (thousand / hundred) + ('Typical volumes'!Y555 * Tariffs_DCP423!Y555 + 'Typical volumes'!Y587 * Tariffs_DCP423!Y587 + 'Typical volumes'!Y619 * Tariffs_DCP423!Y619) * days_in_year / hundred) / 'Typical volumes'!Y555, 0)</f>
        <v>226.79749117218591</v>
      </c>
      <c r="Z75" s="83">
        <f>IF('Typical volumes'!Z555 &lt;&gt; 0, (('Typical volumes'!Z459 * Tariffs_DCP423!Z459 + 'Typical volumes'!Z491 * Tariffs_DCP423!Z491 + 'Typical volumes'!Z523 * Tariffs_DCP423!Z523 + 'Typical volumes'!Z651 * Tariffs_DCP423!Z651) * (thousand / hundred) + ('Typical volumes'!Z555 * Tariffs_DCP423!Z555 + 'Typical volumes'!Z587 * Tariffs_DCP423!Z587 + 'Typical volumes'!Z619 * Tariffs_DCP423!Z619) * days_in_year / hundred) / 'Typical volumes'!Z555, 0)</f>
        <v>276.33108807481221</v>
      </c>
      <c r="AA75" s="83">
        <f>IF('Typical volumes'!AA555 &lt;&gt; 0, (('Typical volumes'!AA459 * Tariffs_DCP423!AA459 + 'Typical volumes'!AA491 * Tariffs_DCP423!AA491 + 'Typical volumes'!AA523 * Tariffs_DCP423!AA523 + 'Typical volumes'!AA651 * Tariffs_DCP423!AA651) * (thousand / hundred) + ('Typical volumes'!AA555 * Tariffs_DCP423!AA555 + 'Typical volumes'!AA587 * Tariffs_DCP423!AA587 + 'Typical volumes'!AA619 * Tariffs_DCP423!AA619) * days_in_year / hundred) / 'Typical volumes'!AA555, 0)</f>
        <v>267.55250257932704</v>
      </c>
      <c r="AB75" s="21"/>
    </row>
    <row r="76" spans="4:28" x14ac:dyDescent="0.45">
      <c r="D76" s="39" t="str">
        <f t="shared" si="1"/>
        <v>Net revenue summary_LDNO HV_Non-Domestic Aggregated or CT Band 4_</v>
      </c>
      <c r="E76" s="12" t="s">
        <v>56</v>
      </c>
      <c r="F76" s="19" t="s">
        <v>95</v>
      </c>
      <c r="G76" s="14"/>
      <c r="H76" s="19" t="s">
        <v>132</v>
      </c>
      <c r="I76" s="5"/>
      <c r="J76" s="5"/>
      <c r="K76" s="19" t="s">
        <v>33</v>
      </c>
      <c r="L76" s="21"/>
      <c r="M76" s="21"/>
      <c r="N76" s="83">
        <f>IF('Typical volumes'!N556 &lt;&gt; 0, (('Typical volumes'!N460 * Tariffs_DCP423!N460 + 'Typical volumes'!N492 * Tariffs_DCP423!N492 + 'Typical volumes'!N524 * Tariffs_DCP423!N524 + 'Typical volumes'!N652 * Tariffs_DCP423!N652) * (thousand / hundred) + ('Typical volumes'!N556 * Tariffs_DCP423!N556 + 'Typical volumes'!N588 * Tariffs_DCP423!N588 + 'Typical volumes'!N620 * Tariffs_DCP423!N620) * days_in_year / hundred) / 'Typical volumes'!N556, 0)</f>
        <v>734.90352561565032</v>
      </c>
      <c r="O76" s="83">
        <f>IF('Typical volumes'!O556 &lt;&gt; 0, (('Typical volumes'!O460 * Tariffs_DCP423!O460 + 'Typical volumes'!O492 * Tariffs_DCP423!O492 + 'Typical volumes'!O524 * Tariffs_DCP423!O524 + 'Typical volumes'!O652 * Tariffs_DCP423!O652) * (thousand / hundred) + ('Typical volumes'!O556 * Tariffs_DCP423!O556 + 'Typical volumes'!O588 * Tariffs_DCP423!O588 + 'Typical volumes'!O620 * Tariffs_DCP423!O620) * days_in_year / hundred) / 'Typical volumes'!O556, 0)</f>
        <v>589.40176740564368</v>
      </c>
      <c r="P76" s="83">
        <f>IF('Typical volumes'!P556 &lt;&gt; 0, (('Typical volumes'!P460 * Tariffs_DCP423!P460 + 'Typical volumes'!P492 * Tariffs_DCP423!P492 + 'Typical volumes'!P524 * Tariffs_DCP423!P524 + 'Typical volumes'!P652 * Tariffs_DCP423!P652) * (thousand / hundred) + ('Typical volumes'!P556 * Tariffs_DCP423!P556 + 'Typical volumes'!P588 * Tariffs_DCP423!P588 + 'Typical volumes'!P620 * Tariffs_DCP423!P620) * days_in_year / hundred) / 'Typical volumes'!P556, 0)</f>
        <v>587.20166743930736</v>
      </c>
      <c r="Q76" s="83">
        <f>IF('Typical volumes'!Q556 &lt;&gt; 0, (('Typical volumes'!Q460 * Tariffs_DCP423!Q460 + 'Typical volumes'!Q492 * Tariffs_DCP423!Q492 + 'Typical volumes'!Q524 * Tariffs_DCP423!Q524 + 'Typical volumes'!Q652 * Tariffs_DCP423!Q652) * (thousand / hundred) + ('Typical volumes'!Q556 * Tariffs_DCP423!Q556 + 'Typical volumes'!Q588 * Tariffs_DCP423!Q588 + 'Typical volumes'!Q620 * Tariffs_DCP423!Q620) * days_in_year / hundred) / 'Typical volumes'!Q556, 0)</f>
        <v>847.48357938864933</v>
      </c>
      <c r="R76" s="83">
        <f>IF('Typical volumes'!R556 &lt;&gt; 0, (('Typical volumes'!R460 * Tariffs_DCP423!R460 + 'Typical volumes'!R492 * Tariffs_DCP423!R492 + 'Typical volumes'!R524 * Tariffs_DCP423!R524 + 'Typical volumes'!R652 * Tariffs_DCP423!R652) * (thousand / hundred) + ('Typical volumes'!R556 * Tariffs_DCP423!R556 + 'Typical volumes'!R588 * Tariffs_DCP423!R588 + 'Typical volumes'!R620 * Tariffs_DCP423!R620) * days_in_year / hundred) / 'Typical volumes'!R556, 0)</f>
        <v>357.31359496405923</v>
      </c>
      <c r="S76" s="83">
        <f>IF('Typical volumes'!S556 &lt;&gt; 0, (('Typical volumes'!S460 * Tariffs_DCP423!S460 + 'Typical volumes'!S492 * Tariffs_DCP423!S492 + 'Typical volumes'!S524 * Tariffs_DCP423!S524 + 'Typical volumes'!S652 * Tariffs_DCP423!S652) * (thousand / hundred) + ('Typical volumes'!S556 * Tariffs_DCP423!S556 + 'Typical volumes'!S588 * Tariffs_DCP423!S588 + 'Typical volumes'!S620 * Tariffs_DCP423!S620) * days_in_year / hundred) / 'Typical volumes'!S556, 0)</f>
        <v>712.27914021894492</v>
      </c>
      <c r="T76" s="83">
        <f>IF('Typical volumes'!T556 &lt;&gt; 0, (('Typical volumes'!T460 * Tariffs_DCP423!T460 + 'Typical volumes'!T492 * Tariffs_DCP423!T492 + 'Typical volumes'!T524 * Tariffs_DCP423!T524 + 'Typical volumes'!T652 * Tariffs_DCP423!T652) * (thousand / hundred) + ('Typical volumes'!T556 * Tariffs_DCP423!T556 + 'Typical volumes'!T588 * Tariffs_DCP423!T588 + 'Typical volumes'!T620 * Tariffs_DCP423!T620) * days_in_year / hundred) / 'Typical volumes'!T556, 0)</f>
        <v>981.73666092576309</v>
      </c>
      <c r="U76" s="83">
        <f>IF('Typical volumes'!U556 &lt;&gt; 0, (('Typical volumes'!U460 * Tariffs_DCP423!U460 + 'Typical volumes'!U492 * Tariffs_DCP423!U492 + 'Typical volumes'!U524 * Tariffs_DCP423!U524 + 'Typical volumes'!U652 * Tariffs_DCP423!U652) * (thousand / hundred) + ('Typical volumes'!U556 * Tariffs_DCP423!U556 + 'Typical volumes'!U588 * Tariffs_DCP423!U588 + 'Typical volumes'!U620 * Tariffs_DCP423!U620) * days_in_year / hundred) / 'Typical volumes'!U556, 0)</f>
        <v>691.72395845449319</v>
      </c>
      <c r="V76" s="83">
        <f>IF('Typical volumes'!V556 &lt;&gt; 0, (('Typical volumes'!V460 * Tariffs_DCP423!V460 + 'Typical volumes'!V492 * Tariffs_DCP423!V492 + 'Typical volumes'!V524 * Tariffs_DCP423!V524 + 'Typical volumes'!V652 * Tariffs_DCP423!V652) * (thousand / hundred) + ('Typical volumes'!V556 * Tariffs_DCP423!V556 + 'Typical volumes'!V588 * Tariffs_DCP423!V588 + 'Typical volumes'!V620 * Tariffs_DCP423!V620) * days_in_year / hundred) / 'Typical volumes'!V556, 0)</f>
        <v>386.72875876363042</v>
      </c>
      <c r="W76" s="83">
        <f>IF('Typical volumes'!W556 &lt;&gt; 0, (('Typical volumes'!W460 * Tariffs_DCP423!W460 + 'Typical volumes'!W492 * Tariffs_DCP423!W492 + 'Typical volumes'!W524 * Tariffs_DCP423!W524 + 'Typical volumes'!W652 * Tariffs_DCP423!W652) * (thousand / hundred) + ('Typical volumes'!W556 * Tariffs_DCP423!W556 + 'Typical volumes'!W588 * Tariffs_DCP423!W588 + 'Typical volumes'!W620 * Tariffs_DCP423!W620) * days_in_year / hundred) / 'Typical volumes'!W556, 0)</f>
        <v>474.63441150348649</v>
      </c>
      <c r="X76" s="83">
        <f>IF('Typical volumes'!X556 &lt;&gt; 0, (('Typical volumes'!X460 * Tariffs_DCP423!X460 + 'Typical volumes'!X492 * Tariffs_DCP423!X492 + 'Typical volumes'!X524 * Tariffs_DCP423!X524 + 'Typical volumes'!X652 * Tariffs_DCP423!X652) * (thousand / hundred) + ('Typical volumes'!X556 * Tariffs_DCP423!X556 + 'Typical volumes'!X588 * Tariffs_DCP423!X588 + 'Typical volumes'!X620 * Tariffs_DCP423!X620) * days_in_year / hundred) / 'Typical volumes'!X556, 0)</f>
        <v>591.47463959680056</v>
      </c>
      <c r="Y76" s="83">
        <f>IF('Typical volumes'!Y556 &lt;&gt; 0, (('Typical volumes'!Y460 * Tariffs_DCP423!Y460 + 'Typical volumes'!Y492 * Tariffs_DCP423!Y492 + 'Typical volumes'!Y524 * Tariffs_DCP423!Y524 + 'Typical volumes'!Y652 * Tariffs_DCP423!Y652) * (thousand / hundred) + ('Typical volumes'!Y556 * Tariffs_DCP423!Y556 + 'Typical volumes'!Y588 * Tariffs_DCP423!Y588 + 'Typical volumes'!Y620 * Tariffs_DCP423!Y620) * days_in_year / hundred) / 'Typical volumes'!Y556, 0)</f>
        <v>705.09150548050718</v>
      </c>
      <c r="Z76" s="83">
        <f>IF('Typical volumes'!Z556 &lt;&gt; 0, (('Typical volumes'!Z460 * Tariffs_DCP423!Z460 + 'Typical volumes'!Z492 * Tariffs_DCP423!Z492 + 'Typical volumes'!Z524 * Tariffs_DCP423!Z524 + 'Typical volumes'!Z652 * Tariffs_DCP423!Z652) * (thousand / hundred) + ('Typical volumes'!Z556 * Tariffs_DCP423!Z556 + 'Typical volumes'!Z588 * Tariffs_DCP423!Z588 + 'Typical volumes'!Z620 * Tariffs_DCP423!Z620) * days_in_year / hundred) / 'Typical volumes'!Z556, 0)</f>
        <v>863.92906452900047</v>
      </c>
      <c r="AA76" s="83">
        <f>IF('Typical volumes'!AA556 &lt;&gt; 0, (('Typical volumes'!AA460 * Tariffs_DCP423!AA460 + 'Typical volumes'!AA492 * Tariffs_DCP423!AA492 + 'Typical volumes'!AA524 * Tariffs_DCP423!AA524 + 'Typical volumes'!AA652 * Tariffs_DCP423!AA652) * (thousand / hundred) + ('Typical volumes'!AA556 * Tariffs_DCP423!AA556 + 'Typical volumes'!AA588 * Tariffs_DCP423!AA588 + 'Typical volumes'!AA620 * Tariffs_DCP423!AA620) * days_in_year / hundred) / 'Typical volumes'!AA556, 0)</f>
        <v>813.98460207461892</v>
      </c>
      <c r="AB76" s="21"/>
    </row>
    <row r="77" spans="4:28" x14ac:dyDescent="0.45">
      <c r="D77" s="39" t="str">
        <f t="shared" si="1"/>
        <v>Net revenue summary_LDNO HV_Non-Domestic Aggregated or CT (Related MPAN)_</v>
      </c>
      <c r="E77" s="12" t="s">
        <v>56</v>
      </c>
      <c r="F77" s="19" t="s">
        <v>95</v>
      </c>
      <c r="G77" s="14"/>
      <c r="H77" s="19" t="s">
        <v>133</v>
      </c>
      <c r="I77" s="5"/>
      <c r="J77" s="5"/>
      <c r="K77" s="19" t="s">
        <v>33</v>
      </c>
      <c r="L77" s="21"/>
      <c r="M77" s="21"/>
      <c r="N77" s="83">
        <f>IF('Typical volumes'!N557 &lt;&gt; 0, (('Typical volumes'!N461 * Tariffs_DCP423!N461 + 'Typical volumes'!N493 * Tariffs_DCP423!N493 + 'Typical volumes'!N525 * Tariffs_DCP423!N525 + 'Typical volumes'!N653 * Tariffs_DCP423!N653) * (thousand / hundred) + ('Typical volumes'!N557 * Tariffs_DCP423!N557 + 'Typical volumes'!N589 * Tariffs_DCP423!N589 + 'Typical volumes'!N621 * Tariffs_DCP423!N621) * days_in_year / hundred) / 'Typical volumes'!N557, 0)</f>
        <v>0</v>
      </c>
      <c r="O77" s="83">
        <f>IF('Typical volumes'!O557 &lt;&gt; 0, (('Typical volumes'!O461 * Tariffs_DCP423!O461 + 'Typical volumes'!O493 * Tariffs_DCP423!O493 + 'Typical volumes'!O525 * Tariffs_DCP423!O525 + 'Typical volumes'!O653 * Tariffs_DCP423!O653) * (thousand / hundred) + ('Typical volumes'!O557 * Tariffs_DCP423!O557 + 'Typical volumes'!O589 * Tariffs_DCP423!O589 + 'Typical volumes'!O621 * Tariffs_DCP423!O621) * days_in_year / hundred) / 'Typical volumes'!O557, 0)</f>
        <v>0</v>
      </c>
      <c r="P77" s="83">
        <f>IF('Typical volumes'!P557 &lt;&gt; 0, (('Typical volumes'!P461 * Tariffs_DCP423!P461 + 'Typical volumes'!P493 * Tariffs_DCP423!P493 + 'Typical volumes'!P525 * Tariffs_DCP423!P525 + 'Typical volumes'!P653 * Tariffs_DCP423!P653) * (thousand / hundred) + ('Typical volumes'!P557 * Tariffs_DCP423!P557 + 'Typical volumes'!P589 * Tariffs_DCP423!P589 + 'Typical volumes'!P621 * Tariffs_DCP423!P621) * days_in_year / hundred) / 'Typical volumes'!P557, 0)</f>
        <v>0</v>
      </c>
      <c r="Q77" s="83">
        <f>IF('Typical volumes'!Q557 &lt;&gt; 0, (('Typical volumes'!Q461 * Tariffs_DCP423!Q461 + 'Typical volumes'!Q493 * Tariffs_DCP423!Q493 + 'Typical volumes'!Q525 * Tariffs_DCP423!Q525 + 'Typical volumes'!Q653 * Tariffs_DCP423!Q653) * (thousand / hundred) + ('Typical volumes'!Q557 * Tariffs_DCP423!Q557 + 'Typical volumes'!Q589 * Tariffs_DCP423!Q589 + 'Typical volumes'!Q621 * Tariffs_DCP423!Q621) * days_in_year / hundred) / 'Typical volumes'!Q557, 0)</f>
        <v>0</v>
      </c>
      <c r="R77" s="83">
        <f>IF('Typical volumes'!R557 &lt;&gt; 0, (('Typical volumes'!R461 * Tariffs_DCP423!R461 + 'Typical volumes'!R493 * Tariffs_DCP423!R493 + 'Typical volumes'!R525 * Tariffs_DCP423!R525 + 'Typical volumes'!R653 * Tariffs_DCP423!R653) * (thousand / hundred) + ('Typical volumes'!R557 * Tariffs_DCP423!R557 + 'Typical volumes'!R589 * Tariffs_DCP423!R589 + 'Typical volumes'!R621 * Tariffs_DCP423!R621) * days_in_year / hundred) / 'Typical volumes'!R557, 0)</f>
        <v>339.39133621994222</v>
      </c>
      <c r="S77" s="83">
        <f>IF('Typical volumes'!S557 &lt;&gt; 0, (('Typical volumes'!S461 * Tariffs_DCP423!S461 + 'Typical volumes'!S493 * Tariffs_DCP423!S493 + 'Typical volumes'!S525 * Tariffs_DCP423!S525 + 'Typical volumes'!S653 * Tariffs_DCP423!S653) * (thousand / hundred) + ('Typical volumes'!S557 * Tariffs_DCP423!S557 + 'Typical volumes'!S589 * Tariffs_DCP423!S589 + 'Typical volumes'!S621 * Tariffs_DCP423!S621) * days_in_year / hundred) / 'Typical volumes'!S557, 0)</f>
        <v>0</v>
      </c>
      <c r="T77" s="83">
        <f>IF('Typical volumes'!T557 &lt;&gt; 0, (('Typical volumes'!T461 * Tariffs_DCP423!T461 + 'Typical volumes'!T493 * Tariffs_DCP423!T493 + 'Typical volumes'!T525 * Tariffs_DCP423!T525 + 'Typical volumes'!T653 * Tariffs_DCP423!T653) * (thousand / hundred) + ('Typical volumes'!T557 * Tariffs_DCP423!T557 + 'Typical volumes'!T589 * Tariffs_DCP423!T589 + 'Typical volumes'!T621 * Tariffs_DCP423!T621) * days_in_year / hundred) / 'Typical volumes'!T557, 0)</f>
        <v>0</v>
      </c>
      <c r="U77" s="83">
        <f>IF('Typical volumes'!U557 &lt;&gt; 0, (('Typical volumes'!U461 * Tariffs_DCP423!U461 + 'Typical volumes'!U493 * Tariffs_DCP423!U493 + 'Typical volumes'!U525 * Tariffs_DCP423!U525 + 'Typical volumes'!U653 * Tariffs_DCP423!U653) * (thousand / hundred) + ('Typical volumes'!U557 * Tariffs_DCP423!U557 + 'Typical volumes'!U589 * Tariffs_DCP423!U589 + 'Typical volumes'!U621 * Tariffs_DCP423!U621) * days_in_year / hundred) / 'Typical volumes'!U557, 0)</f>
        <v>0</v>
      </c>
      <c r="V77" s="83">
        <f>IF('Typical volumes'!V557 &lt;&gt; 0, (('Typical volumes'!V461 * Tariffs_DCP423!V461 + 'Typical volumes'!V493 * Tariffs_DCP423!V493 + 'Typical volumes'!V525 * Tariffs_DCP423!V525 + 'Typical volumes'!V653 * Tariffs_DCP423!V653) * (thousand / hundred) + ('Typical volumes'!V557 * Tariffs_DCP423!V557 + 'Typical volumes'!V589 * Tariffs_DCP423!V589 + 'Typical volumes'!V621 * Tariffs_DCP423!V621) * days_in_year / hundred) / 'Typical volumes'!V557, 0)</f>
        <v>0</v>
      </c>
      <c r="W77" s="83">
        <f>IF('Typical volumes'!W557 &lt;&gt; 0, (('Typical volumes'!W461 * Tariffs_DCP423!W461 + 'Typical volumes'!W493 * Tariffs_DCP423!W493 + 'Typical volumes'!W525 * Tariffs_DCP423!W525 + 'Typical volumes'!W653 * Tariffs_DCP423!W653) * (thousand / hundred) + ('Typical volumes'!W557 * Tariffs_DCP423!W557 + 'Typical volumes'!W589 * Tariffs_DCP423!W589 + 'Typical volumes'!W621 * Tariffs_DCP423!W621) * days_in_year / hundred) / 'Typical volumes'!W557, 0)</f>
        <v>0</v>
      </c>
      <c r="X77" s="83">
        <f>IF('Typical volumes'!X557 &lt;&gt; 0, (('Typical volumes'!X461 * Tariffs_DCP423!X461 + 'Typical volumes'!X493 * Tariffs_DCP423!X493 + 'Typical volumes'!X525 * Tariffs_DCP423!X525 + 'Typical volumes'!X653 * Tariffs_DCP423!X653) * (thousand / hundred) + ('Typical volumes'!X557 * Tariffs_DCP423!X557 + 'Typical volumes'!X589 * Tariffs_DCP423!X589 + 'Typical volumes'!X621 * Tariffs_DCP423!X621) * days_in_year / hundred) / 'Typical volumes'!X557, 0)</f>
        <v>0</v>
      </c>
      <c r="Y77" s="83">
        <f>IF('Typical volumes'!Y557 &lt;&gt; 0, (('Typical volumes'!Y461 * Tariffs_DCP423!Y461 + 'Typical volumes'!Y493 * Tariffs_DCP423!Y493 + 'Typical volumes'!Y525 * Tariffs_DCP423!Y525 + 'Typical volumes'!Y653 * Tariffs_DCP423!Y653) * (thousand / hundred) + ('Typical volumes'!Y557 * Tariffs_DCP423!Y557 + 'Typical volumes'!Y589 * Tariffs_DCP423!Y589 + 'Typical volumes'!Y621 * Tariffs_DCP423!Y621) * days_in_year / hundred) / 'Typical volumes'!Y557, 0)</f>
        <v>0</v>
      </c>
      <c r="Z77" s="83">
        <f>IF('Typical volumes'!Z557 &lt;&gt; 0, (('Typical volumes'!Z461 * Tariffs_DCP423!Z461 + 'Typical volumes'!Z493 * Tariffs_DCP423!Z493 + 'Typical volumes'!Z525 * Tariffs_DCP423!Z525 + 'Typical volumes'!Z653 * Tariffs_DCP423!Z653) * (thousand / hundred) + ('Typical volumes'!Z557 * Tariffs_DCP423!Z557 + 'Typical volumes'!Z589 * Tariffs_DCP423!Z589 + 'Typical volumes'!Z621 * Tariffs_DCP423!Z621) * days_in_year / hundred) / 'Typical volumes'!Z557, 0)</f>
        <v>0</v>
      </c>
      <c r="AA77" s="83">
        <f>IF('Typical volumes'!AA557 &lt;&gt; 0, (('Typical volumes'!AA461 * Tariffs_DCP423!AA461 + 'Typical volumes'!AA493 * Tariffs_DCP423!AA493 + 'Typical volumes'!AA525 * Tariffs_DCP423!AA525 + 'Typical volumes'!AA653 * Tariffs_DCP423!AA653) * (thousand / hundred) + ('Typical volumes'!AA557 * Tariffs_DCP423!AA557 + 'Typical volumes'!AA589 * Tariffs_DCP423!AA589 + 'Typical volumes'!AA621 * Tariffs_DCP423!AA621) * days_in_year / hundred) / 'Typical volumes'!AA557, 0)</f>
        <v>0</v>
      </c>
      <c r="AB77" s="21"/>
    </row>
    <row r="78" spans="4:28" x14ac:dyDescent="0.45">
      <c r="D78" s="39" t="str">
        <f t="shared" si="1"/>
        <v>Net revenue summary_LDNO HV_LV Site Specific No Residual_</v>
      </c>
      <c r="E78" s="12" t="s">
        <v>56</v>
      </c>
      <c r="F78" s="19" t="s">
        <v>95</v>
      </c>
      <c r="G78" s="14"/>
      <c r="H78" s="19" t="s">
        <v>78</v>
      </c>
      <c r="I78" s="5"/>
      <c r="J78" s="5"/>
      <c r="K78" s="19" t="s">
        <v>33</v>
      </c>
      <c r="L78" s="21"/>
      <c r="M78" s="21"/>
      <c r="N78" s="83">
        <f>IF('Typical volumes'!N558 &lt;&gt; 0, (('Typical volumes'!N462 * Tariffs_DCP423!N462 + 'Typical volumes'!N494 * Tariffs_DCP423!N494 + 'Typical volumes'!N526 * Tariffs_DCP423!N526 + 'Typical volumes'!N654 * Tariffs_DCP423!N654) * (thousand / hundred) + ('Typical volumes'!N558 * Tariffs_DCP423!N558 + 'Typical volumes'!N590 * Tariffs_DCP423!N590 + 'Typical volumes'!N622 * Tariffs_DCP423!N622) * days_in_year / hundred) / 'Typical volumes'!N558, 0)</f>
        <v>0</v>
      </c>
      <c r="O78" s="83">
        <f>IF('Typical volumes'!O558 &lt;&gt; 0, (('Typical volumes'!O462 * Tariffs_DCP423!O462 + 'Typical volumes'!O494 * Tariffs_DCP423!O494 + 'Typical volumes'!O526 * Tariffs_DCP423!O526 + 'Typical volumes'!O654 * Tariffs_DCP423!O654) * (thousand / hundred) + ('Typical volumes'!O558 * Tariffs_DCP423!O558 + 'Typical volumes'!O590 * Tariffs_DCP423!O590 + 'Typical volumes'!O622 * Tariffs_DCP423!O622) * days_in_year / hundred) / 'Typical volumes'!O558, 0)</f>
        <v>624.79595971311801</v>
      </c>
      <c r="P78" s="83">
        <f>IF('Typical volumes'!P558 &lt;&gt; 0, (('Typical volumes'!P462 * Tariffs_DCP423!P462 + 'Typical volumes'!P494 * Tariffs_DCP423!P494 + 'Typical volumes'!P526 * Tariffs_DCP423!P526 + 'Typical volumes'!P654 * Tariffs_DCP423!P654) * (thousand / hundred) + ('Typical volumes'!P558 * Tariffs_DCP423!P558 + 'Typical volumes'!P590 * Tariffs_DCP423!P590 + 'Typical volumes'!P622 * Tariffs_DCP423!P622) * days_in_year / hundred) / 'Typical volumes'!P558, 0)</f>
        <v>123.67372581833708</v>
      </c>
      <c r="Q78" s="83">
        <f>IF('Typical volumes'!Q558 &lt;&gt; 0, (('Typical volumes'!Q462 * Tariffs_DCP423!Q462 + 'Typical volumes'!Q494 * Tariffs_DCP423!Q494 + 'Typical volumes'!Q526 * Tariffs_DCP423!Q526 + 'Typical volumes'!Q654 * Tariffs_DCP423!Q654) * (thousand / hundred) + ('Typical volumes'!Q558 * Tariffs_DCP423!Q558 + 'Typical volumes'!Q590 * Tariffs_DCP423!Q590 + 'Typical volumes'!Q622 * Tariffs_DCP423!Q622) * days_in_year / hundred) / 'Typical volumes'!Q558, 0)</f>
        <v>139.37270466062986</v>
      </c>
      <c r="R78" s="83">
        <f>IF('Typical volumes'!R558 &lt;&gt; 0, (('Typical volumes'!R462 * Tariffs_DCP423!R462 + 'Typical volumes'!R494 * Tariffs_DCP423!R494 + 'Typical volumes'!R526 * Tariffs_DCP423!R526 + 'Typical volumes'!R654 * Tariffs_DCP423!R654) * (thousand / hundred) + ('Typical volumes'!R558 * Tariffs_DCP423!R558 + 'Typical volumes'!R590 * Tariffs_DCP423!R590 + 'Typical volumes'!R622 * Tariffs_DCP423!R622) * days_in_year / hundred) / 'Typical volumes'!R558, 0)</f>
        <v>864.3032637398876</v>
      </c>
      <c r="S78" s="83">
        <f>IF('Typical volumes'!S558 &lt;&gt; 0, (('Typical volumes'!S462 * Tariffs_DCP423!S462 + 'Typical volumes'!S494 * Tariffs_DCP423!S494 + 'Typical volumes'!S526 * Tariffs_DCP423!S526 + 'Typical volumes'!S654 * Tariffs_DCP423!S654) * (thousand / hundred) + ('Typical volumes'!S558 * Tariffs_DCP423!S558 + 'Typical volumes'!S590 * Tariffs_DCP423!S590 + 'Typical volumes'!S622 * Tariffs_DCP423!S622) * days_in_year / hundred) / 'Typical volumes'!S558, 0)</f>
        <v>0</v>
      </c>
      <c r="T78" s="83">
        <f>IF('Typical volumes'!T558 &lt;&gt; 0, (('Typical volumes'!T462 * Tariffs_DCP423!T462 + 'Typical volumes'!T494 * Tariffs_DCP423!T494 + 'Typical volumes'!T526 * Tariffs_DCP423!T526 + 'Typical volumes'!T654 * Tariffs_DCP423!T654) * (thousand / hundred) + ('Typical volumes'!T558 * Tariffs_DCP423!T558 + 'Typical volumes'!T590 * Tariffs_DCP423!T590 + 'Typical volumes'!T622 * Tariffs_DCP423!T622) * days_in_year / hundred) / 'Typical volumes'!T558, 0)</f>
        <v>0</v>
      </c>
      <c r="U78" s="83">
        <f>IF('Typical volumes'!U558 &lt;&gt; 0, (('Typical volumes'!U462 * Tariffs_DCP423!U462 + 'Typical volumes'!U494 * Tariffs_DCP423!U494 + 'Typical volumes'!U526 * Tariffs_DCP423!U526 + 'Typical volumes'!U654 * Tariffs_DCP423!U654) * (thousand / hundred) + ('Typical volumes'!U558 * Tariffs_DCP423!U558 + 'Typical volumes'!U590 * Tariffs_DCP423!U590 + 'Typical volumes'!U622 * Tariffs_DCP423!U622) * days_in_year / hundred) / 'Typical volumes'!U558, 0)</f>
        <v>0</v>
      </c>
      <c r="V78" s="83">
        <f>IF('Typical volumes'!V558 &lt;&gt; 0, (('Typical volumes'!V462 * Tariffs_DCP423!V462 + 'Typical volumes'!V494 * Tariffs_DCP423!V494 + 'Typical volumes'!V526 * Tariffs_DCP423!V526 + 'Typical volumes'!V654 * Tariffs_DCP423!V654) * (thousand / hundred) + ('Typical volumes'!V558 * Tariffs_DCP423!V558 + 'Typical volumes'!V590 * Tariffs_DCP423!V590 + 'Typical volumes'!V622 * Tariffs_DCP423!V622) * days_in_year / hundred) / 'Typical volumes'!V558, 0)</f>
        <v>0</v>
      </c>
      <c r="W78" s="83">
        <f>IF('Typical volumes'!W558 &lt;&gt; 0, (('Typical volumes'!W462 * Tariffs_DCP423!W462 + 'Typical volumes'!W494 * Tariffs_DCP423!W494 + 'Typical volumes'!W526 * Tariffs_DCP423!W526 + 'Typical volumes'!W654 * Tariffs_DCP423!W654) * (thousand / hundred) + ('Typical volumes'!W558 * Tariffs_DCP423!W558 + 'Typical volumes'!W590 * Tariffs_DCP423!W590 + 'Typical volumes'!W622 * Tariffs_DCP423!W622) * days_in_year / hundred) / 'Typical volumes'!W558, 0)</f>
        <v>0</v>
      </c>
      <c r="X78" s="83">
        <f>IF('Typical volumes'!X558 &lt;&gt; 0, (('Typical volumes'!X462 * Tariffs_DCP423!X462 + 'Typical volumes'!X494 * Tariffs_DCP423!X494 + 'Typical volumes'!X526 * Tariffs_DCP423!X526 + 'Typical volumes'!X654 * Tariffs_DCP423!X654) * (thousand / hundred) + ('Typical volumes'!X558 * Tariffs_DCP423!X558 + 'Typical volumes'!X590 * Tariffs_DCP423!X590 + 'Typical volumes'!X622 * Tariffs_DCP423!X622) * days_in_year / hundred) / 'Typical volumes'!X558, 0)</f>
        <v>0</v>
      </c>
      <c r="Y78" s="83">
        <f>IF('Typical volumes'!Y558 &lt;&gt; 0, (('Typical volumes'!Y462 * Tariffs_DCP423!Y462 + 'Typical volumes'!Y494 * Tariffs_DCP423!Y494 + 'Typical volumes'!Y526 * Tariffs_DCP423!Y526 + 'Typical volumes'!Y654 * Tariffs_DCP423!Y654) * (thousand / hundred) + ('Typical volumes'!Y558 * Tariffs_DCP423!Y558 + 'Typical volumes'!Y590 * Tariffs_DCP423!Y590 + 'Typical volumes'!Y622 * Tariffs_DCP423!Y622) * days_in_year / hundred) / 'Typical volumes'!Y558, 0)</f>
        <v>0</v>
      </c>
      <c r="Z78" s="83">
        <f>IF('Typical volumes'!Z558 &lt;&gt; 0, (('Typical volumes'!Z462 * Tariffs_DCP423!Z462 + 'Typical volumes'!Z494 * Tariffs_DCP423!Z494 + 'Typical volumes'!Z526 * Tariffs_DCP423!Z526 + 'Typical volumes'!Z654 * Tariffs_DCP423!Z654) * (thousand / hundred) + ('Typical volumes'!Z558 * Tariffs_DCP423!Z558 + 'Typical volumes'!Z590 * Tariffs_DCP423!Z590 + 'Typical volumes'!Z622 * Tariffs_DCP423!Z622) * days_in_year / hundred) / 'Typical volumes'!Z558, 0)</f>
        <v>0</v>
      </c>
      <c r="AA78" s="83">
        <f>IF('Typical volumes'!AA558 &lt;&gt; 0, (('Typical volumes'!AA462 * Tariffs_DCP423!AA462 + 'Typical volumes'!AA494 * Tariffs_DCP423!AA494 + 'Typical volumes'!AA526 * Tariffs_DCP423!AA526 + 'Typical volumes'!AA654 * Tariffs_DCP423!AA654) * (thousand / hundred) + ('Typical volumes'!AA558 * Tariffs_DCP423!AA558 + 'Typical volumes'!AA590 * Tariffs_DCP423!AA590 + 'Typical volumes'!AA622 * Tariffs_DCP423!AA622) * days_in_year / hundred) / 'Typical volumes'!AA558, 0)</f>
        <v>0</v>
      </c>
      <c r="AB78" s="21"/>
    </row>
    <row r="79" spans="4:28" x14ac:dyDescent="0.45">
      <c r="D79" s="39" t="str">
        <f t="shared" si="1"/>
        <v>Net revenue summary_LDNO HV_LV Site Specific Band 1_</v>
      </c>
      <c r="E79" s="12" t="s">
        <v>56</v>
      </c>
      <c r="F79" s="19" t="s">
        <v>95</v>
      </c>
      <c r="G79" s="14"/>
      <c r="H79" s="19" t="s">
        <v>79</v>
      </c>
      <c r="I79" s="5"/>
      <c r="J79" s="5"/>
      <c r="K79" s="19" t="s">
        <v>33</v>
      </c>
      <c r="L79" s="21"/>
      <c r="M79" s="21"/>
      <c r="N79" s="83">
        <f>IF('Typical volumes'!N559 &lt;&gt; 0, (('Typical volumes'!N463 * Tariffs_DCP423!N463 + 'Typical volumes'!N495 * Tariffs_DCP423!N495 + 'Typical volumes'!N527 * Tariffs_DCP423!N527 + 'Typical volumes'!N655 * Tariffs_DCP423!N655) * (thousand / hundred) + ('Typical volumes'!N559 * Tariffs_DCP423!N559 + 'Typical volumes'!N591 * Tariffs_DCP423!N591 + 'Typical volumes'!N623 * Tariffs_DCP423!N623) * days_in_year / hundred) / 'Typical volumes'!N559, 0)</f>
        <v>1283.0009595737292</v>
      </c>
      <c r="O79" s="83">
        <f>IF('Typical volumes'!O559 &lt;&gt; 0, (('Typical volumes'!O463 * Tariffs_DCP423!O463 + 'Typical volumes'!O495 * Tariffs_DCP423!O495 + 'Typical volumes'!O527 * Tariffs_DCP423!O527 + 'Typical volumes'!O655 * Tariffs_DCP423!O655) * (thousand / hundred) + ('Typical volumes'!O559 * Tariffs_DCP423!O559 + 'Typical volumes'!O591 * Tariffs_DCP423!O591 + 'Typical volumes'!O623 * Tariffs_DCP423!O623) * days_in_year / hundred) / 'Typical volumes'!O559, 0)</f>
        <v>1206.3534647962476</v>
      </c>
      <c r="P79" s="83">
        <f>IF('Typical volumes'!P559 &lt;&gt; 0, (('Typical volumes'!P463 * Tariffs_DCP423!P463 + 'Typical volumes'!P495 * Tariffs_DCP423!P495 + 'Typical volumes'!P527 * Tariffs_DCP423!P527 + 'Typical volumes'!P655 * Tariffs_DCP423!P655) * (thousand / hundred) + ('Typical volumes'!P559 * Tariffs_DCP423!P559 + 'Typical volumes'!P591 * Tariffs_DCP423!P591 + 'Typical volumes'!P623 * Tariffs_DCP423!P623) * days_in_year / hundred) / 'Typical volumes'!P559, 0)</f>
        <v>997.29160379457915</v>
      </c>
      <c r="Q79" s="83">
        <f>IF('Typical volumes'!Q559 &lt;&gt; 0, (('Typical volumes'!Q463 * Tariffs_DCP423!Q463 + 'Typical volumes'!Q495 * Tariffs_DCP423!Q495 + 'Typical volumes'!Q527 * Tariffs_DCP423!Q527 + 'Typical volumes'!Q655 * Tariffs_DCP423!Q655) * (thousand / hundred) + ('Typical volumes'!Q559 * Tariffs_DCP423!Q559 + 'Typical volumes'!Q591 * Tariffs_DCP423!Q591 + 'Typical volumes'!Q623 * Tariffs_DCP423!Q623) * days_in_year / hundred) / 'Typical volumes'!Q559, 0)</f>
        <v>3589.7612189564416</v>
      </c>
      <c r="R79" s="83">
        <f>IF('Typical volumes'!R559 &lt;&gt; 0, (('Typical volumes'!R463 * Tariffs_DCP423!R463 + 'Typical volumes'!R495 * Tariffs_DCP423!R495 + 'Typical volumes'!R527 * Tariffs_DCP423!R527 + 'Typical volumes'!R655 * Tariffs_DCP423!R655) * (thousand / hundred) + ('Typical volumes'!R559 * Tariffs_DCP423!R559 + 'Typical volumes'!R591 * Tariffs_DCP423!R591 + 'Typical volumes'!R623 * Tariffs_DCP423!R623) * days_in_year / hundred) / 'Typical volumes'!R559, 0)</f>
        <v>1240.2515941969127</v>
      </c>
      <c r="S79" s="83">
        <f>IF('Typical volumes'!S559 &lt;&gt; 0, (('Typical volumes'!S463 * Tariffs_DCP423!S463 + 'Typical volumes'!S495 * Tariffs_DCP423!S495 + 'Typical volumes'!S527 * Tariffs_DCP423!S527 + 'Typical volumes'!S655 * Tariffs_DCP423!S655) * (thousand / hundred) + ('Typical volumes'!S559 * Tariffs_DCP423!S559 + 'Typical volumes'!S591 * Tariffs_DCP423!S591 + 'Typical volumes'!S623 * Tariffs_DCP423!S623) * days_in_year / hundred) / 'Typical volumes'!S559, 0)</f>
        <v>1386.942498033897</v>
      </c>
      <c r="T79" s="83">
        <f>IF('Typical volumes'!T559 &lt;&gt; 0, (('Typical volumes'!T463 * Tariffs_DCP423!T463 + 'Typical volumes'!T495 * Tariffs_DCP423!T495 + 'Typical volumes'!T527 * Tariffs_DCP423!T527 + 'Typical volumes'!T655 * Tariffs_DCP423!T655) * (thousand / hundred) + ('Typical volumes'!T559 * Tariffs_DCP423!T559 + 'Typical volumes'!T591 * Tariffs_DCP423!T591 + 'Typical volumes'!T623 * Tariffs_DCP423!T623) * days_in_year / hundred) / 'Typical volumes'!T559, 0)</f>
        <v>1760.1695082571428</v>
      </c>
      <c r="U79" s="83">
        <f>IF('Typical volumes'!U559 &lt;&gt; 0, (('Typical volumes'!U463 * Tariffs_DCP423!U463 + 'Typical volumes'!U495 * Tariffs_DCP423!U495 + 'Typical volumes'!U527 * Tariffs_DCP423!U527 + 'Typical volumes'!U655 * Tariffs_DCP423!U655) * (thousand / hundred) + ('Typical volumes'!U559 * Tariffs_DCP423!U559 + 'Typical volumes'!U591 * Tariffs_DCP423!U591 + 'Typical volumes'!U623 * Tariffs_DCP423!U623) * days_in_year / hundred) / 'Typical volumes'!U559, 0)</f>
        <v>1022.4621053885566</v>
      </c>
      <c r="V79" s="83">
        <f>IF('Typical volumes'!V559 &lt;&gt; 0, (('Typical volumes'!V463 * Tariffs_DCP423!V463 + 'Typical volumes'!V495 * Tariffs_DCP423!V495 + 'Typical volumes'!V527 * Tariffs_DCP423!V527 + 'Typical volumes'!V655 * Tariffs_DCP423!V655) * (thousand / hundred) + ('Typical volumes'!V559 * Tariffs_DCP423!V559 + 'Typical volumes'!V591 * Tariffs_DCP423!V591 + 'Typical volumes'!V623 * Tariffs_DCP423!V623) * days_in_year / hundred) / 'Typical volumes'!V559, 0)</f>
        <v>1744.377810595028</v>
      </c>
      <c r="W79" s="83">
        <f>IF('Typical volumes'!W559 &lt;&gt; 0, (('Typical volumes'!W463 * Tariffs_DCP423!W463 + 'Typical volumes'!W495 * Tariffs_DCP423!W495 + 'Typical volumes'!W527 * Tariffs_DCP423!W527 + 'Typical volumes'!W655 * Tariffs_DCP423!W655) * (thousand / hundred) + ('Typical volumes'!W559 * Tariffs_DCP423!W559 + 'Typical volumes'!W591 * Tariffs_DCP423!W591 + 'Typical volumes'!W623 * Tariffs_DCP423!W623) * days_in_year / hundred) / 'Typical volumes'!W559, 0)</f>
        <v>1465.128709967167</v>
      </c>
      <c r="X79" s="83">
        <f>IF('Typical volumes'!X559 &lt;&gt; 0, (('Typical volumes'!X463 * Tariffs_DCP423!X463 + 'Typical volumes'!X495 * Tariffs_DCP423!X495 + 'Typical volumes'!X527 * Tariffs_DCP423!X527 + 'Typical volumes'!X655 * Tariffs_DCP423!X655) * (thousand / hundred) + ('Typical volumes'!X559 * Tariffs_DCP423!X559 + 'Typical volumes'!X591 * Tariffs_DCP423!X591 + 'Typical volumes'!X623 * Tariffs_DCP423!X623) * days_in_year / hundred) / 'Typical volumes'!X559, 0)</f>
        <v>1925.5267969290101</v>
      </c>
      <c r="Y79" s="83">
        <f>IF('Typical volumes'!Y559 &lt;&gt; 0, (('Typical volumes'!Y463 * Tariffs_DCP423!Y463 + 'Typical volumes'!Y495 * Tariffs_DCP423!Y495 + 'Typical volumes'!Y527 * Tariffs_DCP423!Y527 + 'Typical volumes'!Y655 * Tariffs_DCP423!Y655) * (thousand / hundred) + ('Typical volumes'!Y559 * Tariffs_DCP423!Y559 + 'Typical volumes'!Y591 * Tariffs_DCP423!Y591 + 'Typical volumes'!Y623 * Tariffs_DCP423!Y623) * days_in_year / hundred) / 'Typical volumes'!Y559, 0)</f>
        <v>1936.5643682319967</v>
      </c>
      <c r="Z79" s="83">
        <f>IF('Typical volumes'!Z559 &lt;&gt; 0, (('Typical volumes'!Z463 * Tariffs_DCP423!Z463 + 'Typical volumes'!Z495 * Tariffs_DCP423!Z495 + 'Typical volumes'!Z527 * Tariffs_DCP423!Z527 + 'Typical volumes'!Z655 * Tariffs_DCP423!Z655) * (thousand / hundred) + ('Typical volumes'!Z559 * Tariffs_DCP423!Z559 + 'Typical volumes'!Z591 * Tariffs_DCP423!Z591 + 'Typical volumes'!Z623 * Tariffs_DCP423!Z623) * days_in_year / hundred) / 'Typical volumes'!Z559, 0)</f>
        <v>1630.1976929049206</v>
      </c>
      <c r="AA79" s="83">
        <f>IF('Typical volumes'!AA559 &lt;&gt; 0, (('Typical volumes'!AA463 * Tariffs_DCP423!AA463 + 'Typical volumes'!AA495 * Tariffs_DCP423!AA495 + 'Typical volumes'!AA527 * Tariffs_DCP423!AA527 + 'Typical volumes'!AA655 * Tariffs_DCP423!AA655) * (thousand / hundred) + ('Typical volumes'!AA559 * Tariffs_DCP423!AA559 + 'Typical volumes'!AA591 * Tariffs_DCP423!AA591 + 'Typical volumes'!AA623 * Tariffs_DCP423!AA623) * days_in_year / hundred) / 'Typical volumes'!AA559, 0)</f>
        <v>1913.3710555605746</v>
      </c>
      <c r="AB79" s="21"/>
    </row>
    <row r="80" spans="4:28" x14ac:dyDescent="0.45">
      <c r="D80" s="39" t="str">
        <f t="shared" si="1"/>
        <v>Net revenue summary_LDNO HV_LV Site Specific Band 2_</v>
      </c>
      <c r="E80" s="12" t="s">
        <v>56</v>
      </c>
      <c r="F80" s="19" t="s">
        <v>95</v>
      </c>
      <c r="G80" s="14"/>
      <c r="H80" s="19" t="s">
        <v>80</v>
      </c>
      <c r="I80" s="5"/>
      <c r="J80" s="5"/>
      <c r="K80" s="19" t="s">
        <v>33</v>
      </c>
      <c r="L80" s="21"/>
      <c r="M80" s="21"/>
      <c r="N80" s="83">
        <f>IF('Typical volumes'!N560 &lt;&gt; 0, (('Typical volumes'!N464 * Tariffs_DCP423!N464 + 'Typical volumes'!N496 * Tariffs_DCP423!N496 + 'Typical volumes'!N528 * Tariffs_DCP423!N528 + 'Typical volumes'!N656 * Tariffs_DCP423!N656) * (thousand / hundred) + ('Typical volumes'!N560 * Tariffs_DCP423!N560 + 'Typical volumes'!N592 * Tariffs_DCP423!N592 + 'Typical volumes'!N624 * Tariffs_DCP423!N624) * days_in_year / hundred) / 'Typical volumes'!N560, 0)</f>
        <v>3142.7442656334897</v>
      </c>
      <c r="O80" s="83">
        <f>IF('Typical volumes'!O560 &lt;&gt; 0, (('Typical volumes'!O464 * Tariffs_DCP423!O464 + 'Typical volumes'!O496 * Tariffs_DCP423!O496 + 'Typical volumes'!O528 * Tariffs_DCP423!O528 + 'Typical volumes'!O656 * Tariffs_DCP423!O656) * (thousand / hundred) + ('Typical volumes'!O560 * Tariffs_DCP423!O560 + 'Typical volumes'!O592 * Tariffs_DCP423!O592 + 'Typical volumes'!O624 * Tariffs_DCP423!O624) * days_in_year / hundred) / 'Typical volumes'!O560, 0)</f>
        <v>2805.4314579068409</v>
      </c>
      <c r="P80" s="83">
        <f>IF('Typical volumes'!P560 &lt;&gt; 0, (('Typical volumes'!P464 * Tariffs_DCP423!P464 + 'Typical volumes'!P496 * Tariffs_DCP423!P496 + 'Typical volumes'!P528 * Tariffs_DCP423!P528 + 'Typical volumes'!P656 * Tariffs_DCP423!P656) * (thousand / hundred) + ('Typical volumes'!P560 * Tariffs_DCP423!P560 + 'Typical volumes'!P592 * Tariffs_DCP423!P592 + 'Typical volumes'!P624 * Tariffs_DCP423!P624) * days_in_year / hundred) / 'Typical volumes'!P560, 0)</f>
        <v>2076.7805677275101</v>
      </c>
      <c r="Q80" s="83">
        <f>IF('Typical volumes'!Q560 &lt;&gt; 0, (('Typical volumes'!Q464 * Tariffs_DCP423!Q464 + 'Typical volumes'!Q496 * Tariffs_DCP423!Q496 + 'Typical volumes'!Q528 * Tariffs_DCP423!Q528 + 'Typical volumes'!Q656 * Tariffs_DCP423!Q656) * (thousand / hundred) + ('Typical volumes'!Q560 * Tariffs_DCP423!Q560 + 'Typical volumes'!Q592 * Tariffs_DCP423!Q592 + 'Typical volumes'!Q624 * Tariffs_DCP423!Q624) * days_in_year / hundred) / 'Typical volumes'!Q560, 0)</f>
        <v>6576.8312286252967</v>
      </c>
      <c r="R80" s="83">
        <f>IF('Typical volumes'!R560 &lt;&gt; 0, (('Typical volumes'!R464 * Tariffs_DCP423!R464 + 'Typical volumes'!R496 * Tariffs_DCP423!R496 + 'Typical volumes'!R528 * Tariffs_DCP423!R528 + 'Typical volumes'!R656 * Tariffs_DCP423!R656) * (thousand / hundred) + ('Typical volumes'!R560 * Tariffs_DCP423!R560 + 'Typical volumes'!R592 * Tariffs_DCP423!R592 + 'Typical volumes'!R624 * Tariffs_DCP423!R624) * days_in_year / hundred) / 'Typical volumes'!R560, 0)</f>
        <v>2258.5997924084436</v>
      </c>
      <c r="S80" s="83">
        <f>IF('Typical volumes'!S560 &lt;&gt; 0, (('Typical volumes'!S464 * Tariffs_DCP423!S464 + 'Typical volumes'!S496 * Tariffs_DCP423!S496 + 'Typical volumes'!S528 * Tariffs_DCP423!S528 + 'Typical volumes'!S656 * Tariffs_DCP423!S656) * (thousand / hundred) + ('Typical volumes'!S560 * Tariffs_DCP423!S560 + 'Typical volumes'!S592 * Tariffs_DCP423!S592 + 'Typical volumes'!S624 * Tariffs_DCP423!S624) * days_in_year / hundred) / 'Typical volumes'!S560, 0)</f>
        <v>2638.3200426258345</v>
      </c>
      <c r="T80" s="83">
        <f>IF('Typical volumes'!T560 &lt;&gt; 0, (('Typical volumes'!T464 * Tariffs_DCP423!T464 + 'Typical volumes'!T496 * Tariffs_DCP423!T496 + 'Typical volumes'!T528 * Tariffs_DCP423!T528 + 'Typical volumes'!T656 * Tariffs_DCP423!T656) * (thousand / hundred) + ('Typical volumes'!T560 * Tariffs_DCP423!T560 + 'Typical volumes'!T592 * Tariffs_DCP423!T592 + 'Typical volumes'!T624 * Tariffs_DCP423!T624) * days_in_year / hundred) / 'Typical volumes'!T560, 0)</f>
        <v>3634.1785843978491</v>
      </c>
      <c r="U80" s="83">
        <f>IF('Typical volumes'!U560 &lt;&gt; 0, (('Typical volumes'!U464 * Tariffs_DCP423!U464 + 'Typical volumes'!U496 * Tariffs_DCP423!U496 + 'Typical volumes'!U528 * Tariffs_DCP423!U528 + 'Typical volumes'!U656 * Tariffs_DCP423!U656) * (thousand / hundred) + ('Typical volumes'!U560 * Tariffs_DCP423!U560 + 'Typical volumes'!U592 * Tariffs_DCP423!U592 + 'Typical volumes'!U624 * Tariffs_DCP423!U624) * days_in_year / hundred) / 'Typical volumes'!U560, 0)</f>
        <v>1833.3404192693588</v>
      </c>
      <c r="V80" s="83">
        <f>IF('Typical volumes'!V560 &lt;&gt; 0, (('Typical volumes'!V464 * Tariffs_DCP423!V464 + 'Typical volumes'!V496 * Tariffs_DCP423!V496 + 'Typical volumes'!V528 * Tariffs_DCP423!V528 + 'Typical volumes'!V656 * Tariffs_DCP423!V656) * (thousand / hundred) + ('Typical volumes'!V560 * Tariffs_DCP423!V560 + 'Typical volumes'!V592 * Tariffs_DCP423!V592 + 'Typical volumes'!V624 * Tariffs_DCP423!V624) * days_in_year / hundred) / 'Typical volumes'!V560, 0)</f>
        <v>3088.1642768575462</v>
      </c>
      <c r="W80" s="83">
        <f>IF('Typical volumes'!W560 &lt;&gt; 0, (('Typical volumes'!W464 * Tariffs_DCP423!W464 + 'Typical volumes'!W496 * Tariffs_DCP423!W496 + 'Typical volumes'!W528 * Tariffs_DCP423!W528 + 'Typical volumes'!W656 * Tariffs_DCP423!W656) * (thousand / hundred) + ('Typical volumes'!W560 * Tariffs_DCP423!W560 + 'Typical volumes'!W592 * Tariffs_DCP423!W592 + 'Typical volumes'!W624 * Tariffs_DCP423!W624) * days_in_year / hundred) / 'Typical volumes'!W560, 0)</f>
        <v>2395.8949857101893</v>
      </c>
      <c r="X80" s="83">
        <f>IF('Typical volumes'!X560 &lt;&gt; 0, (('Typical volumes'!X464 * Tariffs_DCP423!X464 + 'Typical volumes'!X496 * Tariffs_DCP423!X496 + 'Typical volumes'!X528 * Tariffs_DCP423!X528 + 'Typical volumes'!X656 * Tariffs_DCP423!X656) * (thousand / hundred) + ('Typical volumes'!X560 * Tariffs_DCP423!X560 + 'Typical volumes'!X592 * Tariffs_DCP423!X592 + 'Typical volumes'!X624 * Tariffs_DCP423!X624) * days_in_year / hundred) / 'Typical volumes'!X560, 0)</f>
        <v>3707.8431735656527</v>
      </c>
      <c r="Y80" s="83">
        <f>IF('Typical volumes'!Y560 &lt;&gt; 0, (('Typical volumes'!Y464 * Tariffs_DCP423!Y464 + 'Typical volumes'!Y496 * Tariffs_DCP423!Y496 + 'Typical volumes'!Y528 * Tariffs_DCP423!Y528 + 'Typical volumes'!Y656 * Tariffs_DCP423!Y656) * (thousand / hundred) + ('Typical volumes'!Y560 * Tariffs_DCP423!Y560 + 'Typical volumes'!Y592 * Tariffs_DCP423!Y592 + 'Typical volumes'!Y624 * Tariffs_DCP423!Y624) * days_in_year / hundred) / 'Typical volumes'!Y560, 0)</f>
        <v>4096.7198073142408</v>
      </c>
      <c r="Z80" s="83">
        <f>IF('Typical volumes'!Z560 &lt;&gt; 0, (('Typical volumes'!Z464 * Tariffs_DCP423!Z464 + 'Typical volumes'!Z496 * Tariffs_DCP423!Z496 + 'Typical volumes'!Z528 * Tariffs_DCP423!Z528 + 'Typical volumes'!Z656 * Tariffs_DCP423!Z656) * (thousand / hundred) + ('Typical volumes'!Z560 * Tariffs_DCP423!Z560 + 'Typical volumes'!Z592 * Tariffs_DCP423!Z592 + 'Typical volumes'!Z624 * Tariffs_DCP423!Z624) * days_in_year / hundred) / 'Typical volumes'!Z560, 0)</f>
        <v>3385.2359586759467</v>
      </c>
      <c r="AA80" s="83">
        <f>IF('Typical volumes'!AA560 &lt;&gt; 0, (('Typical volumes'!AA464 * Tariffs_DCP423!AA464 + 'Typical volumes'!AA496 * Tariffs_DCP423!AA496 + 'Typical volumes'!AA528 * Tariffs_DCP423!AA528 + 'Typical volumes'!AA656 * Tariffs_DCP423!AA656) * (thousand / hundred) + ('Typical volumes'!AA560 * Tariffs_DCP423!AA560 + 'Typical volumes'!AA592 * Tariffs_DCP423!AA592 + 'Typical volumes'!AA624 * Tariffs_DCP423!AA624) * days_in_year / hundred) / 'Typical volumes'!AA560, 0)</f>
        <v>4221.9266381899579</v>
      </c>
      <c r="AB80" s="21"/>
    </row>
    <row r="81" spans="4:28" x14ac:dyDescent="0.45">
      <c r="D81" s="39" t="str">
        <f t="shared" si="1"/>
        <v>Net revenue summary_LDNO HV_LV Site Specific Band 3_</v>
      </c>
      <c r="E81" s="12" t="s">
        <v>56</v>
      </c>
      <c r="F81" s="19" t="s">
        <v>95</v>
      </c>
      <c r="G81" s="14"/>
      <c r="H81" s="19" t="s">
        <v>81</v>
      </c>
      <c r="I81" s="5"/>
      <c r="J81" s="5"/>
      <c r="K81" s="19" t="s">
        <v>33</v>
      </c>
      <c r="L81" s="21"/>
      <c r="M81" s="21"/>
      <c r="N81" s="83">
        <f>IF('Typical volumes'!N561 &lt;&gt; 0, (('Typical volumes'!N465 * Tariffs_DCP423!N465 + 'Typical volumes'!N497 * Tariffs_DCP423!N497 + 'Typical volumes'!N529 * Tariffs_DCP423!N529 + 'Typical volumes'!N657 * Tariffs_DCP423!N657) * (thousand / hundred) + ('Typical volumes'!N561 * Tariffs_DCP423!N561 + 'Typical volumes'!N593 * Tariffs_DCP423!N593 + 'Typical volumes'!N625 * Tariffs_DCP423!N625) * days_in_year / hundred) / 'Typical volumes'!N561, 0)</f>
        <v>5102.1241217481656</v>
      </c>
      <c r="O81" s="83">
        <f>IF('Typical volumes'!O561 &lt;&gt; 0, (('Typical volumes'!O465 * Tariffs_DCP423!O465 + 'Typical volumes'!O497 * Tariffs_DCP423!O497 + 'Typical volumes'!O529 * Tariffs_DCP423!O529 + 'Typical volumes'!O657 * Tariffs_DCP423!O657) * (thousand / hundred) + ('Typical volumes'!O561 * Tariffs_DCP423!O561 + 'Typical volumes'!O593 * Tariffs_DCP423!O593 + 'Typical volumes'!O625 * Tariffs_DCP423!O625) * days_in_year / hundred) / 'Typical volumes'!O561, 0)</f>
        <v>4310.7612850283731</v>
      </c>
      <c r="P81" s="83">
        <f>IF('Typical volumes'!P561 &lt;&gt; 0, (('Typical volumes'!P465 * Tariffs_DCP423!P465 + 'Typical volumes'!P497 * Tariffs_DCP423!P497 + 'Typical volumes'!P529 * Tariffs_DCP423!P529 + 'Typical volumes'!P657 * Tariffs_DCP423!P657) * (thousand / hundred) + ('Typical volumes'!P561 * Tariffs_DCP423!P561 + 'Typical volumes'!P593 * Tariffs_DCP423!P593 + 'Typical volumes'!P625 * Tariffs_DCP423!P625) * days_in_year / hundred) / 'Typical volumes'!P561, 0)</f>
        <v>3295.3118219969879</v>
      </c>
      <c r="Q81" s="83">
        <f>IF('Typical volumes'!Q561 &lt;&gt; 0, (('Typical volumes'!Q465 * Tariffs_DCP423!Q465 + 'Typical volumes'!Q497 * Tariffs_DCP423!Q497 + 'Typical volumes'!Q529 * Tariffs_DCP423!Q529 + 'Typical volumes'!Q657 * Tariffs_DCP423!Q657) * (thousand / hundred) + ('Typical volumes'!Q561 * Tariffs_DCP423!Q561 + 'Typical volumes'!Q593 * Tariffs_DCP423!Q593 + 'Typical volumes'!Q625 * Tariffs_DCP423!Q625) * days_in_year / hundred) / 'Typical volumes'!Q561, 0)</f>
        <v>10780.678290753774</v>
      </c>
      <c r="R81" s="83">
        <f>IF('Typical volumes'!R561 &lt;&gt; 0, (('Typical volumes'!R465 * Tariffs_DCP423!R465 + 'Typical volumes'!R497 * Tariffs_DCP423!R497 + 'Typical volumes'!R529 * Tariffs_DCP423!R529 + 'Typical volumes'!R657 * Tariffs_DCP423!R657) * (thousand / hundred) + ('Typical volumes'!R561 * Tariffs_DCP423!R561 + 'Typical volumes'!R593 * Tariffs_DCP423!R593 + 'Typical volumes'!R625 * Tariffs_DCP423!R625) * days_in_year / hundred) / 'Typical volumes'!R561, 0)</f>
        <v>3477.9419796785546</v>
      </c>
      <c r="S81" s="83">
        <f>IF('Typical volumes'!S561 &lt;&gt; 0, (('Typical volumes'!S465 * Tariffs_DCP423!S465 + 'Typical volumes'!S497 * Tariffs_DCP423!S497 + 'Typical volumes'!S529 * Tariffs_DCP423!S529 + 'Typical volumes'!S657 * Tariffs_DCP423!S657) * (thousand / hundred) + ('Typical volumes'!S561 * Tariffs_DCP423!S561 + 'Typical volumes'!S593 * Tariffs_DCP423!S593 + 'Typical volumes'!S625 * Tariffs_DCP423!S625) * days_in_year / hundred) / 'Typical volumes'!S561, 0)</f>
        <v>4360.1908267262943</v>
      </c>
      <c r="T81" s="83">
        <f>IF('Typical volumes'!T561 &lt;&gt; 0, (('Typical volumes'!T465 * Tariffs_DCP423!T465 + 'Typical volumes'!T497 * Tariffs_DCP423!T497 + 'Typical volumes'!T529 * Tariffs_DCP423!T529 + 'Typical volumes'!T657 * Tariffs_DCP423!T657) * (thousand / hundred) + ('Typical volumes'!T561 * Tariffs_DCP423!T561 + 'Typical volumes'!T593 * Tariffs_DCP423!T593 + 'Typical volumes'!T625 * Tariffs_DCP423!T625) * days_in_year / hundred) / 'Typical volumes'!T561, 0)</f>
        <v>5545.4298008979576</v>
      </c>
      <c r="U81" s="83">
        <f>IF('Typical volumes'!U561 &lt;&gt; 0, (('Typical volumes'!U465 * Tariffs_DCP423!U465 + 'Typical volumes'!U497 * Tariffs_DCP423!U497 + 'Typical volumes'!U529 * Tariffs_DCP423!U529 + 'Typical volumes'!U657 * Tariffs_DCP423!U657) * (thousand / hundred) + ('Typical volumes'!U561 * Tariffs_DCP423!U561 + 'Typical volumes'!U593 * Tariffs_DCP423!U593 + 'Typical volumes'!U625 * Tariffs_DCP423!U625) * days_in_year / hundred) / 'Typical volumes'!U561, 0)</f>
        <v>3064.1992975374219</v>
      </c>
      <c r="V81" s="83">
        <f>IF('Typical volumes'!V561 &lt;&gt; 0, (('Typical volumes'!V465 * Tariffs_DCP423!V465 + 'Typical volumes'!V497 * Tariffs_DCP423!V497 + 'Typical volumes'!V529 * Tariffs_DCP423!V529 + 'Typical volumes'!V657 * Tariffs_DCP423!V657) * (thousand / hundred) + ('Typical volumes'!V561 * Tariffs_DCP423!V561 + 'Typical volumes'!V593 * Tariffs_DCP423!V593 + 'Typical volumes'!V625 * Tariffs_DCP423!V625) * days_in_year / hundred) / 'Typical volumes'!V561, 0)</f>
        <v>5004.3981381290341</v>
      </c>
      <c r="W81" s="83">
        <f>IF('Typical volumes'!W561 &lt;&gt; 0, (('Typical volumes'!W465 * Tariffs_DCP423!W465 + 'Typical volumes'!W497 * Tariffs_DCP423!W497 + 'Typical volumes'!W529 * Tariffs_DCP423!W529 + 'Typical volumes'!W657 * Tariffs_DCP423!W657) * (thousand / hundred) + ('Typical volumes'!W561 * Tariffs_DCP423!W561 + 'Typical volumes'!W593 * Tariffs_DCP423!W593 + 'Typical volumes'!W625 * Tariffs_DCP423!W625) * days_in_year / hundred) / 'Typical volumes'!W561, 0)</f>
        <v>3999.3802660492424</v>
      </c>
      <c r="X81" s="83">
        <f>IF('Typical volumes'!X561 &lt;&gt; 0, (('Typical volumes'!X465 * Tariffs_DCP423!X465 + 'Typical volumes'!X497 * Tariffs_DCP423!X497 + 'Typical volumes'!X529 * Tariffs_DCP423!X529 + 'Typical volumes'!X657 * Tariffs_DCP423!X657) * (thousand / hundred) + ('Typical volumes'!X561 * Tariffs_DCP423!X561 + 'Typical volumes'!X593 * Tariffs_DCP423!X593 + 'Typical volumes'!X625 * Tariffs_DCP423!X625) * days_in_year / hundred) / 'Typical volumes'!X561, 0)</f>
        <v>5912.3428989597642</v>
      </c>
      <c r="Y81" s="83">
        <f>IF('Typical volumes'!Y561 &lt;&gt; 0, (('Typical volumes'!Y465 * Tariffs_DCP423!Y465 + 'Typical volumes'!Y497 * Tariffs_DCP423!Y497 + 'Typical volumes'!Y529 * Tariffs_DCP423!Y529 + 'Typical volumes'!Y657 * Tariffs_DCP423!Y657) * (thousand / hundred) + ('Typical volumes'!Y561 * Tariffs_DCP423!Y561 + 'Typical volumes'!Y593 * Tariffs_DCP423!Y593 + 'Typical volumes'!Y625 * Tariffs_DCP423!Y625) * days_in_year / hundred) / 'Typical volumes'!Y561, 0)</f>
        <v>6505.3091822480783</v>
      </c>
      <c r="Z81" s="83">
        <f>IF('Typical volumes'!Z561 &lt;&gt; 0, (('Typical volumes'!Z465 * Tariffs_DCP423!Z465 + 'Typical volumes'!Z497 * Tariffs_DCP423!Z497 + 'Typical volumes'!Z529 * Tariffs_DCP423!Z529 + 'Typical volumes'!Z657 * Tariffs_DCP423!Z657) * (thousand / hundred) + ('Typical volumes'!Z561 * Tariffs_DCP423!Z561 + 'Typical volumes'!Z593 * Tariffs_DCP423!Z593 + 'Typical volumes'!Z625 * Tariffs_DCP423!Z625) * days_in_year / hundred) / 'Typical volumes'!Z561, 0)</f>
        <v>5288.4351929887625</v>
      </c>
      <c r="AA81" s="83">
        <f>IF('Typical volumes'!AA561 &lt;&gt; 0, (('Typical volumes'!AA465 * Tariffs_DCP423!AA465 + 'Typical volumes'!AA497 * Tariffs_DCP423!AA497 + 'Typical volumes'!AA529 * Tariffs_DCP423!AA529 + 'Typical volumes'!AA657 * Tariffs_DCP423!AA657) * (thousand / hundred) + ('Typical volumes'!AA561 * Tariffs_DCP423!AA561 + 'Typical volumes'!AA593 * Tariffs_DCP423!AA593 + 'Typical volumes'!AA625 * Tariffs_DCP423!AA625) * days_in_year / hundred) / 'Typical volumes'!AA561, 0)</f>
        <v>6815.4128405854945</v>
      </c>
      <c r="AB81" s="21"/>
    </row>
    <row r="82" spans="4:28" x14ac:dyDescent="0.45">
      <c r="D82" s="39" t="str">
        <f t="shared" si="1"/>
        <v>Net revenue summary_LDNO HV_LV Site Specific Band 4_</v>
      </c>
      <c r="E82" s="12" t="s">
        <v>56</v>
      </c>
      <c r="F82" s="19" t="s">
        <v>95</v>
      </c>
      <c r="G82" s="14"/>
      <c r="H82" s="19" t="s">
        <v>82</v>
      </c>
      <c r="I82" s="5"/>
      <c r="J82" s="5"/>
      <c r="K82" s="19" t="s">
        <v>33</v>
      </c>
      <c r="L82" s="21"/>
      <c r="M82" s="21"/>
      <c r="N82" s="83">
        <f>IF('Typical volumes'!N562 &lt;&gt; 0, (('Typical volumes'!N466 * Tariffs_DCP423!N466 + 'Typical volumes'!N498 * Tariffs_DCP423!N498 + 'Typical volumes'!N530 * Tariffs_DCP423!N530 + 'Typical volumes'!N658 * Tariffs_DCP423!N658) * (thousand / hundred) + ('Typical volumes'!N562 * Tariffs_DCP423!N562 + 'Typical volumes'!N594 * Tariffs_DCP423!N594 + 'Typical volumes'!N626 * Tariffs_DCP423!N626) * days_in_year / hundred) / 'Typical volumes'!N562, 0)</f>
        <v>10670.227866433626</v>
      </c>
      <c r="O82" s="83">
        <f>IF('Typical volumes'!O562 &lt;&gt; 0, (('Typical volumes'!O466 * Tariffs_DCP423!O466 + 'Typical volumes'!O498 * Tariffs_DCP423!O498 + 'Typical volumes'!O530 * Tariffs_DCP423!O530 + 'Typical volumes'!O658 * Tariffs_DCP423!O658) * (thousand / hundred) + ('Typical volumes'!O562 * Tariffs_DCP423!O562 + 'Typical volumes'!O594 * Tariffs_DCP423!O594 + 'Typical volumes'!O626 * Tariffs_DCP423!O626) * days_in_year / hundred) / 'Typical volumes'!O562, 0)</f>
        <v>10077.116526297232</v>
      </c>
      <c r="P82" s="83">
        <f>IF('Typical volumes'!P562 &lt;&gt; 0, (('Typical volumes'!P466 * Tariffs_DCP423!P466 + 'Typical volumes'!P498 * Tariffs_DCP423!P498 + 'Typical volumes'!P530 * Tariffs_DCP423!P530 + 'Typical volumes'!P658 * Tariffs_DCP423!P658) * (thousand / hundred) + ('Typical volumes'!P562 * Tariffs_DCP423!P562 + 'Typical volumes'!P594 * Tariffs_DCP423!P594 + 'Typical volumes'!P626 * Tariffs_DCP423!P626) * days_in_year / hundred) / 'Typical volumes'!P562, 0)</f>
        <v>6330.3777108337072</v>
      </c>
      <c r="Q82" s="83">
        <f>IF('Typical volumes'!Q562 &lt;&gt; 0, (('Typical volumes'!Q466 * Tariffs_DCP423!Q466 + 'Typical volumes'!Q498 * Tariffs_DCP423!Q498 + 'Typical volumes'!Q530 * Tariffs_DCP423!Q530 + 'Typical volumes'!Q658 * Tariffs_DCP423!Q658) * (thousand / hundred) + ('Typical volumes'!Q562 * Tariffs_DCP423!Q562 + 'Typical volumes'!Q594 * Tariffs_DCP423!Q594 + 'Typical volumes'!Q626 * Tariffs_DCP423!Q626) * days_in_year / hundred) / 'Typical volumes'!Q562, 0)</f>
        <v>23821.446817392418</v>
      </c>
      <c r="R82" s="83">
        <f>IF('Typical volumes'!R562 &lt;&gt; 0, (('Typical volumes'!R466 * Tariffs_DCP423!R466 + 'Typical volumes'!R498 * Tariffs_DCP423!R498 + 'Typical volumes'!R530 * Tariffs_DCP423!R530 + 'Typical volumes'!R658 * Tariffs_DCP423!R658) * (thousand / hundred) + ('Typical volumes'!R562 * Tariffs_DCP423!R562 + 'Typical volumes'!R594 * Tariffs_DCP423!R594 + 'Typical volumes'!R626 * Tariffs_DCP423!R626) * days_in_year / hundred) / 'Typical volumes'!R562, 0)</f>
        <v>8447.3389709472976</v>
      </c>
      <c r="S82" s="83">
        <f>IF('Typical volumes'!S562 &lt;&gt; 0, (('Typical volumes'!S466 * Tariffs_DCP423!S466 + 'Typical volumes'!S498 * Tariffs_DCP423!S498 + 'Typical volumes'!S530 * Tariffs_DCP423!S530 + 'Typical volumes'!S658 * Tariffs_DCP423!S658) * (thousand / hundred) + ('Typical volumes'!S562 * Tariffs_DCP423!S562 + 'Typical volumes'!S594 * Tariffs_DCP423!S594 + 'Typical volumes'!S626 * Tariffs_DCP423!S626) * days_in_year / hundred) / 'Typical volumes'!S562, 0)</f>
        <v>9534.221645532758</v>
      </c>
      <c r="T82" s="83">
        <f>IF('Typical volumes'!T562 &lt;&gt; 0, (('Typical volumes'!T466 * Tariffs_DCP423!T466 + 'Typical volumes'!T498 * Tariffs_DCP423!T498 + 'Typical volumes'!T530 * Tariffs_DCP423!T530 + 'Typical volumes'!T658 * Tariffs_DCP423!T658) * (thousand / hundred) + ('Typical volumes'!T562 * Tariffs_DCP423!T562 + 'Typical volumes'!T594 * Tariffs_DCP423!T594 + 'Typical volumes'!T626 * Tariffs_DCP423!T626) * days_in_year / hundred) / 'Typical volumes'!T562, 0)</f>
        <v>11659.771266111107</v>
      </c>
      <c r="U82" s="83">
        <f>IF('Typical volumes'!U562 &lt;&gt; 0, (('Typical volumes'!U466 * Tariffs_DCP423!U466 + 'Typical volumes'!U498 * Tariffs_DCP423!U498 + 'Typical volumes'!U530 * Tariffs_DCP423!U530 + 'Typical volumes'!U658 * Tariffs_DCP423!U658) * (thousand / hundred) + ('Typical volumes'!U562 * Tariffs_DCP423!U562 + 'Typical volumes'!U594 * Tariffs_DCP423!U594 + 'Typical volumes'!U626 * Tariffs_DCP423!U626) * days_in_year / hundred) / 'Typical volumes'!U562, 0)</f>
        <v>7948.7388708751496</v>
      </c>
      <c r="V82" s="83">
        <f>IF('Typical volumes'!V562 &lt;&gt; 0, (('Typical volumes'!V466 * Tariffs_DCP423!V466 + 'Typical volumes'!V498 * Tariffs_DCP423!V498 + 'Typical volumes'!V530 * Tariffs_DCP423!V530 + 'Typical volumes'!V658 * Tariffs_DCP423!V658) * (thousand / hundred) + ('Typical volumes'!V562 * Tariffs_DCP423!V562 + 'Typical volumes'!V594 * Tariffs_DCP423!V594 + 'Typical volumes'!V626 * Tariffs_DCP423!V626) * days_in_year / hundred) / 'Typical volumes'!V562, 0)</f>
        <v>10794.651313176157</v>
      </c>
      <c r="W82" s="83">
        <f>IF('Typical volumes'!W562 &lt;&gt; 0, (('Typical volumes'!W466 * Tariffs_DCP423!W466 + 'Typical volumes'!W498 * Tariffs_DCP423!W498 + 'Typical volumes'!W530 * Tariffs_DCP423!W530 + 'Typical volumes'!W658 * Tariffs_DCP423!W658) * (thousand / hundred) + ('Typical volumes'!W562 * Tariffs_DCP423!W562 + 'Typical volumes'!W594 * Tariffs_DCP423!W594 + 'Typical volumes'!W626 * Tariffs_DCP423!W626) * days_in_year / hundred) / 'Typical volumes'!W562, 0)</f>
        <v>8410.3368543394445</v>
      </c>
      <c r="X82" s="83">
        <f>IF('Typical volumes'!X562 &lt;&gt; 0, (('Typical volumes'!X466 * Tariffs_DCP423!X466 + 'Typical volumes'!X498 * Tariffs_DCP423!X498 + 'Typical volumes'!X530 * Tariffs_DCP423!X530 + 'Typical volumes'!X658 * Tariffs_DCP423!X658) * (thousand / hundred) + ('Typical volumes'!X562 * Tariffs_DCP423!X562 + 'Typical volumes'!X594 * Tariffs_DCP423!X594 + 'Typical volumes'!X626 * Tariffs_DCP423!X626) * days_in_year / hundred) / 'Typical volumes'!X562, 0)</f>
        <v>11383.319691668927</v>
      </c>
      <c r="Y82" s="83">
        <f>IF('Typical volumes'!Y562 &lt;&gt; 0, (('Typical volumes'!Y466 * Tariffs_DCP423!Y466 + 'Typical volumes'!Y498 * Tariffs_DCP423!Y498 + 'Typical volumes'!Y530 * Tariffs_DCP423!Y530 + 'Typical volumes'!Y658 * Tariffs_DCP423!Y658) * (thousand / hundred) + ('Typical volumes'!Y562 * Tariffs_DCP423!Y562 + 'Typical volumes'!Y594 * Tariffs_DCP423!Y594 + 'Typical volumes'!Y626 * Tariffs_DCP423!Y626) * days_in_year / hundred) / 'Typical volumes'!Y562, 0)</f>
        <v>10936.07224822026</v>
      </c>
      <c r="Z82" s="83">
        <f>IF('Typical volumes'!Z562 &lt;&gt; 0, (('Typical volumes'!Z466 * Tariffs_DCP423!Z466 + 'Typical volumes'!Z498 * Tariffs_DCP423!Z498 + 'Typical volumes'!Z530 * Tariffs_DCP423!Z530 + 'Typical volumes'!Z658 * Tariffs_DCP423!Z658) * (thousand / hundred) + ('Typical volumes'!Z562 * Tariffs_DCP423!Z562 + 'Typical volumes'!Z594 * Tariffs_DCP423!Z594 + 'Typical volumes'!Z626 * Tariffs_DCP423!Z626) * days_in_year / hundred) / 'Typical volumes'!Z562, 0)</f>
        <v>10302.131587516771</v>
      </c>
      <c r="AA82" s="83">
        <f>IF('Typical volumes'!AA562 &lt;&gt; 0, (('Typical volumes'!AA466 * Tariffs_DCP423!AA466 + 'Typical volumes'!AA498 * Tariffs_DCP423!AA498 + 'Typical volumes'!AA530 * Tariffs_DCP423!AA530 + 'Typical volumes'!AA658 * Tariffs_DCP423!AA658) * (thousand / hundred) + ('Typical volumes'!AA562 * Tariffs_DCP423!AA562 + 'Typical volumes'!AA594 * Tariffs_DCP423!AA594 + 'Typical volumes'!AA626 * Tariffs_DCP423!AA626) * days_in_year / hundred) / 'Typical volumes'!AA562, 0)</f>
        <v>14916.471459413775</v>
      </c>
      <c r="AB82" s="21"/>
    </row>
    <row r="83" spans="4:28" x14ac:dyDescent="0.45">
      <c r="D83" s="39" t="str">
        <f t="shared" si="1"/>
        <v>Net revenue summary_LDNO HV_LV Sub Site Specific No Residual_</v>
      </c>
      <c r="E83" s="12" t="s">
        <v>56</v>
      </c>
      <c r="F83" s="19" t="s">
        <v>95</v>
      </c>
      <c r="G83" s="14"/>
      <c r="H83" s="19" t="s">
        <v>83</v>
      </c>
      <c r="I83" s="5"/>
      <c r="J83" s="5"/>
      <c r="K83" s="19" t="s">
        <v>33</v>
      </c>
      <c r="L83" s="21"/>
      <c r="M83" s="21"/>
      <c r="N83" s="83">
        <f>IF('Typical volumes'!N563 &lt;&gt; 0, (('Typical volumes'!N467 * Tariffs_DCP423!N467 + 'Typical volumes'!N499 * Tariffs_DCP423!N499 + 'Typical volumes'!N531 * Tariffs_DCP423!N531 + 'Typical volumes'!N659 * Tariffs_DCP423!N659) * (thousand / hundred) + ('Typical volumes'!N563 * Tariffs_DCP423!N563 + 'Typical volumes'!N595 * Tariffs_DCP423!N595 + 'Typical volumes'!N627 * Tariffs_DCP423!N627) * days_in_year / hundred) / 'Typical volumes'!N563, 0)</f>
        <v>0</v>
      </c>
      <c r="O83" s="83">
        <f>IF('Typical volumes'!O563 &lt;&gt; 0, (('Typical volumes'!O467 * Tariffs_DCP423!O467 + 'Typical volumes'!O499 * Tariffs_DCP423!O499 + 'Typical volumes'!O531 * Tariffs_DCP423!O531 + 'Typical volumes'!O659 * Tariffs_DCP423!O659) * (thousand / hundred) + ('Typical volumes'!O563 * Tariffs_DCP423!O563 + 'Typical volumes'!O595 * Tariffs_DCP423!O595 + 'Typical volumes'!O627 * Tariffs_DCP423!O627) * days_in_year / hundred) / 'Typical volumes'!O563, 0)</f>
        <v>8464.0956847946036</v>
      </c>
      <c r="P83" s="83">
        <f>IF('Typical volumes'!P563 &lt;&gt; 0, (('Typical volumes'!P467 * Tariffs_DCP423!P467 + 'Typical volumes'!P499 * Tariffs_DCP423!P499 + 'Typical volumes'!P531 * Tariffs_DCP423!P531 + 'Typical volumes'!P659 * Tariffs_DCP423!P659) * (thousand / hundred) + ('Typical volumes'!P563 * Tariffs_DCP423!P563 + 'Typical volumes'!P595 * Tariffs_DCP423!P595 + 'Typical volumes'!P627 * Tariffs_DCP423!P627) * days_in_year / hundred) / 'Typical volumes'!P563, 0)</f>
        <v>174.46639956070658</v>
      </c>
      <c r="Q83" s="83">
        <f>IF('Typical volumes'!Q563 &lt;&gt; 0, (('Typical volumes'!Q467 * Tariffs_DCP423!Q467 + 'Typical volumes'!Q499 * Tariffs_DCP423!Q499 + 'Typical volumes'!Q531 * Tariffs_DCP423!Q531 + 'Typical volumes'!Q659 * Tariffs_DCP423!Q659) * (thousand / hundred) + ('Typical volumes'!Q563 * Tariffs_DCP423!Q563 + 'Typical volumes'!Q595 * Tariffs_DCP423!Q595 + 'Typical volumes'!Q627 * Tariffs_DCP423!Q627) * days_in_year / hundred) / 'Typical volumes'!Q563, 0)</f>
        <v>0</v>
      </c>
      <c r="R83" s="83">
        <f>IF('Typical volumes'!R563 &lt;&gt; 0, (('Typical volumes'!R467 * Tariffs_DCP423!R467 + 'Typical volumes'!R499 * Tariffs_DCP423!R499 + 'Typical volumes'!R531 * Tariffs_DCP423!R531 + 'Typical volumes'!R659 * Tariffs_DCP423!R659) * (thousand / hundred) + ('Typical volumes'!R563 * Tariffs_DCP423!R563 + 'Typical volumes'!R595 * Tariffs_DCP423!R595 + 'Typical volumes'!R627 * Tariffs_DCP423!R627) * days_in_year / hundred) / 'Typical volumes'!R563, 0)</f>
        <v>0</v>
      </c>
      <c r="S83" s="83">
        <f>IF('Typical volumes'!S563 &lt;&gt; 0, (('Typical volumes'!S467 * Tariffs_DCP423!S467 + 'Typical volumes'!S499 * Tariffs_DCP423!S499 + 'Typical volumes'!S531 * Tariffs_DCP423!S531 + 'Typical volumes'!S659 * Tariffs_DCP423!S659) * (thousand / hundred) + ('Typical volumes'!S563 * Tariffs_DCP423!S563 + 'Typical volumes'!S595 * Tariffs_DCP423!S595 + 'Typical volumes'!S627 * Tariffs_DCP423!S627) * days_in_year / hundred) / 'Typical volumes'!S563, 0)</f>
        <v>0</v>
      </c>
      <c r="T83" s="83">
        <f>IF('Typical volumes'!T563 &lt;&gt; 0, (('Typical volumes'!T467 * Tariffs_DCP423!T467 + 'Typical volumes'!T499 * Tariffs_DCP423!T499 + 'Typical volumes'!T531 * Tariffs_DCP423!T531 + 'Typical volumes'!T659 * Tariffs_DCP423!T659) * (thousand / hundred) + ('Typical volumes'!T563 * Tariffs_DCP423!T563 + 'Typical volumes'!T595 * Tariffs_DCP423!T595 + 'Typical volumes'!T627 * Tariffs_DCP423!T627) * days_in_year / hundred) / 'Typical volumes'!T563, 0)</f>
        <v>0</v>
      </c>
      <c r="U83" s="83">
        <f>IF('Typical volumes'!U563 &lt;&gt; 0, (('Typical volumes'!U467 * Tariffs_DCP423!U467 + 'Typical volumes'!U499 * Tariffs_DCP423!U499 + 'Typical volumes'!U531 * Tariffs_DCP423!U531 + 'Typical volumes'!U659 * Tariffs_DCP423!U659) * (thousand / hundred) + ('Typical volumes'!U563 * Tariffs_DCP423!U563 + 'Typical volumes'!U595 * Tariffs_DCP423!U595 + 'Typical volumes'!U627 * Tariffs_DCP423!U627) * days_in_year / hundred) / 'Typical volumes'!U563, 0)</f>
        <v>0</v>
      </c>
      <c r="V83" s="83">
        <f>IF('Typical volumes'!V563 &lt;&gt; 0, (('Typical volumes'!V467 * Tariffs_DCP423!V467 + 'Typical volumes'!V499 * Tariffs_DCP423!V499 + 'Typical volumes'!V531 * Tariffs_DCP423!V531 + 'Typical volumes'!V659 * Tariffs_DCP423!V659) * (thousand / hundred) + ('Typical volumes'!V563 * Tariffs_DCP423!V563 + 'Typical volumes'!V595 * Tariffs_DCP423!V595 + 'Typical volumes'!V627 * Tariffs_DCP423!V627) * days_in_year / hundred) / 'Typical volumes'!V563, 0)</f>
        <v>0</v>
      </c>
      <c r="W83" s="83">
        <f>IF('Typical volumes'!W563 &lt;&gt; 0, (('Typical volumes'!W467 * Tariffs_DCP423!W467 + 'Typical volumes'!W499 * Tariffs_DCP423!W499 + 'Typical volumes'!W531 * Tariffs_DCP423!W531 + 'Typical volumes'!W659 * Tariffs_DCP423!W659) * (thousand / hundred) + ('Typical volumes'!W563 * Tariffs_DCP423!W563 + 'Typical volumes'!W595 * Tariffs_DCP423!W595 + 'Typical volumes'!W627 * Tariffs_DCP423!W627) * days_in_year / hundred) / 'Typical volumes'!W563, 0)</f>
        <v>0</v>
      </c>
      <c r="X83" s="83">
        <f>IF('Typical volumes'!X563 &lt;&gt; 0, (('Typical volumes'!X467 * Tariffs_DCP423!X467 + 'Typical volumes'!X499 * Tariffs_DCP423!X499 + 'Typical volumes'!X531 * Tariffs_DCP423!X531 + 'Typical volumes'!X659 * Tariffs_DCP423!X659) * (thousand / hundred) + ('Typical volumes'!X563 * Tariffs_DCP423!X563 + 'Typical volumes'!X595 * Tariffs_DCP423!X595 + 'Typical volumes'!X627 * Tariffs_DCP423!X627) * days_in_year / hundred) / 'Typical volumes'!X563, 0)</f>
        <v>0</v>
      </c>
      <c r="Y83" s="83">
        <f>IF('Typical volumes'!Y563 &lt;&gt; 0, (('Typical volumes'!Y467 * Tariffs_DCP423!Y467 + 'Typical volumes'!Y499 * Tariffs_DCP423!Y499 + 'Typical volumes'!Y531 * Tariffs_DCP423!Y531 + 'Typical volumes'!Y659 * Tariffs_DCP423!Y659) * (thousand / hundred) + ('Typical volumes'!Y563 * Tariffs_DCP423!Y563 + 'Typical volumes'!Y595 * Tariffs_DCP423!Y595 + 'Typical volumes'!Y627 * Tariffs_DCP423!Y627) * days_in_year / hundred) / 'Typical volumes'!Y563, 0)</f>
        <v>0</v>
      </c>
      <c r="Z83" s="83">
        <f>IF('Typical volumes'!Z563 &lt;&gt; 0, (('Typical volumes'!Z467 * Tariffs_DCP423!Z467 + 'Typical volumes'!Z499 * Tariffs_DCP423!Z499 + 'Typical volumes'!Z531 * Tariffs_DCP423!Z531 + 'Typical volumes'!Z659 * Tariffs_DCP423!Z659) * (thousand / hundred) + ('Typical volumes'!Z563 * Tariffs_DCP423!Z563 + 'Typical volumes'!Z595 * Tariffs_DCP423!Z595 + 'Typical volumes'!Z627 * Tariffs_DCP423!Z627) * days_in_year / hundred) / 'Typical volumes'!Z563, 0)</f>
        <v>0</v>
      </c>
      <c r="AA83" s="83">
        <f>IF('Typical volumes'!AA563 &lt;&gt; 0, (('Typical volumes'!AA467 * Tariffs_DCP423!AA467 + 'Typical volumes'!AA499 * Tariffs_DCP423!AA499 + 'Typical volumes'!AA531 * Tariffs_DCP423!AA531 + 'Typical volumes'!AA659 * Tariffs_DCP423!AA659) * (thousand / hundred) + ('Typical volumes'!AA563 * Tariffs_DCP423!AA563 + 'Typical volumes'!AA595 * Tariffs_DCP423!AA595 + 'Typical volumes'!AA627 * Tariffs_DCP423!AA627) * days_in_year / hundred) / 'Typical volumes'!AA563, 0)</f>
        <v>0</v>
      </c>
      <c r="AB83" s="21"/>
    </row>
    <row r="84" spans="4:28" x14ac:dyDescent="0.45">
      <c r="D84" s="39" t="str">
        <f t="shared" si="1"/>
        <v>Net revenue summary_LDNO HV_LV Sub Site Specific Band 1_</v>
      </c>
      <c r="E84" s="12" t="s">
        <v>56</v>
      </c>
      <c r="F84" s="19" t="s">
        <v>95</v>
      </c>
      <c r="G84" s="14"/>
      <c r="H84" s="19" t="s">
        <v>84</v>
      </c>
      <c r="I84" s="5"/>
      <c r="J84" s="5"/>
      <c r="K84" s="19" t="s">
        <v>33</v>
      </c>
      <c r="L84" s="21"/>
      <c r="M84" s="21"/>
      <c r="N84" s="83">
        <f>IF('Typical volumes'!N564 &lt;&gt; 0, (('Typical volumes'!N468 * Tariffs_DCP423!N468 + 'Typical volumes'!N500 * Tariffs_DCP423!N500 + 'Typical volumes'!N532 * Tariffs_DCP423!N532 + 'Typical volumes'!N660 * Tariffs_DCP423!N660) * (thousand / hundred) + ('Typical volumes'!N564 * Tariffs_DCP423!N564 + 'Typical volumes'!N596 * Tariffs_DCP423!N596 + 'Typical volumes'!N628 * Tariffs_DCP423!N628) * days_in_year / hundred) / 'Typical volumes'!N564, 0)</f>
        <v>3967.6207719602658</v>
      </c>
      <c r="O84" s="83">
        <f>IF('Typical volumes'!O564 &lt;&gt; 0, (('Typical volumes'!O468 * Tariffs_DCP423!O468 + 'Typical volumes'!O500 * Tariffs_DCP423!O500 + 'Typical volumes'!O532 * Tariffs_DCP423!O532 + 'Typical volumes'!O660 * Tariffs_DCP423!O660) * (thousand / hundred) + ('Typical volumes'!O564 * Tariffs_DCP423!O564 + 'Typical volumes'!O596 * Tariffs_DCP423!O596 + 'Typical volumes'!O628 * Tariffs_DCP423!O628) * days_in_year / hundred) / 'Typical volumes'!O564, 0)</f>
        <v>1459.6791031974731</v>
      </c>
      <c r="P84" s="83">
        <f>IF('Typical volumes'!P564 &lt;&gt; 0, (('Typical volumes'!P468 * Tariffs_DCP423!P468 + 'Typical volumes'!P500 * Tariffs_DCP423!P500 + 'Typical volumes'!P532 * Tariffs_DCP423!P532 + 'Typical volumes'!P660 * Tariffs_DCP423!P660) * (thousand / hundred) + ('Typical volumes'!P564 * Tariffs_DCP423!P564 + 'Typical volumes'!P596 * Tariffs_DCP423!P596 + 'Typical volumes'!P628 * Tariffs_DCP423!P628) * days_in_year / hundred) / 'Typical volumes'!P564, 0)</f>
        <v>1428.8555020174513</v>
      </c>
      <c r="Q84" s="83">
        <f>IF('Typical volumes'!Q564 &lt;&gt; 0, (('Typical volumes'!Q468 * Tariffs_DCP423!Q468 + 'Typical volumes'!Q500 * Tariffs_DCP423!Q500 + 'Typical volumes'!Q532 * Tariffs_DCP423!Q532 + 'Typical volumes'!Q660 * Tariffs_DCP423!Q660) * (thousand / hundred) + ('Typical volumes'!Q564 * Tariffs_DCP423!Q564 + 'Typical volumes'!Q596 * Tariffs_DCP423!Q596 + 'Typical volumes'!Q628 * Tariffs_DCP423!Q628) * days_in_year / hundred) / 'Typical volumes'!Q564, 0)</f>
        <v>15404.870543012907</v>
      </c>
      <c r="R84" s="83">
        <f>IF('Typical volumes'!R564 &lt;&gt; 0, (('Typical volumes'!R468 * Tariffs_DCP423!R468 + 'Typical volumes'!R500 * Tariffs_DCP423!R500 + 'Typical volumes'!R532 * Tariffs_DCP423!R532 + 'Typical volumes'!R660 * Tariffs_DCP423!R660) * (thousand / hundred) + ('Typical volumes'!R564 * Tariffs_DCP423!R564 + 'Typical volumes'!R596 * Tariffs_DCP423!R596 + 'Typical volumes'!R628 * Tariffs_DCP423!R628) * days_in_year / hundred) / 'Typical volumes'!R564, 0)</f>
        <v>2747.3880603687853</v>
      </c>
      <c r="S84" s="83">
        <f>IF('Typical volumes'!S564 &lt;&gt; 0, (('Typical volumes'!S468 * Tariffs_DCP423!S468 + 'Typical volumes'!S500 * Tariffs_DCP423!S500 + 'Typical volumes'!S532 * Tariffs_DCP423!S532 + 'Typical volumes'!S660 * Tariffs_DCP423!S660) * (thousand / hundred) + ('Typical volumes'!S564 * Tariffs_DCP423!S564 + 'Typical volumes'!S596 * Tariffs_DCP423!S596 + 'Typical volumes'!S628 * Tariffs_DCP423!S628) * days_in_year / hundred) / 'Typical volumes'!S564, 0)</f>
        <v>0</v>
      </c>
      <c r="T84" s="83">
        <f>IF('Typical volumes'!T564 &lt;&gt; 0, (('Typical volumes'!T468 * Tariffs_DCP423!T468 + 'Typical volumes'!T500 * Tariffs_DCP423!T500 + 'Typical volumes'!T532 * Tariffs_DCP423!T532 + 'Typical volumes'!T660 * Tariffs_DCP423!T660) * (thousand / hundred) + ('Typical volumes'!T564 * Tariffs_DCP423!T564 + 'Typical volumes'!T596 * Tariffs_DCP423!T596 + 'Typical volumes'!T628 * Tariffs_DCP423!T628) * days_in_year / hundred) / 'Typical volumes'!T564, 0)</f>
        <v>0</v>
      </c>
      <c r="U84" s="83">
        <f>IF('Typical volumes'!U564 &lt;&gt; 0, (('Typical volumes'!U468 * Tariffs_DCP423!U468 + 'Typical volumes'!U500 * Tariffs_DCP423!U500 + 'Typical volumes'!U532 * Tariffs_DCP423!U532 + 'Typical volumes'!U660 * Tariffs_DCP423!U660) * (thousand / hundred) + ('Typical volumes'!U564 * Tariffs_DCP423!U564 + 'Typical volumes'!U596 * Tariffs_DCP423!U596 + 'Typical volumes'!U628 * Tariffs_DCP423!U628) * days_in_year / hundred) / 'Typical volumes'!U564, 0)</f>
        <v>3721.3498598626647</v>
      </c>
      <c r="V84" s="83">
        <f>IF('Typical volumes'!V564 &lt;&gt; 0, (('Typical volumes'!V468 * Tariffs_DCP423!V468 + 'Typical volumes'!V500 * Tariffs_DCP423!V500 + 'Typical volumes'!V532 * Tariffs_DCP423!V532 + 'Typical volumes'!V660 * Tariffs_DCP423!V660) * (thousand / hundred) + ('Typical volumes'!V564 * Tariffs_DCP423!V564 + 'Typical volumes'!V596 * Tariffs_DCP423!V596 + 'Typical volumes'!V628 * Tariffs_DCP423!V628) * days_in_year / hundred) / 'Typical volumes'!V564, 0)</f>
        <v>9027.6680510297301</v>
      </c>
      <c r="W84" s="83">
        <f>IF('Typical volumes'!W564 &lt;&gt; 0, (('Typical volumes'!W468 * Tariffs_DCP423!W468 + 'Typical volumes'!W500 * Tariffs_DCP423!W500 + 'Typical volumes'!W532 * Tariffs_DCP423!W532 + 'Typical volumes'!W660 * Tariffs_DCP423!W660) * (thousand / hundred) + ('Typical volumes'!W564 * Tariffs_DCP423!W564 + 'Typical volumes'!W596 * Tariffs_DCP423!W596 + 'Typical volumes'!W628 * Tariffs_DCP423!W628) * days_in_year / hundred) / 'Typical volumes'!W564, 0)</f>
        <v>3701.4185659891814</v>
      </c>
      <c r="X84" s="83">
        <f>IF('Typical volumes'!X564 &lt;&gt; 0, (('Typical volumes'!X468 * Tariffs_DCP423!X468 + 'Typical volumes'!X500 * Tariffs_DCP423!X500 + 'Typical volumes'!X532 * Tariffs_DCP423!X532 + 'Typical volumes'!X660 * Tariffs_DCP423!X660) * (thousand / hundred) + ('Typical volumes'!X564 * Tariffs_DCP423!X564 + 'Typical volumes'!X596 * Tariffs_DCP423!X596 + 'Typical volumes'!X628 * Tariffs_DCP423!X628) * days_in_year / hundred) / 'Typical volumes'!X564, 0)</f>
        <v>6635.3860729965845</v>
      </c>
      <c r="Y84" s="83">
        <f>IF('Typical volumes'!Y564 &lt;&gt; 0, (('Typical volumes'!Y468 * Tariffs_DCP423!Y468 + 'Typical volumes'!Y500 * Tariffs_DCP423!Y500 + 'Typical volumes'!Y532 * Tariffs_DCP423!Y532 + 'Typical volumes'!Y660 * Tariffs_DCP423!Y660) * (thousand / hundred) + ('Typical volumes'!Y564 * Tariffs_DCP423!Y564 + 'Typical volumes'!Y596 * Tariffs_DCP423!Y596 + 'Typical volumes'!Y628 * Tariffs_DCP423!Y628) * days_in_year / hundred) / 'Typical volumes'!Y564, 0)</f>
        <v>7045.1412221014498</v>
      </c>
      <c r="Z84" s="83">
        <f>IF('Typical volumes'!Z564 &lt;&gt; 0, (('Typical volumes'!Z468 * Tariffs_DCP423!Z468 + 'Typical volumes'!Z500 * Tariffs_DCP423!Z500 + 'Typical volumes'!Z532 * Tariffs_DCP423!Z532 + 'Typical volumes'!Z660 * Tariffs_DCP423!Z660) * (thousand / hundred) + ('Typical volumes'!Z564 * Tariffs_DCP423!Z564 + 'Typical volumes'!Z596 * Tariffs_DCP423!Z596 + 'Typical volumes'!Z628 * Tariffs_DCP423!Z628) * days_in_year / hundred) / 'Typical volumes'!Z564, 0)</f>
        <v>3991.8501385837803</v>
      </c>
      <c r="AA84" s="83">
        <f>IF('Typical volumes'!AA564 &lt;&gt; 0, (('Typical volumes'!AA468 * Tariffs_DCP423!AA468 + 'Typical volumes'!AA500 * Tariffs_DCP423!AA500 + 'Typical volumes'!AA532 * Tariffs_DCP423!AA532 + 'Typical volumes'!AA660 * Tariffs_DCP423!AA660) * (thousand / hundred) + ('Typical volumes'!AA564 * Tariffs_DCP423!AA564 + 'Typical volumes'!AA596 * Tariffs_DCP423!AA596 + 'Typical volumes'!AA628 * Tariffs_DCP423!AA628) * days_in_year / hundred) / 'Typical volumes'!AA564, 0)</f>
        <v>2897.5480059616234</v>
      </c>
      <c r="AB84" s="21"/>
    </row>
    <row r="85" spans="4:28" x14ac:dyDescent="0.45">
      <c r="D85" s="39" t="str">
        <f t="shared" si="1"/>
        <v>Net revenue summary_LDNO HV_LV Sub Site Specific Band 2_</v>
      </c>
      <c r="E85" s="12" t="s">
        <v>56</v>
      </c>
      <c r="F85" s="19" t="s">
        <v>95</v>
      </c>
      <c r="G85" s="14"/>
      <c r="H85" s="19" t="s">
        <v>85</v>
      </c>
      <c r="I85" s="5"/>
      <c r="J85" s="5"/>
      <c r="K85" s="19" t="s">
        <v>33</v>
      </c>
      <c r="L85" s="21"/>
      <c r="M85" s="21"/>
      <c r="N85" s="83">
        <f>IF('Typical volumes'!N565 &lt;&gt; 0, (('Typical volumes'!N469 * Tariffs_DCP423!N469 + 'Typical volumes'!N501 * Tariffs_DCP423!N501 + 'Typical volumes'!N533 * Tariffs_DCP423!N533 + 'Typical volumes'!N661 * Tariffs_DCP423!N661) * (thousand / hundred) + ('Typical volumes'!N565 * Tariffs_DCP423!N565 + 'Typical volumes'!N597 * Tariffs_DCP423!N597 + 'Typical volumes'!N629 * Tariffs_DCP423!N629) * days_in_year / hundred) / 'Typical volumes'!N565, 0)</f>
        <v>9607.1854631096649</v>
      </c>
      <c r="O85" s="83">
        <f>IF('Typical volumes'!O565 &lt;&gt; 0, (('Typical volumes'!O469 * Tariffs_DCP423!O469 + 'Typical volumes'!O501 * Tariffs_DCP423!O501 + 'Typical volumes'!O533 * Tariffs_DCP423!O533 + 'Typical volumes'!O661 * Tariffs_DCP423!O661) * (thousand / hundred) + ('Typical volumes'!O565 * Tariffs_DCP423!O565 + 'Typical volumes'!O597 * Tariffs_DCP423!O597 + 'Typical volumes'!O629 * Tariffs_DCP423!O629) * days_in_year / hundred) / 'Typical volumes'!O565, 0)</f>
        <v>3263.5708494416717</v>
      </c>
      <c r="P85" s="83">
        <f>IF('Typical volumes'!P565 &lt;&gt; 0, (('Typical volumes'!P469 * Tariffs_DCP423!P469 + 'Typical volumes'!P501 * Tariffs_DCP423!P501 + 'Typical volumes'!P533 * Tariffs_DCP423!P533 + 'Typical volumes'!P661 * Tariffs_DCP423!P661) * (thousand / hundred) + ('Typical volumes'!P565 * Tariffs_DCP423!P565 + 'Typical volumes'!P597 * Tariffs_DCP423!P597 + 'Typical volumes'!P629 * Tariffs_DCP423!P629) * days_in_year / hundred) / 'Typical volumes'!P565, 0)</f>
        <v>3113.5110730975589</v>
      </c>
      <c r="Q85" s="83">
        <f>IF('Typical volumes'!Q565 &lt;&gt; 0, (('Typical volumes'!Q469 * Tariffs_DCP423!Q469 + 'Typical volumes'!Q501 * Tariffs_DCP423!Q501 + 'Typical volumes'!Q533 * Tariffs_DCP423!Q533 + 'Typical volumes'!Q661 * Tariffs_DCP423!Q661) * (thousand / hundred) + ('Typical volumes'!Q565 * Tariffs_DCP423!Q565 + 'Typical volumes'!Q597 * Tariffs_DCP423!Q597 + 'Typical volumes'!Q629 * Tariffs_DCP423!Q629) * days_in_year / hundred) / 'Typical volumes'!Q565, 0)</f>
        <v>7699.5352335940624</v>
      </c>
      <c r="R85" s="83">
        <f>IF('Typical volumes'!R565 &lt;&gt; 0, (('Typical volumes'!R469 * Tariffs_DCP423!R469 + 'Typical volumes'!R501 * Tariffs_DCP423!R501 + 'Typical volumes'!R533 * Tariffs_DCP423!R533 + 'Typical volumes'!R661 * Tariffs_DCP423!R661) * (thousand / hundred) + ('Typical volumes'!R565 * Tariffs_DCP423!R565 + 'Typical volumes'!R597 * Tariffs_DCP423!R597 + 'Typical volumes'!R629 * Tariffs_DCP423!R629) * days_in_year / hundred) / 'Typical volumes'!R565, 0)</f>
        <v>4573.0586808810112</v>
      </c>
      <c r="S85" s="83">
        <f>IF('Typical volumes'!S565 &lt;&gt; 0, (('Typical volumes'!S469 * Tariffs_DCP423!S469 + 'Typical volumes'!S501 * Tariffs_DCP423!S501 + 'Typical volumes'!S533 * Tariffs_DCP423!S533 + 'Typical volumes'!S661 * Tariffs_DCP423!S661) * (thousand / hundred) + ('Typical volumes'!S565 * Tariffs_DCP423!S565 + 'Typical volumes'!S597 * Tariffs_DCP423!S597 + 'Typical volumes'!S629 * Tariffs_DCP423!S629) * days_in_year / hundred) / 'Typical volumes'!S565, 0)</f>
        <v>4265.0812702766843</v>
      </c>
      <c r="T85" s="83">
        <f>IF('Typical volumes'!T565 &lt;&gt; 0, (('Typical volumes'!T469 * Tariffs_DCP423!T469 + 'Typical volumes'!T501 * Tariffs_DCP423!T501 + 'Typical volumes'!T533 * Tariffs_DCP423!T533 + 'Typical volumes'!T661 * Tariffs_DCP423!T661) * (thousand / hundred) + ('Typical volumes'!T565 * Tariffs_DCP423!T565 + 'Typical volumes'!T597 * Tariffs_DCP423!T597 + 'Typical volumes'!T629 * Tariffs_DCP423!T629) * days_in_year / hundred) / 'Typical volumes'!T565, 0)</f>
        <v>7377.2401149999996</v>
      </c>
      <c r="U85" s="83">
        <f>IF('Typical volumes'!U565 &lt;&gt; 0, (('Typical volumes'!U469 * Tariffs_DCP423!U469 + 'Typical volumes'!U501 * Tariffs_DCP423!U501 + 'Typical volumes'!U533 * Tariffs_DCP423!U533 + 'Typical volumes'!U661 * Tariffs_DCP423!U661) * (thousand / hundred) + ('Typical volumes'!U565 * Tariffs_DCP423!U565 + 'Typical volumes'!U597 * Tariffs_DCP423!U597 + 'Typical volumes'!U629 * Tariffs_DCP423!U629) * days_in_year / hundred) / 'Typical volumes'!U565, 0)</f>
        <v>7413.0463911842826</v>
      </c>
      <c r="V85" s="83">
        <f>IF('Typical volumes'!V565 &lt;&gt; 0, (('Typical volumes'!V469 * Tariffs_DCP423!V469 + 'Typical volumes'!V501 * Tariffs_DCP423!V501 + 'Typical volumes'!V533 * Tariffs_DCP423!V533 + 'Typical volumes'!V661 * Tariffs_DCP423!V661) * (thousand / hundred) + ('Typical volumes'!V565 * Tariffs_DCP423!V565 + 'Typical volumes'!V597 * Tariffs_DCP423!V597 + 'Typical volumes'!V629 * Tariffs_DCP423!V629) * days_in_year / hundred) / 'Typical volumes'!V565, 0)</f>
        <v>16576.866213965171</v>
      </c>
      <c r="W85" s="83">
        <f>IF('Typical volumes'!W565 &lt;&gt; 0, (('Typical volumes'!W469 * Tariffs_DCP423!W469 + 'Typical volumes'!W501 * Tariffs_DCP423!W501 + 'Typical volumes'!W533 * Tariffs_DCP423!W533 + 'Typical volumes'!W661 * Tariffs_DCP423!W661) * (thousand / hundred) + ('Typical volumes'!W565 * Tariffs_DCP423!W565 + 'Typical volumes'!W597 * Tariffs_DCP423!W597 + 'Typical volumes'!W629 * Tariffs_DCP423!W629) * days_in_year / hundred) / 'Typical volumes'!W565, 0)</f>
        <v>6456.8867143523148</v>
      </c>
      <c r="X85" s="83">
        <f>IF('Typical volumes'!X565 &lt;&gt; 0, (('Typical volumes'!X469 * Tariffs_DCP423!X469 + 'Typical volumes'!X501 * Tariffs_DCP423!X501 + 'Typical volumes'!X533 * Tariffs_DCP423!X533 + 'Typical volumes'!X661 * Tariffs_DCP423!X661) * (thousand / hundred) + ('Typical volumes'!X565 * Tariffs_DCP423!X565 + 'Typical volumes'!X597 * Tariffs_DCP423!X597 + 'Typical volumes'!X629 * Tariffs_DCP423!X629) * days_in_year / hundred) / 'Typical volumes'!X565, 0)</f>
        <v>5388.3391112907912</v>
      </c>
      <c r="Y85" s="83">
        <f>IF('Typical volumes'!Y565 &lt;&gt; 0, (('Typical volumes'!Y469 * Tariffs_DCP423!Y469 + 'Typical volumes'!Y501 * Tariffs_DCP423!Y501 + 'Typical volumes'!Y533 * Tariffs_DCP423!Y533 + 'Typical volumes'!Y661 * Tariffs_DCP423!Y661) * (thousand / hundred) + ('Typical volumes'!Y565 * Tariffs_DCP423!Y565 + 'Typical volumes'!Y597 * Tariffs_DCP423!Y597 + 'Typical volumes'!Y629 * Tariffs_DCP423!Y629) * days_in_year / hundred) / 'Typical volumes'!Y565, 0)</f>
        <v>5384.5335977321383</v>
      </c>
      <c r="Z85" s="83">
        <f>IF('Typical volumes'!Z565 &lt;&gt; 0, (('Typical volumes'!Z469 * Tariffs_DCP423!Z469 + 'Typical volumes'!Z501 * Tariffs_DCP423!Z501 + 'Typical volumes'!Z533 * Tariffs_DCP423!Z533 + 'Typical volumes'!Z661 * Tariffs_DCP423!Z661) * (thousand / hundred) + ('Typical volumes'!Z565 * Tariffs_DCP423!Z565 + 'Typical volumes'!Z597 * Tariffs_DCP423!Z597 + 'Typical volumes'!Z629 * Tariffs_DCP423!Z629) * days_in_year / hundred) / 'Typical volumes'!Z565, 0)</f>
        <v>7907.0955870585685</v>
      </c>
      <c r="AA85" s="83">
        <f>IF('Typical volumes'!AA565 &lt;&gt; 0, (('Typical volumes'!AA469 * Tariffs_DCP423!AA469 + 'Typical volumes'!AA501 * Tariffs_DCP423!AA501 + 'Typical volumes'!AA533 * Tariffs_DCP423!AA533 + 'Typical volumes'!AA661 * Tariffs_DCP423!AA661) * (thousand / hundred) + ('Typical volumes'!AA565 * Tariffs_DCP423!AA565 + 'Typical volumes'!AA597 * Tariffs_DCP423!AA597 + 'Typical volumes'!AA629 * Tariffs_DCP423!AA629) * days_in_year / hundred) / 'Typical volumes'!AA565, 0)</f>
        <v>5843.3396363076199</v>
      </c>
      <c r="AB85" s="21"/>
    </row>
    <row r="86" spans="4:28" x14ac:dyDescent="0.45">
      <c r="D86" s="39" t="str">
        <f t="shared" si="1"/>
        <v>Net revenue summary_LDNO HV_LV Sub Site Specific Band 3_</v>
      </c>
      <c r="E86" s="12" t="s">
        <v>56</v>
      </c>
      <c r="F86" s="19" t="s">
        <v>95</v>
      </c>
      <c r="G86" s="14"/>
      <c r="H86" s="19" t="s">
        <v>86</v>
      </c>
      <c r="I86" s="5"/>
      <c r="J86" s="5"/>
      <c r="K86" s="19" t="s">
        <v>33</v>
      </c>
      <c r="L86" s="21"/>
      <c r="M86" s="21"/>
      <c r="N86" s="83">
        <f>IF('Typical volumes'!N566 &lt;&gt; 0, (('Typical volumes'!N470 * Tariffs_DCP423!N470 + 'Typical volumes'!N502 * Tariffs_DCP423!N502 + 'Typical volumes'!N534 * Tariffs_DCP423!N534 + 'Typical volumes'!N662 * Tariffs_DCP423!N662) * (thousand / hundred) + ('Typical volumes'!N566 * Tariffs_DCP423!N566 + 'Typical volumes'!N598 * Tariffs_DCP423!N598 + 'Typical volumes'!N630 * Tariffs_DCP423!N630) * days_in_year / hundred) / 'Typical volumes'!N566, 0)</f>
        <v>15548.818034452672</v>
      </c>
      <c r="O86" s="83">
        <f>IF('Typical volumes'!O566 &lt;&gt; 0, (('Typical volumes'!O470 * Tariffs_DCP423!O470 + 'Typical volumes'!O502 * Tariffs_DCP423!O502 + 'Typical volumes'!O534 * Tariffs_DCP423!O534 + 'Typical volumes'!O662 * Tariffs_DCP423!O662) * (thousand / hundred) + ('Typical volumes'!O566 * Tariffs_DCP423!O566 + 'Typical volumes'!O598 * Tariffs_DCP423!O598 + 'Typical volumes'!O630 * Tariffs_DCP423!O630) * days_in_year / hundred) / 'Typical volumes'!O566, 0)</f>
        <v>5119.9478412527524</v>
      </c>
      <c r="P86" s="83">
        <f>IF('Typical volumes'!P566 &lt;&gt; 0, (('Typical volumes'!P470 * Tariffs_DCP423!P470 + 'Typical volumes'!P502 * Tariffs_DCP423!P502 + 'Typical volumes'!P534 * Tariffs_DCP423!P534 + 'Typical volumes'!P662 * Tariffs_DCP423!P662) * (thousand / hundred) + ('Typical volumes'!P566 * Tariffs_DCP423!P566 + 'Typical volumes'!P598 * Tariffs_DCP423!P598 + 'Typical volumes'!P630 * Tariffs_DCP423!P630) * days_in_year / hundred) / 'Typical volumes'!P566, 0)</f>
        <v>4720.8978633220804</v>
      </c>
      <c r="Q86" s="83">
        <f>IF('Typical volumes'!Q566 &lt;&gt; 0, (('Typical volumes'!Q470 * Tariffs_DCP423!Q470 + 'Typical volumes'!Q502 * Tariffs_DCP423!Q502 + 'Typical volumes'!Q534 * Tariffs_DCP423!Q534 + 'Typical volumes'!Q662 * Tariffs_DCP423!Q662) * (thousand / hundred) + ('Typical volumes'!Q566 * Tariffs_DCP423!Q566 + 'Typical volumes'!Q598 * Tariffs_DCP423!Q598 + 'Typical volumes'!Q630 * Tariffs_DCP423!Q630) * days_in_year / hundred) / 'Typical volumes'!Q566, 0)</f>
        <v>9789.0956230585471</v>
      </c>
      <c r="R86" s="83">
        <f>IF('Typical volumes'!R566 &lt;&gt; 0, (('Typical volumes'!R470 * Tariffs_DCP423!R470 + 'Typical volumes'!R502 * Tariffs_DCP423!R502 + 'Typical volumes'!R534 * Tariffs_DCP423!R534 + 'Typical volumes'!R662 * Tariffs_DCP423!R662) * (thousand / hundred) + ('Typical volumes'!R566 * Tariffs_DCP423!R566 + 'Typical volumes'!R598 * Tariffs_DCP423!R598 + 'Typical volumes'!R630 * Tariffs_DCP423!R630) * days_in_year / hundred) / 'Typical volumes'!R566, 0)</f>
        <v>5065.7818330829323</v>
      </c>
      <c r="S86" s="83">
        <f>IF('Typical volumes'!S566 &lt;&gt; 0, (('Typical volumes'!S470 * Tariffs_DCP423!S470 + 'Typical volumes'!S502 * Tariffs_DCP423!S502 + 'Typical volumes'!S534 * Tariffs_DCP423!S534 + 'Typical volumes'!S662 * Tariffs_DCP423!S662) * (thousand / hundred) + ('Typical volumes'!S566 * Tariffs_DCP423!S566 + 'Typical volumes'!S598 * Tariffs_DCP423!S598 + 'Typical volumes'!S630 * Tariffs_DCP423!S630) * days_in_year / hundred) / 'Typical volumes'!S566, 0)</f>
        <v>7902.959943598662</v>
      </c>
      <c r="T86" s="83">
        <f>IF('Typical volumes'!T566 &lt;&gt; 0, (('Typical volumes'!T470 * Tariffs_DCP423!T470 + 'Typical volumes'!T502 * Tariffs_DCP423!T502 + 'Typical volumes'!T534 * Tariffs_DCP423!T534 + 'Typical volumes'!T662 * Tariffs_DCP423!T662) * (thousand / hundred) + ('Typical volumes'!T566 * Tariffs_DCP423!T566 + 'Typical volumes'!T598 * Tariffs_DCP423!T598 + 'Typical volumes'!T630 * Tariffs_DCP423!T630) * days_in_year / hundred) / 'Typical volumes'!T566, 0)</f>
        <v>0</v>
      </c>
      <c r="U86" s="83">
        <f>IF('Typical volumes'!U566 &lt;&gt; 0, (('Typical volumes'!U470 * Tariffs_DCP423!U470 + 'Typical volumes'!U502 * Tariffs_DCP423!U502 + 'Typical volumes'!U534 * Tariffs_DCP423!U534 + 'Typical volumes'!U662 * Tariffs_DCP423!U662) * (thousand / hundred) + ('Typical volumes'!U566 * Tariffs_DCP423!U566 + 'Typical volumes'!U598 * Tariffs_DCP423!U598 + 'Typical volumes'!U630 * Tariffs_DCP423!U630) * days_in_year / hundred) / 'Typical volumes'!U566, 0)</f>
        <v>12123.943098143483</v>
      </c>
      <c r="V86" s="83">
        <f>IF('Typical volumes'!V566 &lt;&gt; 0, (('Typical volumes'!V470 * Tariffs_DCP423!V470 + 'Typical volumes'!V502 * Tariffs_DCP423!V502 + 'Typical volumes'!V534 * Tariffs_DCP423!V534 + 'Typical volumes'!V662 * Tariffs_DCP423!V662) * (thousand / hundred) + ('Typical volumes'!V566 * Tariffs_DCP423!V566 + 'Typical volumes'!V598 * Tariffs_DCP423!V598 + 'Typical volumes'!V630 * Tariffs_DCP423!V630) * days_in_year / hundred) / 'Typical volumes'!V566, 0)</f>
        <v>26874.316873266289</v>
      </c>
      <c r="W86" s="83">
        <f>IF('Typical volumes'!W566 &lt;&gt; 0, (('Typical volumes'!W470 * Tariffs_DCP423!W470 + 'Typical volumes'!W502 * Tariffs_DCP423!W502 + 'Typical volumes'!W534 * Tariffs_DCP423!W534 + 'Typical volumes'!W662 * Tariffs_DCP423!W662) * (thousand / hundred) + ('Typical volumes'!W566 * Tariffs_DCP423!W566 + 'Typical volumes'!W598 * Tariffs_DCP423!W598 + 'Typical volumes'!W630 * Tariffs_DCP423!W630) * days_in_year / hundred) / 'Typical volumes'!W566, 0)</f>
        <v>10707.318025904919</v>
      </c>
      <c r="X86" s="83">
        <f>IF('Typical volumes'!X566 &lt;&gt; 0, (('Typical volumes'!X470 * Tariffs_DCP423!X470 + 'Typical volumes'!X502 * Tariffs_DCP423!X502 + 'Typical volumes'!X534 * Tariffs_DCP423!X534 + 'Typical volumes'!X662 * Tariffs_DCP423!X662) * (thousand / hundred) + ('Typical volumes'!X566 * Tariffs_DCP423!X566 + 'Typical volumes'!X598 * Tariffs_DCP423!X598 + 'Typical volumes'!X630 * Tariffs_DCP423!X630) * days_in_year / hundred) / 'Typical volumes'!X566, 0)</f>
        <v>7861.5335120565551</v>
      </c>
      <c r="Y86" s="83">
        <f>IF('Typical volumes'!Y566 &lt;&gt; 0, (('Typical volumes'!Y470 * Tariffs_DCP423!Y470 + 'Typical volumes'!Y502 * Tariffs_DCP423!Y502 + 'Typical volumes'!Y534 * Tariffs_DCP423!Y534 + 'Typical volumes'!Y662 * Tariffs_DCP423!Y662) * (thousand / hundred) + ('Typical volumes'!Y566 * Tariffs_DCP423!Y566 + 'Typical volumes'!Y598 * Tariffs_DCP423!Y598 + 'Typical volumes'!Y630 * Tariffs_DCP423!Y630) * days_in_year / hundred) / 'Typical volumes'!Y566, 0)</f>
        <v>8343.5711786501815</v>
      </c>
      <c r="Z86" s="83">
        <f>IF('Typical volumes'!Z566 &lt;&gt; 0, (('Typical volumes'!Z470 * Tariffs_DCP423!Z470 + 'Typical volumes'!Z502 * Tariffs_DCP423!Z502 + 'Typical volumes'!Z534 * Tariffs_DCP423!Z534 + 'Typical volumes'!Z662 * Tariffs_DCP423!Z662) * (thousand / hundred) + ('Typical volumes'!Z566 * Tariffs_DCP423!Z566 + 'Typical volumes'!Z598 * Tariffs_DCP423!Z598 + 'Typical volumes'!Z630 * Tariffs_DCP423!Z630) * days_in_year / hundred) / 'Typical volumes'!Z566, 0)</f>
        <v>12315.778810392196</v>
      </c>
      <c r="AA86" s="83">
        <f>IF('Typical volumes'!AA566 &lt;&gt; 0, (('Typical volumes'!AA470 * Tariffs_DCP423!AA470 + 'Typical volumes'!AA502 * Tariffs_DCP423!AA502 + 'Typical volumes'!AA534 * Tariffs_DCP423!AA534 + 'Typical volumes'!AA662 * Tariffs_DCP423!AA662) * (thousand / hundred) + ('Typical volumes'!AA566 * Tariffs_DCP423!AA566 + 'Typical volumes'!AA598 * Tariffs_DCP423!AA598 + 'Typical volumes'!AA630 * Tariffs_DCP423!AA630) * days_in_year / hundred) / 'Typical volumes'!AA566, 0)</f>
        <v>11608.194907695624</v>
      </c>
      <c r="AB86" s="21"/>
    </row>
    <row r="87" spans="4:28" x14ac:dyDescent="0.45">
      <c r="D87" s="39" t="str">
        <f t="shared" si="1"/>
        <v>Net revenue summary_LDNO HV_LV Sub Site Specific Band 4_</v>
      </c>
      <c r="E87" s="12" t="s">
        <v>56</v>
      </c>
      <c r="F87" s="19" t="s">
        <v>95</v>
      </c>
      <c r="G87" s="14"/>
      <c r="H87" s="19" t="s">
        <v>87</v>
      </c>
      <c r="I87" s="5"/>
      <c r="J87" s="5"/>
      <c r="K87" s="19" t="s">
        <v>33</v>
      </c>
      <c r="L87" s="21"/>
      <c r="M87" s="21"/>
      <c r="N87" s="83">
        <f>IF('Typical volumes'!N567 &lt;&gt; 0, (('Typical volumes'!N471 * Tariffs_DCP423!N471 + 'Typical volumes'!N503 * Tariffs_DCP423!N503 + 'Typical volumes'!N535 * Tariffs_DCP423!N535 + 'Typical volumes'!N663 * Tariffs_DCP423!N663) * (thousand / hundred) + ('Typical volumes'!N567 * Tariffs_DCP423!N567 + 'Typical volumes'!N599 * Tariffs_DCP423!N599 + 'Typical volumes'!N631 * Tariffs_DCP423!N631) * days_in_year / hundred) / 'Typical volumes'!N567, 0)</f>
        <v>32433.710970102635</v>
      </c>
      <c r="O87" s="83">
        <f>IF('Typical volumes'!O567 &lt;&gt; 0, (('Typical volumes'!O471 * Tariffs_DCP423!O471 + 'Typical volumes'!O503 * Tariffs_DCP423!O503 + 'Typical volumes'!O535 * Tariffs_DCP423!O535 + 'Typical volumes'!O663 * Tariffs_DCP423!O663) * (thousand / hundred) + ('Typical volumes'!O567 * Tariffs_DCP423!O567 + 'Typical volumes'!O599 * Tariffs_DCP423!O599 + 'Typical volumes'!O631 * Tariffs_DCP423!O631) * days_in_year / hundred) / 'Typical volumes'!O567, 0)</f>
        <v>12443.562655610784</v>
      </c>
      <c r="P87" s="83">
        <f>IF('Typical volumes'!P567 &lt;&gt; 0, (('Typical volumes'!P471 * Tariffs_DCP423!P471 + 'Typical volumes'!P503 * Tariffs_DCP423!P503 + 'Typical volumes'!P535 * Tariffs_DCP423!P535 + 'Typical volumes'!P663 * Tariffs_DCP423!P663) * (thousand / hundred) + ('Typical volumes'!P567 * Tariffs_DCP423!P567 + 'Typical volumes'!P599 * Tariffs_DCP423!P599 + 'Typical volumes'!P631 * Tariffs_DCP423!P631) * days_in_year / hundred) / 'Typical volumes'!P567, 0)</f>
        <v>9341.5186558729674</v>
      </c>
      <c r="Q87" s="83">
        <f>IF('Typical volumes'!Q567 &lt;&gt; 0, (('Typical volumes'!Q471 * Tariffs_DCP423!Q471 + 'Typical volumes'!Q503 * Tariffs_DCP423!Q503 + 'Typical volumes'!Q535 * Tariffs_DCP423!Q535 + 'Typical volumes'!Q663 * Tariffs_DCP423!Q663) * (thousand / hundred) + ('Typical volumes'!Q567 * Tariffs_DCP423!Q567 + 'Typical volumes'!Q599 * Tariffs_DCP423!Q599 + 'Typical volumes'!Q631 * Tariffs_DCP423!Q631) * days_in_year / hundred) / 'Typical volumes'!Q567, 0)</f>
        <v>25383.313515078862</v>
      </c>
      <c r="R87" s="83">
        <f>IF('Typical volumes'!R567 &lt;&gt; 0, (('Typical volumes'!R471 * Tariffs_DCP423!R471 + 'Typical volumes'!R503 * Tariffs_DCP423!R503 + 'Typical volumes'!R535 * Tariffs_DCP423!R535 + 'Typical volumes'!R663 * Tariffs_DCP423!R663) * (thousand / hundred) + ('Typical volumes'!R567 * Tariffs_DCP423!R567 + 'Typical volumes'!R599 * Tariffs_DCP423!R599 + 'Typical volumes'!R631 * Tariffs_DCP423!R631) * days_in_year / hundred) / 'Typical volumes'!R567, 0)</f>
        <v>16499.699432908666</v>
      </c>
      <c r="S87" s="83">
        <f>IF('Typical volumes'!S567 &lt;&gt; 0, (('Typical volumes'!S471 * Tariffs_DCP423!S471 + 'Typical volumes'!S503 * Tariffs_DCP423!S503 + 'Typical volumes'!S535 * Tariffs_DCP423!S535 + 'Typical volumes'!S663 * Tariffs_DCP423!S663) * (thousand / hundred) + ('Typical volumes'!S567 * Tariffs_DCP423!S567 + 'Typical volumes'!S599 * Tariffs_DCP423!S599 + 'Typical volumes'!S631 * Tariffs_DCP423!S631) * days_in_year / hundred) / 'Typical volumes'!S567, 0)</f>
        <v>19098.805338023813</v>
      </c>
      <c r="T87" s="83">
        <f>IF('Typical volumes'!T567 &lt;&gt; 0, (('Typical volumes'!T471 * Tariffs_DCP423!T471 + 'Typical volumes'!T503 * Tariffs_DCP423!T503 + 'Typical volumes'!T535 * Tariffs_DCP423!T535 + 'Typical volumes'!T663 * Tariffs_DCP423!T663) * (thousand / hundred) + ('Typical volumes'!T567 * Tariffs_DCP423!T567 + 'Typical volumes'!T599 * Tariffs_DCP423!T599 + 'Typical volumes'!T631 * Tariffs_DCP423!T631) * days_in_year / hundred) / 'Typical volumes'!T567, 0)</f>
        <v>27476.254815238084</v>
      </c>
      <c r="U87" s="83">
        <f>IF('Typical volumes'!U567 &lt;&gt; 0, (('Typical volumes'!U471 * Tariffs_DCP423!U471 + 'Typical volumes'!U503 * Tariffs_DCP423!U503 + 'Typical volumes'!U535 * Tariffs_DCP423!U535 + 'Typical volumes'!U663 * Tariffs_DCP423!U663) * (thousand / hundred) + ('Typical volumes'!U567 * Tariffs_DCP423!U567 + 'Typical volumes'!U599 * Tariffs_DCP423!U599 + 'Typical volumes'!U631 * Tariffs_DCP423!U631) * days_in_year / hundred) / 'Typical volumes'!U567, 0)</f>
        <v>31216.350583959338</v>
      </c>
      <c r="V87" s="83">
        <f>IF('Typical volumes'!V567 &lt;&gt; 0, (('Typical volumes'!V471 * Tariffs_DCP423!V471 + 'Typical volumes'!V503 * Tariffs_DCP423!V503 + 'Typical volumes'!V535 * Tariffs_DCP423!V535 + 'Typical volumes'!V663 * Tariffs_DCP423!V663) * (thousand / hundred) + ('Typical volumes'!V567 * Tariffs_DCP423!V567 + 'Typical volumes'!V599 * Tariffs_DCP423!V599 + 'Typical volumes'!V631 * Tariffs_DCP423!V631) * days_in_year / hundred) / 'Typical volumes'!V567, 0)</f>
        <v>57213.145555499941</v>
      </c>
      <c r="W87" s="83">
        <f>IF('Typical volumes'!W567 &lt;&gt; 0, (('Typical volumes'!W471 * Tariffs_DCP423!W471 + 'Typical volumes'!W503 * Tariffs_DCP423!W503 + 'Typical volumes'!W535 * Tariffs_DCP423!W535 + 'Typical volumes'!W663 * Tariffs_DCP423!W663) * (thousand / hundred) + ('Typical volumes'!W567 * Tariffs_DCP423!W567 + 'Typical volumes'!W599 * Tariffs_DCP423!W599 + 'Typical volumes'!W631 * Tariffs_DCP423!W631) * days_in_year / hundred) / 'Typical volumes'!W567, 0)</f>
        <v>22324.388853531789</v>
      </c>
      <c r="X87" s="83">
        <f>IF('Typical volumes'!X567 &lt;&gt; 0, (('Typical volumes'!X471 * Tariffs_DCP423!X471 + 'Typical volumes'!X503 * Tariffs_DCP423!X503 + 'Typical volumes'!X535 * Tariffs_DCP423!X535 + 'Typical volumes'!X663 * Tariffs_DCP423!X663) * (thousand / hundred) + ('Typical volumes'!X567 * Tariffs_DCP423!X567 + 'Typical volumes'!X599 * Tariffs_DCP423!X599 + 'Typical volumes'!X631 * Tariffs_DCP423!X631) * days_in_year / hundred) / 'Typical volumes'!X567, 0)</f>
        <v>17021.456533578486</v>
      </c>
      <c r="Y87" s="83">
        <f>IF('Typical volumes'!Y567 &lt;&gt; 0, (('Typical volumes'!Y471 * Tariffs_DCP423!Y471 + 'Typical volumes'!Y503 * Tariffs_DCP423!Y503 + 'Typical volumes'!Y535 * Tariffs_DCP423!Y535 + 'Typical volumes'!Y663 * Tariffs_DCP423!Y663) * (thousand / hundred) + ('Typical volumes'!Y567 * Tariffs_DCP423!Y567 + 'Typical volumes'!Y599 * Tariffs_DCP423!Y599 + 'Typical volumes'!Y631 * Tariffs_DCP423!Y631) * days_in_year / hundred) / 'Typical volumes'!Y567, 0)</f>
        <v>17653.14625243863</v>
      </c>
      <c r="Z87" s="83">
        <f>IF('Typical volumes'!Z567 &lt;&gt; 0, (('Typical volumes'!Z471 * Tariffs_DCP423!Z471 + 'Typical volumes'!Z503 * Tariffs_DCP423!Z503 + 'Typical volumes'!Z535 * Tariffs_DCP423!Z535 + 'Typical volumes'!Z663 * Tariffs_DCP423!Z663) * (thousand / hundred) + ('Typical volumes'!Z567 * Tariffs_DCP423!Z567 + 'Typical volumes'!Z599 * Tariffs_DCP423!Z599 + 'Typical volumes'!Z631 * Tariffs_DCP423!Z631) * days_in_year / hundred) / 'Typical volumes'!Z567, 0)</f>
        <v>26255.572194666147</v>
      </c>
      <c r="AA87" s="83">
        <f>IF('Typical volumes'!AA567 &lt;&gt; 0, (('Typical volumes'!AA471 * Tariffs_DCP423!AA471 + 'Typical volumes'!AA503 * Tariffs_DCP423!AA503 + 'Typical volumes'!AA535 * Tariffs_DCP423!AA535 + 'Typical volumes'!AA663 * Tariffs_DCP423!AA663) * (thousand / hundred) + ('Typical volumes'!AA567 * Tariffs_DCP423!AA567 + 'Typical volumes'!AA599 * Tariffs_DCP423!AA599 + 'Typical volumes'!AA631 * Tariffs_DCP423!AA631) * days_in_year / hundred) / 'Typical volumes'!AA567, 0)</f>
        <v>26564.874851122881</v>
      </c>
      <c r="AB87" s="21"/>
    </row>
    <row r="88" spans="4:28" x14ac:dyDescent="0.45">
      <c r="D88" s="39" t="str">
        <f t="shared" si="1"/>
        <v>Net revenue summary_LDNO HV_HV Site Specific No Residual_</v>
      </c>
      <c r="E88" s="12" t="s">
        <v>56</v>
      </c>
      <c r="F88" s="19" t="s">
        <v>95</v>
      </c>
      <c r="G88" s="14"/>
      <c r="H88" s="19" t="s">
        <v>88</v>
      </c>
      <c r="I88" s="5"/>
      <c r="J88" s="5"/>
      <c r="K88" s="19" t="s">
        <v>33</v>
      </c>
      <c r="L88" s="21"/>
      <c r="M88" s="21"/>
      <c r="N88" s="83">
        <f>IF('Typical volumes'!N568 &lt;&gt; 0, (('Typical volumes'!N472 * Tariffs_DCP423!N472 + 'Typical volumes'!N504 * Tariffs_DCP423!N504 + 'Typical volumes'!N536 * Tariffs_DCP423!N536 + 'Typical volumes'!N664 * Tariffs_DCP423!N664) * (thousand / hundred) + ('Typical volumes'!N568 * Tariffs_DCP423!N568 + 'Typical volumes'!N600 * Tariffs_DCP423!N600 + 'Typical volumes'!N632 * Tariffs_DCP423!N632) * days_in_year / hundred) / 'Typical volumes'!N568, 0)</f>
        <v>0</v>
      </c>
      <c r="O88" s="83">
        <f>IF('Typical volumes'!O568 &lt;&gt; 0, (('Typical volumes'!O472 * Tariffs_DCP423!O472 + 'Typical volumes'!O504 * Tariffs_DCP423!O504 + 'Typical volumes'!O536 * Tariffs_DCP423!O536 + 'Typical volumes'!O664 * Tariffs_DCP423!O664) * (thousand / hundred) + ('Typical volumes'!O568 * Tariffs_DCP423!O568 + 'Typical volumes'!O600 * Tariffs_DCP423!O600 + 'Typical volumes'!O632 * Tariffs_DCP423!O632) * days_in_year / hundred) / 'Typical volumes'!O568, 0)</f>
        <v>3711.018257401327</v>
      </c>
      <c r="P88" s="83">
        <f>IF('Typical volumes'!P568 &lt;&gt; 0, (('Typical volumes'!P472 * Tariffs_DCP423!P472 + 'Typical volumes'!P504 * Tariffs_DCP423!P504 + 'Typical volumes'!P536 * Tariffs_DCP423!P536 + 'Typical volumes'!P664 * Tariffs_DCP423!P664) * (thousand / hundred) + ('Typical volumes'!P568 * Tariffs_DCP423!P568 + 'Typical volumes'!P600 * Tariffs_DCP423!P600 + 'Typical volumes'!P632 * Tariffs_DCP423!P632) * days_in_year / hundred) / 'Typical volumes'!P568, 0)</f>
        <v>2144.92869097626</v>
      </c>
      <c r="Q88" s="83">
        <f>IF('Typical volumes'!Q568 &lt;&gt; 0, (('Typical volumes'!Q472 * Tariffs_DCP423!Q472 + 'Typical volumes'!Q504 * Tariffs_DCP423!Q504 + 'Typical volumes'!Q536 * Tariffs_DCP423!Q536 + 'Typical volumes'!Q664 * Tariffs_DCP423!Q664) * (thousand / hundred) + ('Typical volumes'!Q568 * Tariffs_DCP423!Q568 + 'Typical volumes'!Q600 * Tariffs_DCP423!Q600 + 'Typical volumes'!Q632 * Tariffs_DCP423!Q632) * days_in_year / hundred) / 'Typical volumes'!Q568, 0)</f>
        <v>5297.4956138384223</v>
      </c>
      <c r="R88" s="83">
        <f>IF('Typical volumes'!R568 &lt;&gt; 0, (('Typical volumes'!R472 * Tariffs_DCP423!R472 + 'Typical volumes'!R504 * Tariffs_DCP423!R504 + 'Typical volumes'!R536 * Tariffs_DCP423!R536 + 'Typical volumes'!R664 * Tariffs_DCP423!R664) * (thousand / hundred) + ('Typical volumes'!R568 * Tariffs_DCP423!R568 + 'Typical volumes'!R600 * Tariffs_DCP423!R600 + 'Typical volumes'!R632 * Tariffs_DCP423!R632) * days_in_year / hundred) / 'Typical volumes'!R568, 0)</f>
        <v>1115.4981296722283</v>
      </c>
      <c r="S88" s="83">
        <f>IF('Typical volumes'!S568 &lt;&gt; 0, (('Typical volumes'!S472 * Tariffs_DCP423!S472 + 'Typical volumes'!S504 * Tariffs_DCP423!S504 + 'Typical volumes'!S536 * Tariffs_DCP423!S536 + 'Typical volumes'!S664 * Tariffs_DCP423!S664) * (thousand / hundred) + ('Typical volumes'!S568 * Tariffs_DCP423!S568 + 'Typical volumes'!S600 * Tariffs_DCP423!S600 + 'Typical volumes'!S632 * Tariffs_DCP423!S632) * days_in_year / hundred) / 'Typical volumes'!S568, 0)</f>
        <v>0</v>
      </c>
      <c r="T88" s="83">
        <f>IF('Typical volumes'!T568 &lt;&gt; 0, (('Typical volumes'!T472 * Tariffs_DCP423!T472 + 'Typical volumes'!T504 * Tariffs_DCP423!T504 + 'Typical volumes'!T536 * Tariffs_DCP423!T536 + 'Typical volumes'!T664 * Tariffs_DCP423!T664) * (thousand / hundred) + ('Typical volumes'!T568 * Tariffs_DCP423!T568 + 'Typical volumes'!T600 * Tariffs_DCP423!T600 + 'Typical volumes'!T632 * Tariffs_DCP423!T632) * days_in_year / hundred) / 'Typical volumes'!T568, 0)</f>
        <v>0</v>
      </c>
      <c r="U88" s="83">
        <f>IF('Typical volumes'!U568 &lt;&gt; 0, (('Typical volumes'!U472 * Tariffs_DCP423!U472 + 'Typical volumes'!U504 * Tariffs_DCP423!U504 + 'Typical volumes'!U536 * Tariffs_DCP423!U536 + 'Typical volumes'!U664 * Tariffs_DCP423!U664) * (thousand / hundred) + ('Typical volumes'!U568 * Tariffs_DCP423!U568 + 'Typical volumes'!U600 * Tariffs_DCP423!U600 + 'Typical volumes'!U632 * Tariffs_DCP423!U632) * days_in_year / hundred) / 'Typical volumes'!U568, 0)</f>
        <v>0</v>
      </c>
      <c r="V88" s="83">
        <f>IF('Typical volumes'!V568 &lt;&gt; 0, (('Typical volumes'!V472 * Tariffs_DCP423!V472 + 'Typical volumes'!V504 * Tariffs_DCP423!V504 + 'Typical volumes'!V536 * Tariffs_DCP423!V536 + 'Typical volumes'!V664 * Tariffs_DCP423!V664) * (thousand / hundred) + ('Typical volumes'!V568 * Tariffs_DCP423!V568 + 'Typical volumes'!V600 * Tariffs_DCP423!V600 + 'Typical volumes'!V632 * Tariffs_DCP423!V632) * days_in_year / hundred) / 'Typical volumes'!V568, 0)</f>
        <v>0</v>
      </c>
      <c r="W88" s="83">
        <f>IF('Typical volumes'!W568 &lt;&gt; 0, (('Typical volumes'!W472 * Tariffs_DCP423!W472 + 'Typical volumes'!W504 * Tariffs_DCP423!W504 + 'Typical volumes'!W536 * Tariffs_DCP423!W536 + 'Typical volumes'!W664 * Tariffs_DCP423!W664) * (thousand / hundred) + ('Typical volumes'!W568 * Tariffs_DCP423!W568 + 'Typical volumes'!W600 * Tariffs_DCP423!W600 + 'Typical volumes'!W632 * Tariffs_DCP423!W632) * days_in_year / hundred) / 'Typical volumes'!W568, 0)</f>
        <v>0</v>
      </c>
      <c r="X88" s="83">
        <f>IF('Typical volumes'!X568 &lt;&gt; 0, (('Typical volumes'!X472 * Tariffs_DCP423!X472 + 'Typical volumes'!X504 * Tariffs_DCP423!X504 + 'Typical volumes'!X536 * Tariffs_DCP423!X536 + 'Typical volumes'!X664 * Tariffs_DCP423!X664) * (thousand / hundred) + ('Typical volumes'!X568 * Tariffs_DCP423!X568 + 'Typical volumes'!X600 * Tariffs_DCP423!X600 + 'Typical volumes'!X632 * Tariffs_DCP423!X632) * days_in_year / hundred) / 'Typical volumes'!X568, 0)</f>
        <v>0</v>
      </c>
      <c r="Y88" s="83">
        <f>IF('Typical volumes'!Y568 &lt;&gt; 0, (('Typical volumes'!Y472 * Tariffs_DCP423!Y472 + 'Typical volumes'!Y504 * Tariffs_DCP423!Y504 + 'Typical volumes'!Y536 * Tariffs_DCP423!Y536 + 'Typical volumes'!Y664 * Tariffs_DCP423!Y664) * (thousand / hundred) + ('Typical volumes'!Y568 * Tariffs_DCP423!Y568 + 'Typical volumes'!Y600 * Tariffs_DCP423!Y600 + 'Typical volumes'!Y632 * Tariffs_DCP423!Y632) * days_in_year / hundred) / 'Typical volumes'!Y568, 0)</f>
        <v>0</v>
      </c>
      <c r="Z88" s="83">
        <f>IF('Typical volumes'!Z568 &lt;&gt; 0, (('Typical volumes'!Z472 * Tariffs_DCP423!Z472 + 'Typical volumes'!Z504 * Tariffs_DCP423!Z504 + 'Typical volumes'!Z536 * Tariffs_DCP423!Z536 + 'Typical volumes'!Z664 * Tariffs_DCP423!Z664) * (thousand / hundred) + ('Typical volumes'!Z568 * Tariffs_DCP423!Z568 + 'Typical volumes'!Z600 * Tariffs_DCP423!Z600 + 'Typical volumes'!Z632 * Tariffs_DCP423!Z632) * days_in_year / hundred) / 'Typical volumes'!Z568, 0)</f>
        <v>0</v>
      </c>
      <c r="AA88" s="83">
        <f>IF('Typical volumes'!AA568 &lt;&gt; 0, (('Typical volumes'!AA472 * Tariffs_DCP423!AA472 + 'Typical volumes'!AA504 * Tariffs_DCP423!AA504 + 'Typical volumes'!AA536 * Tariffs_DCP423!AA536 + 'Typical volumes'!AA664 * Tariffs_DCP423!AA664) * (thousand / hundred) + ('Typical volumes'!AA568 * Tariffs_DCP423!AA568 + 'Typical volumes'!AA600 * Tariffs_DCP423!AA600 + 'Typical volumes'!AA632 * Tariffs_DCP423!AA632) * days_in_year / hundred) / 'Typical volumes'!AA568, 0)</f>
        <v>0</v>
      </c>
      <c r="AB88" s="21"/>
    </row>
    <row r="89" spans="4:28" x14ac:dyDescent="0.45">
      <c r="D89" s="39" t="str">
        <f t="shared" si="1"/>
        <v>Net revenue summary_LDNO HV_HV Site Specific Band 1_</v>
      </c>
      <c r="E89" s="12" t="s">
        <v>56</v>
      </c>
      <c r="F89" s="19" t="s">
        <v>95</v>
      </c>
      <c r="G89" s="14"/>
      <c r="H89" s="19" t="s">
        <v>89</v>
      </c>
      <c r="I89" s="5"/>
      <c r="J89" s="5"/>
      <c r="K89" s="19" t="s">
        <v>33</v>
      </c>
      <c r="L89" s="21"/>
      <c r="M89" s="21"/>
      <c r="N89" s="83">
        <f>IF('Typical volumes'!N569 &lt;&gt; 0, (('Typical volumes'!N473 * Tariffs_DCP423!N473 + 'Typical volumes'!N505 * Tariffs_DCP423!N505 + 'Typical volumes'!N537 * Tariffs_DCP423!N537 + 'Typical volumes'!N665 * Tariffs_DCP423!N665) * (thousand / hundred) + ('Typical volumes'!N569 * Tariffs_DCP423!N569 + 'Typical volumes'!N601 * Tariffs_DCP423!N601 + 'Typical volumes'!N633 * Tariffs_DCP423!N633) * days_in_year / hundred) / 'Typical volumes'!N569, 0)</f>
        <v>9465.3210099683238</v>
      </c>
      <c r="O89" s="83">
        <f>IF('Typical volumes'!O569 &lt;&gt; 0, (('Typical volumes'!O473 * Tariffs_DCP423!O473 + 'Typical volumes'!O505 * Tariffs_DCP423!O505 + 'Typical volumes'!O537 * Tariffs_DCP423!O537 + 'Typical volumes'!O665 * Tariffs_DCP423!O665) * (thousand / hundred) + ('Typical volumes'!O569 * Tariffs_DCP423!O569 + 'Typical volumes'!O601 * Tariffs_DCP423!O601 + 'Typical volumes'!O633 * Tariffs_DCP423!O633) * days_in_year / hundred) / 'Typical volumes'!O569, 0)</f>
        <v>13684.0549360531</v>
      </c>
      <c r="P89" s="83">
        <f>IF('Typical volumes'!P569 &lt;&gt; 0, (('Typical volumes'!P473 * Tariffs_DCP423!P473 + 'Typical volumes'!P505 * Tariffs_DCP423!P505 + 'Typical volumes'!P537 * Tariffs_DCP423!P537 + 'Typical volumes'!P665 * Tariffs_DCP423!P665) * (thousand / hundred) + ('Typical volumes'!P569 * Tariffs_DCP423!P569 + 'Typical volumes'!P601 * Tariffs_DCP423!P601 + 'Typical volumes'!P633 * Tariffs_DCP423!P633) * days_in_year / hundred) / 'Typical volumes'!P569, 0)</f>
        <v>9531.8811159955785</v>
      </c>
      <c r="Q89" s="83">
        <f>IF('Typical volumes'!Q569 &lt;&gt; 0, (('Typical volumes'!Q473 * Tariffs_DCP423!Q473 + 'Typical volumes'!Q505 * Tariffs_DCP423!Q505 + 'Typical volumes'!Q537 * Tariffs_DCP423!Q537 + 'Typical volumes'!Q665 * Tariffs_DCP423!Q665) * (thousand / hundred) + ('Typical volumes'!Q569 * Tariffs_DCP423!Q569 + 'Typical volumes'!Q601 * Tariffs_DCP423!Q601 + 'Typical volumes'!Q633 * Tariffs_DCP423!Q633) * days_in_year / hundred) / 'Typical volumes'!Q569, 0)</f>
        <v>121523.37533530273</v>
      </c>
      <c r="R89" s="83">
        <f>IF('Typical volumes'!R569 &lt;&gt; 0, (('Typical volumes'!R473 * Tariffs_DCP423!R473 + 'Typical volumes'!R505 * Tariffs_DCP423!R505 + 'Typical volumes'!R537 * Tariffs_DCP423!R537 + 'Typical volumes'!R665 * Tariffs_DCP423!R665) * (thousand / hundred) + ('Typical volumes'!R569 * Tariffs_DCP423!R569 + 'Typical volumes'!R601 * Tariffs_DCP423!R601 + 'Typical volumes'!R633 * Tariffs_DCP423!R633) * days_in_year / hundred) / 'Typical volumes'!R569, 0)</f>
        <v>12677.484071828128</v>
      </c>
      <c r="S89" s="83">
        <f>IF('Typical volumes'!S569 &lt;&gt; 0, (('Typical volumes'!S473 * Tariffs_DCP423!S473 + 'Typical volumes'!S505 * Tariffs_DCP423!S505 + 'Typical volumes'!S537 * Tariffs_DCP423!S537 + 'Typical volumes'!S665 * Tariffs_DCP423!S665) * (thousand / hundred) + ('Typical volumes'!S569 * Tariffs_DCP423!S569 + 'Typical volumes'!S601 * Tariffs_DCP423!S601 + 'Typical volumes'!S633 * Tariffs_DCP423!S633) * days_in_year / hundred) / 'Typical volumes'!S569, 0)</f>
        <v>13972.579039445125</v>
      </c>
      <c r="T89" s="83">
        <f>IF('Typical volumes'!T569 &lt;&gt; 0, (('Typical volumes'!T473 * Tariffs_DCP423!T473 + 'Typical volumes'!T505 * Tariffs_DCP423!T505 + 'Typical volumes'!T537 * Tariffs_DCP423!T537 + 'Typical volumes'!T665 * Tariffs_DCP423!T665) * (thousand / hundred) + ('Typical volumes'!T569 * Tariffs_DCP423!T569 + 'Typical volumes'!T601 * Tariffs_DCP423!T601 + 'Typical volumes'!T633 * Tariffs_DCP423!T633) * days_in_year / hundred) / 'Typical volumes'!T569, 0)</f>
        <v>14795.338382399996</v>
      </c>
      <c r="U89" s="83">
        <f>IF('Typical volumes'!U569 &lt;&gt; 0, (('Typical volumes'!U473 * Tariffs_DCP423!U473 + 'Typical volumes'!U505 * Tariffs_DCP423!U505 + 'Typical volumes'!U537 * Tariffs_DCP423!U537 + 'Typical volumes'!U665 * Tariffs_DCP423!U665) * (thousand / hundred) + ('Typical volumes'!U569 * Tariffs_DCP423!U569 + 'Typical volumes'!U601 * Tariffs_DCP423!U601 + 'Typical volumes'!U633 * Tariffs_DCP423!U633) * days_in_year / hundred) / 'Typical volumes'!U569, 0)</f>
        <v>3876.9753685973574</v>
      </c>
      <c r="V89" s="83">
        <f>IF('Typical volumes'!V569 &lt;&gt; 0, (('Typical volumes'!V473 * Tariffs_DCP423!V473 + 'Typical volumes'!V505 * Tariffs_DCP423!V505 + 'Typical volumes'!V537 * Tariffs_DCP423!V537 + 'Typical volumes'!V665 * Tariffs_DCP423!V665) * (thousand / hundred) + ('Typical volumes'!V569 * Tariffs_DCP423!V569 + 'Typical volumes'!V601 * Tariffs_DCP423!V601 + 'Typical volumes'!V633 * Tariffs_DCP423!V633) * days_in_year / hundred) / 'Typical volumes'!V569, 0)</f>
        <v>9225.1406162212643</v>
      </c>
      <c r="W89" s="83">
        <f>IF('Typical volumes'!W569 &lt;&gt; 0, (('Typical volumes'!W473 * Tariffs_DCP423!W473 + 'Typical volumes'!W505 * Tariffs_DCP423!W505 + 'Typical volumes'!W537 * Tariffs_DCP423!W537 + 'Typical volumes'!W665 * Tariffs_DCP423!W665) * (thousand / hundred) + ('Typical volumes'!W569 * Tariffs_DCP423!W569 + 'Typical volumes'!W601 * Tariffs_DCP423!W601 + 'Typical volumes'!W633 * Tariffs_DCP423!W633) * days_in_year / hundred) / 'Typical volumes'!W569, 0)</f>
        <v>5820.2265062833849</v>
      </c>
      <c r="X89" s="83">
        <f>IF('Typical volumes'!X569 &lt;&gt; 0, (('Typical volumes'!X473 * Tariffs_DCP423!X473 + 'Typical volumes'!X505 * Tariffs_DCP423!X505 + 'Typical volumes'!X537 * Tariffs_DCP423!X537 + 'Typical volumes'!X665 * Tariffs_DCP423!X665) * (thousand / hundred) + ('Typical volumes'!X569 * Tariffs_DCP423!X569 + 'Typical volumes'!X601 * Tariffs_DCP423!X601 + 'Typical volumes'!X633 * Tariffs_DCP423!X633) * days_in_year / hundred) / 'Typical volumes'!X569, 0)</f>
        <v>11523.494940720897</v>
      </c>
      <c r="Y89" s="83">
        <f>IF('Typical volumes'!Y569 &lt;&gt; 0, (('Typical volumes'!Y473 * Tariffs_DCP423!Y473 + 'Typical volumes'!Y505 * Tariffs_DCP423!Y505 + 'Typical volumes'!Y537 * Tariffs_DCP423!Y537 + 'Typical volumes'!Y665 * Tariffs_DCP423!Y665) * (thousand / hundred) + ('Typical volumes'!Y569 * Tariffs_DCP423!Y569 + 'Typical volumes'!Y601 * Tariffs_DCP423!Y601 + 'Typical volumes'!Y633 * Tariffs_DCP423!Y633) * days_in_year / hundred) / 'Typical volumes'!Y569, 0)</f>
        <v>12078.052393893926</v>
      </c>
      <c r="Z89" s="83">
        <f>IF('Typical volumes'!Z569 &lt;&gt; 0, (('Typical volumes'!Z473 * Tariffs_DCP423!Z473 + 'Typical volumes'!Z505 * Tariffs_DCP423!Z505 + 'Typical volumes'!Z537 * Tariffs_DCP423!Z537 + 'Typical volumes'!Z665 * Tariffs_DCP423!Z665) * (thousand / hundred) + ('Typical volumes'!Z569 * Tariffs_DCP423!Z569 + 'Typical volumes'!Z601 * Tariffs_DCP423!Z601 + 'Typical volumes'!Z633 * Tariffs_DCP423!Z633) * days_in_year / hundred) / 'Typical volumes'!Z569, 0)</f>
        <v>12038.923063345241</v>
      </c>
      <c r="AA89" s="83">
        <f>IF('Typical volumes'!AA569 &lt;&gt; 0, (('Typical volumes'!AA473 * Tariffs_DCP423!AA473 + 'Typical volumes'!AA505 * Tariffs_DCP423!AA505 + 'Typical volumes'!AA537 * Tariffs_DCP423!AA537 + 'Typical volumes'!AA665 * Tariffs_DCP423!AA665) * (thousand / hundred) + ('Typical volumes'!AA569 * Tariffs_DCP423!AA569 + 'Typical volumes'!AA601 * Tariffs_DCP423!AA601 + 'Typical volumes'!AA633 * Tariffs_DCP423!AA633) * days_in_year / hundred) / 'Typical volumes'!AA569, 0)</f>
        <v>6021.5133670016266</v>
      </c>
      <c r="AB89" s="21"/>
    </row>
    <row r="90" spans="4:28" x14ac:dyDescent="0.45">
      <c r="D90" s="39" t="str">
        <f t="shared" si="1"/>
        <v>Net revenue summary_LDNO HV_HV Site Specific Band 2_</v>
      </c>
      <c r="E90" s="12" t="s">
        <v>56</v>
      </c>
      <c r="F90" s="19" t="s">
        <v>95</v>
      </c>
      <c r="G90" s="14"/>
      <c r="H90" s="19" t="s">
        <v>90</v>
      </c>
      <c r="I90" s="5"/>
      <c r="J90" s="5"/>
      <c r="K90" s="19" t="s">
        <v>33</v>
      </c>
      <c r="L90" s="21"/>
      <c r="M90" s="21"/>
      <c r="N90" s="83">
        <f>IF('Typical volumes'!N570 &lt;&gt; 0, (('Typical volumes'!N474 * Tariffs_DCP423!N474 + 'Typical volumes'!N506 * Tariffs_DCP423!N506 + 'Typical volumes'!N538 * Tariffs_DCP423!N538 + 'Typical volumes'!N666 * Tariffs_DCP423!N666) * (thousand / hundred) + ('Typical volumes'!N570 * Tariffs_DCP423!N570 + 'Typical volumes'!N602 * Tariffs_DCP423!N602 + 'Typical volumes'!N634 * Tariffs_DCP423!N634) * days_in_year / hundred) / 'Typical volumes'!N570, 0)</f>
        <v>29809.469826104814</v>
      </c>
      <c r="O90" s="83">
        <f>IF('Typical volumes'!O570 &lt;&gt; 0, (('Typical volumes'!O474 * Tariffs_DCP423!O474 + 'Typical volumes'!O506 * Tariffs_DCP423!O506 + 'Typical volumes'!O538 * Tariffs_DCP423!O538 + 'Typical volumes'!O666 * Tariffs_DCP423!O666) * (thousand / hundred) + ('Typical volumes'!O570 * Tariffs_DCP423!O570 + 'Typical volumes'!O602 * Tariffs_DCP423!O602 + 'Typical volumes'!O634 * Tariffs_DCP423!O634) * days_in_year / hundred) / 'Typical volumes'!O570, 0)</f>
        <v>36615.124109866294</v>
      </c>
      <c r="P90" s="83">
        <f>IF('Typical volumes'!P570 &lt;&gt; 0, (('Typical volumes'!P474 * Tariffs_DCP423!P474 + 'Typical volumes'!P506 * Tariffs_DCP423!P506 + 'Typical volumes'!P538 * Tariffs_DCP423!P538 + 'Typical volumes'!P666 * Tariffs_DCP423!P666) * (thousand / hundred) + ('Typical volumes'!P570 * Tariffs_DCP423!P570 + 'Typical volumes'!P602 * Tariffs_DCP423!P602 + 'Typical volumes'!P634 * Tariffs_DCP423!P634) * days_in_year / hundred) / 'Typical volumes'!P570, 0)</f>
        <v>27585.479809416633</v>
      </c>
      <c r="Q90" s="83">
        <f>IF('Typical volumes'!Q570 &lt;&gt; 0, (('Typical volumes'!Q474 * Tariffs_DCP423!Q474 + 'Typical volumes'!Q506 * Tariffs_DCP423!Q506 + 'Typical volumes'!Q538 * Tariffs_DCP423!Q538 + 'Typical volumes'!Q666 * Tariffs_DCP423!Q666) * (thousand / hundred) + ('Typical volumes'!Q570 * Tariffs_DCP423!Q570 + 'Typical volumes'!Q602 * Tariffs_DCP423!Q602 + 'Typical volumes'!Q634 * Tariffs_DCP423!Q634) * days_in_year / hundred) / 'Typical volumes'!Q570, 0)</f>
        <v>763489.98594412906</v>
      </c>
      <c r="R90" s="83">
        <f>IF('Typical volumes'!R570 &lt;&gt; 0, (('Typical volumes'!R474 * Tariffs_DCP423!R474 + 'Typical volumes'!R506 * Tariffs_DCP423!R506 + 'Typical volumes'!R538 * Tariffs_DCP423!R538 + 'Typical volumes'!R666 * Tariffs_DCP423!R666) * (thousand / hundred) + ('Typical volumes'!R570 * Tariffs_DCP423!R570 + 'Typical volumes'!R602 * Tariffs_DCP423!R602 + 'Typical volumes'!R634 * Tariffs_DCP423!R634) * days_in_year / hundred) / 'Typical volumes'!R570, 0)</f>
        <v>35950.840735487574</v>
      </c>
      <c r="S90" s="83">
        <f>IF('Typical volumes'!S570 &lt;&gt; 0, (('Typical volumes'!S474 * Tariffs_DCP423!S474 + 'Typical volumes'!S506 * Tariffs_DCP423!S506 + 'Typical volumes'!S538 * Tariffs_DCP423!S538 + 'Typical volumes'!S666 * Tariffs_DCP423!S666) * (thousand / hundred) + ('Typical volumes'!S570 * Tariffs_DCP423!S570 + 'Typical volumes'!S602 * Tariffs_DCP423!S602 + 'Typical volumes'!S634 * Tariffs_DCP423!S634) * days_in_year / hundred) / 'Typical volumes'!S570, 0)</f>
        <v>36535.202192280201</v>
      </c>
      <c r="T90" s="83">
        <f>IF('Typical volumes'!T570 &lt;&gt; 0, (('Typical volumes'!T474 * Tariffs_DCP423!T474 + 'Typical volumes'!T506 * Tariffs_DCP423!T506 + 'Typical volumes'!T538 * Tariffs_DCP423!T538 + 'Typical volumes'!T666 * Tariffs_DCP423!T666) * (thousand / hundred) + ('Typical volumes'!T570 * Tariffs_DCP423!T570 + 'Typical volumes'!T602 * Tariffs_DCP423!T602 + 'Typical volumes'!T634 * Tariffs_DCP423!T634) * days_in_year / hundred) / 'Typical volumes'!T570, 0)</f>
        <v>41724.634920444434</v>
      </c>
      <c r="U90" s="83">
        <f>IF('Typical volumes'!U570 &lt;&gt; 0, (('Typical volumes'!U474 * Tariffs_DCP423!U474 + 'Typical volumes'!U506 * Tariffs_DCP423!U506 + 'Typical volumes'!U538 * Tariffs_DCP423!U538 + 'Typical volumes'!U666 * Tariffs_DCP423!U666) * (thousand / hundred) + ('Typical volumes'!U570 * Tariffs_DCP423!U570 + 'Typical volumes'!U602 * Tariffs_DCP423!U602 + 'Typical volumes'!U634 * Tariffs_DCP423!U634) * days_in_year / hundred) / 'Typical volumes'!U570, 0)</f>
        <v>10716.906366266738</v>
      </c>
      <c r="V90" s="83">
        <f>IF('Typical volumes'!V570 &lt;&gt; 0, (('Typical volumes'!V474 * Tariffs_DCP423!V474 + 'Typical volumes'!V506 * Tariffs_DCP423!V506 + 'Typical volumes'!V538 * Tariffs_DCP423!V538 + 'Typical volumes'!V666 * Tariffs_DCP423!V666) * (thousand / hundred) + ('Typical volumes'!V570 * Tariffs_DCP423!V570 + 'Typical volumes'!V602 * Tariffs_DCP423!V602 + 'Typical volumes'!V634 * Tariffs_DCP423!V634) * days_in_year / hundred) / 'Typical volumes'!V570, 0)</f>
        <v>36538.829961532741</v>
      </c>
      <c r="W90" s="83">
        <f>IF('Typical volumes'!W570 &lt;&gt; 0, (('Typical volumes'!W474 * Tariffs_DCP423!W474 + 'Typical volumes'!W506 * Tariffs_DCP423!W506 + 'Typical volumes'!W538 * Tariffs_DCP423!W538 + 'Typical volumes'!W666 * Tariffs_DCP423!W666) * (thousand / hundred) + ('Typical volumes'!W570 * Tariffs_DCP423!W570 + 'Typical volumes'!W602 * Tariffs_DCP423!W602 + 'Typical volumes'!W634 * Tariffs_DCP423!W634) * days_in_year / hundred) / 'Typical volumes'!W570, 0)</f>
        <v>14845.56081826063</v>
      </c>
      <c r="X90" s="83">
        <f>IF('Typical volumes'!X570 &lt;&gt; 0, (('Typical volumes'!X474 * Tariffs_DCP423!X474 + 'Typical volumes'!X506 * Tariffs_DCP423!X506 + 'Typical volumes'!X538 * Tariffs_DCP423!X538 + 'Typical volumes'!X666 * Tariffs_DCP423!X666) * (thousand / hundred) + ('Typical volumes'!X570 * Tariffs_DCP423!X570 + 'Typical volumes'!X602 * Tariffs_DCP423!X602 + 'Typical volumes'!X634 * Tariffs_DCP423!X634) * days_in_year / hundred) / 'Typical volumes'!X570, 0)</f>
        <v>34019.851801389981</v>
      </c>
      <c r="Y90" s="83">
        <f>IF('Typical volumes'!Y570 &lt;&gt; 0, (('Typical volumes'!Y474 * Tariffs_DCP423!Y474 + 'Typical volumes'!Y506 * Tariffs_DCP423!Y506 + 'Typical volumes'!Y538 * Tariffs_DCP423!Y538 + 'Typical volumes'!Y666 * Tariffs_DCP423!Y666) * (thousand / hundred) + ('Typical volumes'!Y570 * Tariffs_DCP423!Y570 + 'Typical volumes'!Y602 * Tariffs_DCP423!Y602 + 'Typical volumes'!Y634 * Tariffs_DCP423!Y634) * days_in_year / hundred) / 'Typical volumes'!Y570, 0)</f>
        <v>35724.234353692744</v>
      </c>
      <c r="Z90" s="83">
        <f>IF('Typical volumes'!Z570 &lt;&gt; 0, (('Typical volumes'!Z474 * Tariffs_DCP423!Z474 + 'Typical volumes'!Z506 * Tariffs_DCP423!Z506 + 'Typical volumes'!Z538 * Tariffs_DCP423!Z538 + 'Typical volumes'!Z666 * Tariffs_DCP423!Z666) * (thousand / hundred) + ('Typical volumes'!Z570 * Tariffs_DCP423!Z570 + 'Typical volumes'!Z602 * Tariffs_DCP423!Z602 + 'Typical volumes'!Z634 * Tariffs_DCP423!Z634) * days_in_year / hundred) / 'Typical volumes'!Z570, 0)</f>
        <v>35387.024539648395</v>
      </c>
      <c r="AA90" s="83">
        <f>IF('Typical volumes'!AA570 &lt;&gt; 0, (('Typical volumes'!AA474 * Tariffs_DCP423!AA474 + 'Typical volumes'!AA506 * Tariffs_DCP423!AA506 + 'Typical volumes'!AA538 * Tariffs_DCP423!AA538 + 'Typical volumes'!AA666 * Tariffs_DCP423!AA666) * (thousand / hundred) + ('Typical volumes'!AA570 * Tariffs_DCP423!AA570 + 'Typical volumes'!AA602 * Tariffs_DCP423!AA602 + 'Typical volumes'!AA634 * Tariffs_DCP423!AA634) * days_in_year / hundred) / 'Typical volumes'!AA570, 0)</f>
        <v>21909.069043827323</v>
      </c>
      <c r="AB90" s="21"/>
    </row>
    <row r="91" spans="4:28" x14ac:dyDescent="0.45">
      <c r="D91" s="39" t="str">
        <f t="shared" si="1"/>
        <v>Net revenue summary_LDNO HV_HV Site Specific Band 3_</v>
      </c>
      <c r="E91" s="12" t="s">
        <v>56</v>
      </c>
      <c r="F91" s="19" t="s">
        <v>95</v>
      </c>
      <c r="G91" s="14"/>
      <c r="H91" s="19" t="s">
        <v>91</v>
      </c>
      <c r="I91" s="5"/>
      <c r="J91" s="5"/>
      <c r="K91" s="19" t="s">
        <v>33</v>
      </c>
      <c r="L91" s="21"/>
      <c r="M91" s="21"/>
      <c r="N91" s="83">
        <f>IF('Typical volumes'!N571 &lt;&gt; 0, (('Typical volumes'!N475 * Tariffs_DCP423!N475 + 'Typical volumes'!N507 * Tariffs_DCP423!N507 + 'Typical volumes'!N539 * Tariffs_DCP423!N539 + 'Typical volumes'!N667 * Tariffs_DCP423!N667) * (thousand / hundred) + ('Typical volumes'!N571 * Tariffs_DCP423!N571 + 'Typical volumes'!N603 * Tariffs_DCP423!N603 + 'Typical volumes'!N635 * Tariffs_DCP423!N635) * days_in_year / hundred) / 'Typical volumes'!N571, 0)</f>
        <v>61941.925640943788</v>
      </c>
      <c r="O91" s="83">
        <f>IF('Typical volumes'!O571 &lt;&gt; 0, (('Typical volumes'!O475 * Tariffs_DCP423!O475 + 'Typical volumes'!O507 * Tariffs_DCP423!O507 + 'Typical volumes'!O539 * Tariffs_DCP423!O539 + 'Typical volumes'!O667 * Tariffs_DCP423!O667) * (thousand / hundred) + ('Typical volumes'!O571 * Tariffs_DCP423!O571 + 'Typical volumes'!O603 * Tariffs_DCP423!O603 + 'Typical volumes'!O635 * Tariffs_DCP423!O635) * days_in_year / hundred) / 'Typical volumes'!O571, 0)</f>
        <v>68177.544483831429</v>
      </c>
      <c r="P91" s="83">
        <f>IF('Typical volumes'!P571 &lt;&gt; 0, (('Typical volumes'!P475 * Tariffs_DCP423!P475 + 'Typical volumes'!P507 * Tariffs_DCP423!P507 + 'Typical volumes'!P539 * Tariffs_DCP423!P539 + 'Typical volumes'!P667 * Tariffs_DCP423!P667) * (thousand / hundred) + ('Typical volumes'!P571 * Tariffs_DCP423!P571 + 'Typical volumes'!P603 * Tariffs_DCP423!P603 + 'Typical volumes'!P635 * Tariffs_DCP423!P635) * days_in_year / hundred) / 'Typical volumes'!P571, 0)</f>
        <v>57066.83351743011</v>
      </c>
      <c r="Q91" s="83">
        <f>IF('Typical volumes'!Q571 &lt;&gt; 0, (('Typical volumes'!Q475 * Tariffs_DCP423!Q475 + 'Typical volumes'!Q507 * Tariffs_DCP423!Q507 + 'Typical volumes'!Q539 * Tariffs_DCP423!Q539 + 'Typical volumes'!Q667 * Tariffs_DCP423!Q667) * (thousand / hundred) + ('Typical volumes'!Q571 * Tariffs_DCP423!Q571 + 'Typical volumes'!Q603 * Tariffs_DCP423!Q603 + 'Typical volumes'!Q635 * Tariffs_DCP423!Q635) * days_in_year / hundred) / 'Typical volumes'!Q571, 0)</f>
        <v>1826955.6897913276</v>
      </c>
      <c r="R91" s="83">
        <f>IF('Typical volumes'!R571 &lt;&gt; 0, (('Typical volumes'!R475 * Tariffs_DCP423!R475 + 'Typical volumes'!R507 * Tariffs_DCP423!R507 + 'Typical volumes'!R539 * Tariffs_DCP423!R539 + 'Typical volumes'!R667 * Tariffs_DCP423!R667) * (thousand / hundred) + ('Typical volumes'!R571 * Tariffs_DCP423!R571 + 'Typical volumes'!R603 * Tariffs_DCP423!R603 + 'Typical volumes'!R635 * Tariffs_DCP423!R635) * days_in_year / hundred) / 'Typical volumes'!R571, 0)</f>
        <v>65534.731766289675</v>
      </c>
      <c r="S91" s="83">
        <f>IF('Typical volumes'!S571 &lt;&gt; 0, (('Typical volumes'!S475 * Tariffs_DCP423!S475 + 'Typical volumes'!S507 * Tariffs_DCP423!S507 + 'Typical volumes'!S539 * Tariffs_DCP423!S539 + 'Typical volumes'!S667 * Tariffs_DCP423!S667) * (thousand / hundred) + ('Typical volumes'!S571 * Tariffs_DCP423!S571 + 'Typical volumes'!S603 * Tariffs_DCP423!S603 + 'Typical volumes'!S635 * Tariffs_DCP423!S635) * days_in_year / hundred) / 'Typical volumes'!S571, 0)</f>
        <v>78394.207954821613</v>
      </c>
      <c r="T91" s="83">
        <f>IF('Typical volumes'!T571 &lt;&gt; 0, (('Typical volumes'!T475 * Tariffs_DCP423!T475 + 'Typical volumes'!T507 * Tariffs_DCP423!T507 + 'Typical volumes'!T539 * Tariffs_DCP423!T539 + 'Typical volumes'!T667 * Tariffs_DCP423!T667) * (thousand / hundred) + ('Typical volumes'!T571 * Tariffs_DCP423!T571 + 'Typical volumes'!T603 * Tariffs_DCP423!T603 + 'Typical volumes'!T635 * Tariffs_DCP423!T635) * days_in_year / hundred) / 'Typical volumes'!T571, 0)</f>
        <v>88994.22328833332</v>
      </c>
      <c r="U91" s="83">
        <f>IF('Typical volumes'!U571 &lt;&gt; 0, (('Typical volumes'!U475 * Tariffs_DCP423!U475 + 'Typical volumes'!U507 * Tariffs_DCP423!U507 + 'Typical volumes'!U539 * Tariffs_DCP423!U539 + 'Typical volumes'!U667 * Tariffs_DCP423!U667) * (thousand / hundred) + ('Typical volumes'!U571 * Tariffs_DCP423!U571 + 'Typical volumes'!U603 * Tariffs_DCP423!U603 + 'Typical volumes'!U635 * Tariffs_DCP423!U635) * days_in_year / hundred) / 'Typical volumes'!U571, 0)</f>
        <v>20701.10403797622</v>
      </c>
      <c r="V91" s="83">
        <f>IF('Typical volumes'!V571 &lt;&gt; 0, (('Typical volumes'!V475 * Tariffs_DCP423!V475 + 'Typical volumes'!V507 * Tariffs_DCP423!V507 + 'Typical volumes'!V539 * Tariffs_DCP423!V539 + 'Typical volumes'!V667 * Tariffs_DCP423!V667) * (thousand / hundred) + ('Typical volumes'!V571 * Tariffs_DCP423!V571 + 'Typical volumes'!V603 * Tariffs_DCP423!V603 + 'Typical volumes'!V635 * Tariffs_DCP423!V635) * days_in_year / hundred) / 'Typical volumes'!V571, 0)</f>
        <v>50271.718179703887</v>
      </c>
      <c r="W91" s="83">
        <f>IF('Typical volumes'!W571 &lt;&gt; 0, (('Typical volumes'!W475 * Tariffs_DCP423!W475 + 'Typical volumes'!W507 * Tariffs_DCP423!W507 + 'Typical volumes'!W539 * Tariffs_DCP423!W539 + 'Typical volumes'!W667 * Tariffs_DCP423!W667) * (thousand / hundred) + ('Typical volumes'!W571 * Tariffs_DCP423!W571 + 'Typical volumes'!W603 * Tariffs_DCP423!W603 + 'Typical volumes'!W635 * Tariffs_DCP423!W635) * days_in_year / hundred) / 'Typical volumes'!W571, 0)</f>
        <v>30006.463644998956</v>
      </c>
      <c r="X91" s="83">
        <f>IF('Typical volumes'!X571 &lt;&gt; 0, (('Typical volumes'!X475 * Tariffs_DCP423!X475 + 'Typical volumes'!X507 * Tariffs_DCP423!X507 + 'Typical volumes'!X539 * Tariffs_DCP423!X539 + 'Typical volumes'!X667 * Tariffs_DCP423!X667) * (thousand / hundred) + ('Typical volumes'!X571 * Tariffs_DCP423!X571 + 'Typical volumes'!X603 * Tariffs_DCP423!X603 + 'Typical volumes'!X635 * Tariffs_DCP423!X635) * days_in_year / hundred) / 'Typical volumes'!X571, 0)</f>
        <v>73638.537203563057</v>
      </c>
      <c r="Y91" s="83">
        <f>IF('Typical volumes'!Y571 &lt;&gt; 0, (('Typical volumes'!Y475 * Tariffs_DCP423!Y475 + 'Typical volumes'!Y507 * Tariffs_DCP423!Y507 + 'Typical volumes'!Y539 * Tariffs_DCP423!Y539 + 'Typical volumes'!Y667 * Tariffs_DCP423!Y667) * (thousand / hundred) + ('Typical volumes'!Y571 * Tariffs_DCP423!Y571 + 'Typical volumes'!Y603 * Tariffs_DCP423!Y603 + 'Typical volumes'!Y635 * Tariffs_DCP423!Y635) * days_in_year / hundred) / 'Typical volumes'!Y571, 0)</f>
        <v>77420.426988805964</v>
      </c>
      <c r="Z91" s="83">
        <f>IF('Typical volumes'!Z571 &lt;&gt; 0, (('Typical volumes'!Z475 * Tariffs_DCP423!Z475 + 'Typical volumes'!Z507 * Tariffs_DCP423!Z507 + 'Typical volumes'!Z539 * Tariffs_DCP423!Z539 + 'Typical volumes'!Z667 * Tariffs_DCP423!Z667) * (thousand / hundred) + ('Typical volumes'!Z571 * Tariffs_DCP423!Z571 + 'Typical volumes'!Z603 * Tariffs_DCP423!Z603 + 'Typical volumes'!Z635 * Tariffs_DCP423!Z635) * days_in_year / hundred) / 'Typical volumes'!Z571, 0)</f>
        <v>74663.970204340847</v>
      </c>
      <c r="AA91" s="83">
        <f>IF('Typical volumes'!AA571 &lt;&gt; 0, (('Typical volumes'!AA475 * Tariffs_DCP423!AA475 + 'Typical volumes'!AA507 * Tariffs_DCP423!AA507 + 'Typical volumes'!AA539 * Tariffs_DCP423!AA539 + 'Typical volumes'!AA667 * Tariffs_DCP423!AA667) * (thousand / hundred) + ('Typical volumes'!AA571 * Tariffs_DCP423!AA571 + 'Typical volumes'!AA603 * Tariffs_DCP423!AA603 + 'Typical volumes'!AA635 * Tariffs_DCP423!AA635) * days_in_year / hundred) / 'Typical volumes'!AA571, 0)</f>
        <v>44684.68426264375</v>
      </c>
      <c r="AB91" s="21"/>
    </row>
    <row r="92" spans="4:28" x14ac:dyDescent="0.45">
      <c r="D92" s="39" t="str">
        <f t="shared" si="1"/>
        <v>Net revenue summary_LDNO HV_HV Site Specific Band 4_</v>
      </c>
      <c r="E92" s="12" t="s">
        <v>56</v>
      </c>
      <c r="F92" s="19" t="s">
        <v>95</v>
      </c>
      <c r="G92" s="14"/>
      <c r="H92" s="19" t="s">
        <v>92</v>
      </c>
      <c r="I92" s="5"/>
      <c r="J92" s="5"/>
      <c r="K92" s="19" t="s">
        <v>33</v>
      </c>
      <c r="L92" s="21"/>
      <c r="M92" s="21"/>
      <c r="N92" s="83">
        <f>IF('Typical volumes'!N572 &lt;&gt; 0, (('Typical volumes'!N476 * Tariffs_DCP423!N476 + 'Typical volumes'!N508 * Tariffs_DCP423!N508 + 'Typical volumes'!N540 * Tariffs_DCP423!N540 + 'Typical volumes'!N668 * Tariffs_DCP423!N668) * (thousand / hundred) + ('Typical volumes'!N572 * Tariffs_DCP423!N572 + 'Typical volumes'!N604 * Tariffs_DCP423!N604 + 'Typical volumes'!N636 * Tariffs_DCP423!N636) * days_in_year / hundred) / 'Typical volumes'!N572, 0)</f>
        <v>143786.59441649661</v>
      </c>
      <c r="O92" s="83">
        <f>IF('Typical volumes'!O572 &lt;&gt; 0, (('Typical volumes'!O476 * Tariffs_DCP423!O476 + 'Typical volumes'!O508 * Tariffs_DCP423!O508 + 'Typical volumes'!O540 * Tariffs_DCP423!O540 + 'Typical volumes'!O668 * Tariffs_DCP423!O668) * (thousand / hundred) + ('Typical volumes'!O572 * Tariffs_DCP423!O572 + 'Typical volumes'!O604 * Tariffs_DCP423!O604 + 'Typical volumes'!O636 * Tariffs_DCP423!O636) * days_in_year / hundred) / 'Typical volumes'!O572, 0)</f>
        <v>177853.79805959563</v>
      </c>
      <c r="P92" s="83">
        <f>IF('Typical volumes'!P572 &lt;&gt; 0, (('Typical volumes'!P476 * Tariffs_DCP423!P476 + 'Typical volumes'!P508 * Tariffs_DCP423!P508 + 'Typical volumes'!P540 * Tariffs_DCP423!P540 + 'Typical volumes'!P668 * Tariffs_DCP423!P668) * (thousand / hundred) + ('Typical volumes'!P572 * Tariffs_DCP423!P572 + 'Typical volumes'!P604 * Tariffs_DCP423!P604 + 'Typical volumes'!P636 * Tariffs_DCP423!P636) * days_in_year / hundred) / 'Typical volumes'!P572, 0)</f>
        <v>137181.18596382605</v>
      </c>
      <c r="Q92" s="83">
        <f>IF('Typical volumes'!Q572 &lt;&gt; 0, (('Typical volumes'!Q476 * Tariffs_DCP423!Q476 + 'Typical volumes'!Q508 * Tariffs_DCP423!Q508 + 'Typical volumes'!Q540 * Tariffs_DCP423!Q540 + 'Typical volumes'!Q668 * Tariffs_DCP423!Q668) * (thousand / hundred) + ('Typical volumes'!Q572 * Tariffs_DCP423!Q572 + 'Typical volumes'!Q604 * Tariffs_DCP423!Q604 + 'Typical volumes'!Q636 * Tariffs_DCP423!Q636) * days_in_year / hundred) / 'Typical volumes'!Q572, 0)</f>
        <v>3772667.9669975578</v>
      </c>
      <c r="R92" s="83">
        <f>IF('Typical volumes'!R572 &lt;&gt; 0, (('Typical volumes'!R476 * Tariffs_DCP423!R476 + 'Typical volumes'!R508 * Tariffs_DCP423!R508 + 'Typical volumes'!R540 * Tariffs_DCP423!R540 + 'Typical volumes'!R668 * Tariffs_DCP423!R668) * (thousand / hundred) + ('Typical volumes'!R572 * Tariffs_DCP423!R572 + 'Typical volumes'!R604 * Tariffs_DCP423!R604 + 'Typical volumes'!R636 * Tariffs_DCP423!R636) * days_in_year / hundred) / 'Typical volumes'!R572, 0)</f>
        <v>171287.730976591</v>
      </c>
      <c r="S92" s="83">
        <f>IF('Typical volumes'!S572 &lt;&gt; 0, (('Typical volumes'!S476 * Tariffs_DCP423!S476 + 'Typical volumes'!S508 * Tariffs_DCP423!S508 + 'Typical volumes'!S540 * Tariffs_DCP423!S540 + 'Typical volumes'!S668 * Tariffs_DCP423!S668) * (thousand / hundred) + ('Typical volumes'!S572 * Tariffs_DCP423!S572 + 'Typical volumes'!S604 * Tariffs_DCP423!S604 + 'Typical volumes'!S636 * Tariffs_DCP423!S636) * days_in_year / hundred) / 'Typical volumes'!S572, 0)</f>
        <v>204609.89631813663</v>
      </c>
      <c r="T92" s="83">
        <f>IF('Typical volumes'!T572 &lt;&gt; 0, (('Typical volumes'!T476 * Tariffs_DCP423!T476 + 'Typical volumes'!T508 * Tariffs_DCP423!T508 + 'Typical volumes'!T540 * Tariffs_DCP423!T540 + 'Typical volumes'!T668 * Tariffs_DCP423!T668) * (thousand / hundred) + ('Typical volumes'!T572 * Tariffs_DCP423!T572 + 'Typical volumes'!T604 * Tariffs_DCP423!T604 + 'Typical volumes'!T636 * Tariffs_DCP423!T636) * days_in_year / hundred) / 'Typical volumes'!T572, 0)</f>
        <v>157639.47323866666</v>
      </c>
      <c r="U92" s="83">
        <f>IF('Typical volumes'!U572 &lt;&gt; 0, (('Typical volumes'!U476 * Tariffs_DCP423!U476 + 'Typical volumes'!U508 * Tariffs_DCP423!U508 + 'Typical volumes'!U540 * Tariffs_DCP423!U540 + 'Typical volumes'!U668 * Tariffs_DCP423!U668) * (thousand / hundred) + ('Typical volumes'!U572 * Tariffs_DCP423!U572 + 'Typical volumes'!U604 * Tariffs_DCP423!U604 + 'Typical volumes'!U636 * Tariffs_DCP423!U636) * days_in_year / hundred) / 'Typical volumes'!U572, 0)</f>
        <v>59790.021925305839</v>
      </c>
      <c r="V92" s="83">
        <f>IF('Typical volumes'!V572 &lt;&gt; 0, (('Typical volumes'!V476 * Tariffs_DCP423!V476 + 'Typical volumes'!V508 * Tariffs_DCP423!V508 + 'Typical volumes'!V540 * Tariffs_DCP423!V540 + 'Typical volumes'!V668 * Tariffs_DCP423!V668) * (thousand / hundred) + ('Typical volumes'!V572 * Tariffs_DCP423!V572 + 'Typical volumes'!V604 * Tariffs_DCP423!V604 + 'Typical volumes'!V636 * Tariffs_DCP423!V636) * days_in_year / hundred) / 'Typical volumes'!V572, 0)</f>
        <v>131674.35292882589</v>
      </c>
      <c r="W92" s="83">
        <f>IF('Typical volumes'!W572 &lt;&gt; 0, (('Typical volumes'!W476 * Tariffs_DCP423!W476 + 'Typical volumes'!W508 * Tariffs_DCP423!W508 + 'Typical volumes'!W540 * Tariffs_DCP423!W540 + 'Typical volumes'!W668 * Tariffs_DCP423!W668) * (thousand / hundred) + ('Typical volumes'!W572 * Tariffs_DCP423!W572 + 'Typical volumes'!W604 * Tariffs_DCP423!W604 + 'Typical volumes'!W636 * Tariffs_DCP423!W636) * days_in_year / hundred) / 'Typical volumes'!W572, 0)</f>
        <v>73748.23965246942</v>
      </c>
      <c r="X92" s="83">
        <f>IF('Typical volumes'!X572 &lt;&gt; 0, (('Typical volumes'!X476 * Tariffs_DCP423!X476 + 'Typical volumes'!X508 * Tariffs_DCP423!X508 + 'Typical volumes'!X540 * Tariffs_DCP423!X540 + 'Typical volumes'!X668 * Tariffs_DCP423!X668) * (thousand / hundred) + ('Typical volumes'!X572 * Tariffs_DCP423!X572 + 'Typical volumes'!X604 * Tariffs_DCP423!X604 + 'Typical volumes'!X636 * Tariffs_DCP423!X636) * days_in_year / hundred) / 'Typical volumes'!X572, 0)</f>
        <v>187619.37925405009</v>
      </c>
      <c r="Y92" s="83">
        <f>IF('Typical volumes'!Y572 &lt;&gt; 0, (('Typical volumes'!Y476 * Tariffs_DCP423!Y476 + 'Typical volumes'!Y508 * Tariffs_DCP423!Y508 + 'Typical volumes'!Y540 * Tariffs_DCP423!Y540 + 'Typical volumes'!Y668 * Tariffs_DCP423!Y668) * (thousand / hundred) + ('Typical volumes'!Y572 * Tariffs_DCP423!Y572 + 'Typical volumes'!Y604 * Tariffs_DCP423!Y604 + 'Typical volumes'!Y636 * Tariffs_DCP423!Y636) * days_in_year / hundred) / 'Typical volumes'!Y572, 0)</f>
        <v>232538.25947093379</v>
      </c>
      <c r="Z92" s="83">
        <f>IF('Typical volumes'!Z572 &lt;&gt; 0, (('Typical volumes'!Z476 * Tariffs_DCP423!Z476 + 'Typical volumes'!Z508 * Tariffs_DCP423!Z508 + 'Typical volumes'!Z540 * Tariffs_DCP423!Z540 + 'Typical volumes'!Z668 * Tariffs_DCP423!Z668) * (thousand / hundred) + ('Typical volumes'!Z572 * Tariffs_DCP423!Z572 + 'Typical volumes'!Z604 * Tariffs_DCP423!Z604 + 'Typical volumes'!Z636 * Tariffs_DCP423!Z636) * days_in_year / hundred) / 'Typical volumes'!Z572, 0)</f>
        <v>184312.7911166733</v>
      </c>
      <c r="AA92" s="83">
        <f>IF('Typical volumes'!AA572 &lt;&gt; 0, (('Typical volumes'!AA476 * Tariffs_DCP423!AA476 + 'Typical volumes'!AA508 * Tariffs_DCP423!AA508 + 'Typical volumes'!AA540 * Tariffs_DCP423!AA540 + 'Typical volumes'!AA668 * Tariffs_DCP423!AA668) * (thousand / hundred) + ('Typical volumes'!AA572 * Tariffs_DCP423!AA572 + 'Typical volumes'!AA604 * Tariffs_DCP423!AA604 + 'Typical volumes'!AA636 * Tariffs_DCP423!AA636) * days_in_year / hundred) / 'Typical volumes'!AA572, 0)</f>
        <v>100258.83575289186</v>
      </c>
      <c r="AB92" s="21"/>
    </row>
    <row r="93" spans="4:28" x14ac:dyDescent="0.45">
      <c r="D93" s="39" t="str">
        <f t="shared" si="1"/>
        <v>Net revenue summary_LDNO HV_Unmetered Supplies_</v>
      </c>
      <c r="E93" s="12" t="s">
        <v>56</v>
      </c>
      <c r="F93" s="19" t="s">
        <v>95</v>
      </c>
      <c r="G93" s="14"/>
      <c r="H93" s="19" t="s">
        <v>60</v>
      </c>
      <c r="I93" s="5"/>
      <c r="J93" s="5"/>
      <c r="K93" s="19" t="s">
        <v>33</v>
      </c>
      <c r="L93" s="21"/>
      <c r="M93" s="21"/>
      <c r="N93" s="83">
        <f>IF('Typical volumes'!N573 &lt;&gt; 0, (('Typical volumes'!N477 * Tariffs_DCP423!N477 + 'Typical volumes'!N509 * Tariffs_DCP423!N509 + 'Typical volumes'!N541 * Tariffs_DCP423!N541 + 'Typical volumes'!N669 * Tariffs_DCP423!N669) * (thousand / hundred) + ('Typical volumes'!N573 * Tariffs_DCP423!N573 + 'Typical volumes'!N605 * Tariffs_DCP423!N605 + 'Typical volumes'!N637 * Tariffs_DCP423!N637) * days_in_year / hundred) / 'Typical volumes'!N573, 0)</f>
        <v>53.056576333845143</v>
      </c>
      <c r="O93" s="83">
        <f>IF('Typical volumes'!O573 &lt;&gt; 0, (('Typical volumes'!O477 * Tariffs_DCP423!O477 + 'Typical volumes'!O509 * Tariffs_DCP423!O509 + 'Typical volumes'!O541 * Tariffs_DCP423!O541 + 'Typical volumes'!O669 * Tariffs_DCP423!O669) * (thousand / hundred) + ('Typical volumes'!O573 * Tariffs_DCP423!O573 + 'Typical volumes'!O605 * Tariffs_DCP423!O605 + 'Typical volumes'!O637 * Tariffs_DCP423!O637) * days_in_year / hundred) / 'Typical volumes'!O573, 0)</f>
        <v>60.834228981112943</v>
      </c>
      <c r="P93" s="83">
        <f>IF('Typical volumes'!P573 &lt;&gt; 0, (('Typical volumes'!P477 * Tariffs_DCP423!P477 + 'Typical volumes'!P509 * Tariffs_DCP423!P509 + 'Typical volumes'!P541 * Tariffs_DCP423!P541 + 'Typical volumes'!P669 * Tariffs_DCP423!P669) * (thousand / hundred) + ('Typical volumes'!P573 * Tariffs_DCP423!P573 + 'Typical volumes'!P605 * Tariffs_DCP423!P605 + 'Typical volumes'!P637 * Tariffs_DCP423!P637) * days_in_year / hundred) / 'Typical volumes'!P573, 0)</f>
        <v>25.465887531680846</v>
      </c>
      <c r="Q93" s="83">
        <f>IF('Typical volumes'!Q573 &lt;&gt; 0, (('Typical volumes'!Q477 * Tariffs_DCP423!Q477 + 'Typical volumes'!Q509 * Tariffs_DCP423!Q509 + 'Typical volumes'!Q541 * Tariffs_DCP423!Q541 + 'Typical volumes'!Q669 * Tariffs_DCP423!Q669) * (thousand / hundred) + ('Typical volumes'!Q573 * Tariffs_DCP423!Q573 + 'Typical volumes'!Q605 * Tariffs_DCP423!Q605 + 'Typical volumes'!Q637 * Tariffs_DCP423!Q637) * days_in_year / hundred) / 'Typical volumes'!Q573, 0)</f>
        <v>5.6598400000000009</v>
      </c>
      <c r="R93" s="83">
        <f>IF('Typical volumes'!R573 &lt;&gt; 0, (('Typical volumes'!R477 * Tariffs_DCP423!R477 + 'Typical volumes'!R509 * Tariffs_DCP423!R509 + 'Typical volumes'!R541 * Tariffs_DCP423!R541 + 'Typical volumes'!R669 * Tariffs_DCP423!R669) * (thousand / hundred) + ('Typical volumes'!R573 * Tariffs_DCP423!R573 + 'Typical volumes'!R605 * Tariffs_DCP423!R605 + 'Typical volumes'!R637 * Tariffs_DCP423!R637) * days_in_year / hundred) / 'Typical volumes'!R573, 0)</f>
        <v>47.83164032361681</v>
      </c>
      <c r="S93" s="83">
        <f>IF('Typical volumes'!S573 &lt;&gt; 0, (('Typical volumes'!S477 * Tariffs_DCP423!S477 + 'Typical volumes'!S509 * Tariffs_DCP423!S509 + 'Typical volumes'!S541 * Tariffs_DCP423!S541 + 'Typical volumes'!S669 * Tariffs_DCP423!S669) * (thousand / hundred) + ('Typical volumes'!S573 * Tariffs_DCP423!S573 + 'Typical volumes'!S605 * Tariffs_DCP423!S605 + 'Typical volumes'!S637 * Tariffs_DCP423!S637) * days_in_year / hundred) / 'Typical volumes'!S573, 0)</f>
        <v>193.02548741118014</v>
      </c>
      <c r="T93" s="83">
        <f>IF('Typical volumes'!T573 &lt;&gt; 0, (('Typical volumes'!T477 * Tariffs_DCP423!T477 + 'Typical volumes'!T509 * Tariffs_DCP423!T509 + 'Typical volumes'!T541 * Tariffs_DCP423!T541 + 'Typical volumes'!T669 * Tariffs_DCP423!T669) * (thousand / hundred) + ('Typical volumes'!T573 * Tariffs_DCP423!T573 + 'Typical volumes'!T605 * Tariffs_DCP423!T605 + 'Typical volumes'!T637 * Tariffs_DCP423!T637) * days_in_year / hundred) / 'Typical volumes'!T573, 0)</f>
        <v>91.568031813710689</v>
      </c>
      <c r="U93" s="83">
        <f>IF('Typical volumes'!U573 &lt;&gt; 0, (('Typical volumes'!U477 * Tariffs_DCP423!U477 + 'Typical volumes'!U509 * Tariffs_DCP423!U509 + 'Typical volumes'!U541 * Tariffs_DCP423!U541 + 'Typical volumes'!U669 * Tariffs_DCP423!U669) * (thousand / hundred) + ('Typical volumes'!U573 * Tariffs_DCP423!U573 + 'Typical volumes'!U605 * Tariffs_DCP423!U605 + 'Typical volumes'!U637 * Tariffs_DCP423!U637) * days_in_year / hundred) / 'Typical volumes'!U573, 0)</f>
        <v>306.81060149268421</v>
      </c>
      <c r="V93" s="83">
        <f>IF('Typical volumes'!V573 &lt;&gt; 0, (('Typical volumes'!V477 * Tariffs_DCP423!V477 + 'Typical volumes'!V509 * Tariffs_DCP423!V509 + 'Typical volumes'!V541 * Tariffs_DCP423!V541 + 'Typical volumes'!V669 * Tariffs_DCP423!V669) * (thousand / hundred) + ('Typical volumes'!V573 * Tariffs_DCP423!V573 + 'Typical volumes'!V605 * Tariffs_DCP423!V605 + 'Typical volumes'!V637 * Tariffs_DCP423!V637) * days_in_year / hundred) / 'Typical volumes'!V573, 0)</f>
        <v>793.84625960996266</v>
      </c>
      <c r="W93" s="83">
        <f>IF('Typical volumes'!W573 &lt;&gt; 0, (('Typical volumes'!W477 * Tariffs_DCP423!W477 + 'Typical volumes'!W509 * Tariffs_DCP423!W509 + 'Typical volumes'!W541 * Tariffs_DCP423!W541 + 'Typical volumes'!W669 * Tariffs_DCP423!W669) * (thousand / hundred) + ('Typical volumes'!W573 * Tariffs_DCP423!W573 + 'Typical volumes'!W605 * Tariffs_DCP423!W605 + 'Typical volumes'!W637 * Tariffs_DCP423!W637) * days_in_year / hundred) / 'Typical volumes'!W573, 0)</f>
        <v>165.62811626262666</v>
      </c>
      <c r="X93" s="83">
        <f>IF('Typical volumes'!X573 &lt;&gt; 0, (('Typical volumes'!X477 * Tariffs_DCP423!X477 + 'Typical volumes'!X509 * Tariffs_DCP423!X509 + 'Typical volumes'!X541 * Tariffs_DCP423!X541 + 'Typical volumes'!X669 * Tariffs_DCP423!X669) * (thousand / hundred) + ('Typical volumes'!X573 * Tariffs_DCP423!X573 + 'Typical volumes'!X605 * Tariffs_DCP423!X605 + 'Typical volumes'!X637 * Tariffs_DCP423!X637) * days_in_year / hundred) / 'Typical volumes'!X573, 0)</f>
        <v>0</v>
      </c>
      <c r="Y93" s="83">
        <f>IF('Typical volumes'!Y573 &lt;&gt; 0, (('Typical volumes'!Y477 * Tariffs_DCP423!Y477 + 'Typical volumes'!Y509 * Tariffs_DCP423!Y509 + 'Typical volumes'!Y541 * Tariffs_DCP423!Y541 + 'Typical volumes'!Y669 * Tariffs_DCP423!Y669) * (thousand / hundred) + ('Typical volumes'!Y573 * Tariffs_DCP423!Y573 + 'Typical volumes'!Y605 * Tariffs_DCP423!Y605 + 'Typical volumes'!Y637 * Tariffs_DCP423!Y637) * days_in_year / hundred) / 'Typical volumes'!Y573, 0)</f>
        <v>0</v>
      </c>
      <c r="Z93" s="83">
        <f>IF('Typical volumes'!Z573 &lt;&gt; 0, (('Typical volumes'!Z477 * Tariffs_DCP423!Z477 + 'Typical volumes'!Z509 * Tariffs_DCP423!Z509 + 'Typical volumes'!Z541 * Tariffs_DCP423!Z541 + 'Typical volumes'!Z669 * Tariffs_DCP423!Z669) * (thousand / hundred) + ('Typical volumes'!Z573 * Tariffs_DCP423!Z573 + 'Typical volumes'!Z605 * Tariffs_DCP423!Z605 + 'Typical volumes'!Z637 * Tariffs_DCP423!Z637) * days_in_year / hundred) / 'Typical volumes'!Z573, 0)</f>
        <v>0</v>
      </c>
      <c r="AA93" s="83">
        <f>IF('Typical volumes'!AA573 &lt;&gt; 0, (('Typical volumes'!AA477 * Tariffs_DCP423!AA477 + 'Typical volumes'!AA509 * Tariffs_DCP423!AA509 + 'Typical volumes'!AA541 * Tariffs_DCP423!AA541 + 'Typical volumes'!AA669 * Tariffs_DCP423!AA669) * (thousand / hundred) + ('Typical volumes'!AA573 * Tariffs_DCP423!AA573 + 'Typical volumes'!AA605 * Tariffs_DCP423!AA605 + 'Typical volumes'!AA637 * Tariffs_DCP423!AA637) * days_in_year / hundred) / 'Typical volumes'!AA573, 0)</f>
        <v>0</v>
      </c>
      <c r="AB93" s="21"/>
    </row>
    <row r="94" spans="4:28" x14ac:dyDescent="0.45">
      <c r="D94" s="39" t="str">
        <f t="shared" si="1"/>
        <v>Net revenue summary_LDNO HV_LV Generation Aggregated_</v>
      </c>
      <c r="E94" s="12" t="s">
        <v>56</v>
      </c>
      <c r="F94" s="19" t="s">
        <v>95</v>
      </c>
      <c r="G94" s="14"/>
      <c r="H94" s="19" t="s">
        <v>61</v>
      </c>
      <c r="I94" s="5"/>
      <c r="J94" s="5"/>
      <c r="K94" s="19" t="s">
        <v>33</v>
      </c>
      <c r="L94" s="21"/>
      <c r="M94" s="21"/>
      <c r="N94" s="83">
        <f>IF('Typical volumes'!N574 &lt;&gt; 0, (('Typical volumes'!N478 * Tariffs_DCP423!N478 + 'Typical volumes'!N510 * Tariffs_DCP423!N510 + 'Typical volumes'!N542 * Tariffs_DCP423!N542 + 'Typical volumes'!N670 * Tariffs_DCP423!N670) * (thousand / hundred) + ('Typical volumes'!N574 * Tariffs_DCP423!N574 + 'Typical volumes'!N606 * Tariffs_DCP423!N606 + 'Typical volumes'!N638 * Tariffs_DCP423!N638) * days_in_year / hundred) / 'Typical volumes'!N574, 0)</f>
        <v>0</v>
      </c>
      <c r="O94" s="83">
        <f>IF('Typical volumes'!O574 &lt;&gt; 0, (('Typical volumes'!O478 * Tariffs_DCP423!O478 + 'Typical volumes'!O510 * Tariffs_DCP423!O510 + 'Typical volumes'!O542 * Tariffs_DCP423!O542 + 'Typical volumes'!O670 * Tariffs_DCP423!O670) * (thousand / hundred) + ('Typical volumes'!O574 * Tariffs_DCP423!O574 + 'Typical volumes'!O606 * Tariffs_DCP423!O606 + 'Typical volumes'!O638 * Tariffs_DCP423!O638) * days_in_year / hundred) / 'Typical volumes'!O574, 0)</f>
        <v>0</v>
      </c>
      <c r="P94" s="83">
        <f>IF('Typical volumes'!P574 &lt;&gt; 0, (('Typical volumes'!P478 * Tariffs_DCP423!P478 + 'Typical volumes'!P510 * Tariffs_DCP423!P510 + 'Typical volumes'!P542 * Tariffs_DCP423!P542 + 'Typical volumes'!P670 * Tariffs_DCP423!P670) * (thousand / hundred) + ('Typical volumes'!P574 * Tariffs_DCP423!P574 + 'Typical volumes'!P606 * Tariffs_DCP423!P606 + 'Typical volumes'!P638 * Tariffs_DCP423!P638) * days_in_year / hundred) / 'Typical volumes'!P574, 0)</f>
        <v>-29.054108482254733</v>
      </c>
      <c r="Q94" s="83">
        <f>IF('Typical volumes'!Q574 &lt;&gt; 0, (('Typical volumes'!Q478 * Tariffs_DCP423!Q478 + 'Typical volumes'!Q510 * Tariffs_DCP423!Q510 + 'Typical volumes'!Q542 * Tariffs_DCP423!Q542 + 'Typical volumes'!Q670 * Tariffs_DCP423!Q670) * (thousand / hundred) + ('Typical volumes'!Q574 * Tariffs_DCP423!Q574 + 'Typical volumes'!Q606 * Tariffs_DCP423!Q606 + 'Typical volumes'!Q638 * Tariffs_DCP423!Q638) * days_in_year / hundred) / 'Typical volumes'!Q574, 0)</f>
        <v>0</v>
      </c>
      <c r="R94" s="83">
        <f>IF('Typical volumes'!R574 &lt;&gt; 0, (('Typical volumes'!R478 * Tariffs_DCP423!R478 + 'Typical volumes'!R510 * Tariffs_DCP423!R510 + 'Typical volumes'!R542 * Tariffs_DCP423!R542 + 'Typical volumes'!R670 * Tariffs_DCP423!R670) * (thousand / hundred) + ('Typical volumes'!R574 * Tariffs_DCP423!R574 + 'Typical volumes'!R606 * Tariffs_DCP423!R606 + 'Typical volumes'!R638 * Tariffs_DCP423!R638) * days_in_year / hundred) / 'Typical volumes'!R574, 0)</f>
        <v>-111.30989952685401</v>
      </c>
      <c r="S94" s="83">
        <f>IF('Typical volumes'!S574 &lt;&gt; 0, (('Typical volumes'!S478 * Tariffs_DCP423!S478 + 'Typical volumes'!S510 * Tariffs_DCP423!S510 + 'Typical volumes'!S542 * Tariffs_DCP423!S542 + 'Typical volumes'!S670 * Tariffs_DCP423!S670) * (thousand / hundred) + ('Typical volumes'!S574 * Tariffs_DCP423!S574 + 'Typical volumes'!S606 * Tariffs_DCP423!S606 + 'Typical volumes'!S638 * Tariffs_DCP423!S638) * days_in_year / hundred) / 'Typical volumes'!S574, 0)</f>
        <v>-117.82678317662003</v>
      </c>
      <c r="T94" s="83">
        <f>IF('Typical volumes'!T574 &lt;&gt; 0, (('Typical volumes'!T478 * Tariffs_DCP423!T478 + 'Typical volumes'!T510 * Tariffs_DCP423!T510 + 'Typical volumes'!T542 * Tariffs_DCP423!T542 + 'Typical volumes'!T670 * Tariffs_DCP423!T670) * (thousand / hundred) + ('Typical volumes'!T574 * Tariffs_DCP423!T574 + 'Typical volumes'!T606 * Tariffs_DCP423!T606 + 'Typical volumes'!T638 * Tariffs_DCP423!T638) * days_in_year / hundred) / 'Typical volumes'!T574, 0)</f>
        <v>-67.838260537495842</v>
      </c>
      <c r="U94" s="83">
        <f>IF('Typical volumes'!U574 &lt;&gt; 0, (('Typical volumes'!U478 * Tariffs_DCP423!U478 + 'Typical volumes'!U510 * Tariffs_DCP423!U510 + 'Typical volumes'!U542 * Tariffs_DCP423!U542 + 'Typical volumes'!U670 * Tariffs_DCP423!U670) * (thousand / hundred) + ('Typical volumes'!U574 * Tariffs_DCP423!U574 + 'Typical volumes'!U606 * Tariffs_DCP423!U606 + 'Typical volumes'!U638 * Tariffs_DCP423!U638) * days_in_year / hundred) / 'Typical volumes'!U574, 0)</f>
        <v>-40.637521960430469</v>
      </c>
      <c r="V94" s="83">
        <f>IF('Typical volumes'!V574 &lt;&gt; 0, (('Typical volumes'!V478 * Tariffs_DCP423!V478 + 'Typical volumes'!V510 * Tariffs_DCP423!V510 + 'Typical volumes'!V542 * Tariffs_DCP423!V542 + 'Typical volumes'!V670 * Tariffs_DCP423!V670) * (thousand / hundred) + ('Typical volumes'!V574 * Tariffs_DCP423!V574 + 'Typical volumes'!V606 * Tariffs_DCP423!V606 + 'Typical volumes'!V638 * Tariffs_DCP423!V638) * days_in_year / hundred) / 'Typical volumes'!V574, 0)</f>
        <v>-527.32587138192332</v>
      </c>
      <c r="W94" s="83">
        <f>IF('Typical volumes'!W574 &lt;&gt; 0, (('Typical volumes'!W478 * Tariffs_DCP423!W478 + 'Typical volumes'!W510 * Tariffs_DCP423!W510 + 'Typical volumes'!W542 * Tariffs_DCP423!W542 + 'Typical volumes'!W670 * Tariffs_DCP423!W670) * (thousand / hundred) + ('Typical volumes'!W574 * Tariffs_DCP423!W574 + 'Typical volumes'!W606 * Tariffs_DCP423!W606 + 'Typical volumes'!W638 * Tariffs_DCP423!W638) * days_in_year / hundred) / 'Typical volumes'!W574, 0)</f>
        <v>-64.307832513365909</v>
      </c>
      <c r="X94" s="83">
        <f>IF('Typical volumes'!X574 &lt;&gt; 0, (('Typical volumes'!X478 * Tariffs_DCP423!X478 + 'Typical volumes'!X510 * Tariffs_DCP423!X510 + 'Typical volumes'!X542 * Tariffs_DCP423!X542 + 'Typical volumes'!X670 * Tariffs_DCP423!X670) * (thousand / hundred) + ('Typical volumes'!X574 * Tariffs_DCP423!X574 + 'Typical volumes'!X606 * Tariffs_DCP423!X606 + 'Typical volumes'!X638 * Tariffs_DCP423!X638) * days_in_year / hundred) / 'Typical volumes'!X574, 0)</f>
        <v>0</v>
      </c>
      <c r="Y94" s="83">
        <f>IF('Typical volumes'!Y574 &lt;&gt; 0, (('Typical volumes'!Y478 * Tariffs_DCP423!Y478 + 'Typical volumes'!Y510 * Tariffs_DCP423!Y510 + 'Typical volumes'!Y542 * Tariffs_DCP423!Y542 + 'Typical volumes'!Y670 * Tariffs_DCP423!Y670) * (thousand / hundred) + ('Typical volumes'!Y574 * Tariffs_DCP423!Y574 + 'Typical volumes'!Y606 * Tariffs_DCP423!Y606 + 'Typical volumes'!Y638 * Tariffs_DCP423!Y638) * days_in_year / hundred) / 'Typical volumes'!Y574, 0)</f>
        <v>0</v>
      </c>
      <c r="Z94" s="83">
        <f>IF('Typical volumes'!Z574 &lt;&gt; 0, (('Typical volumes'!Z478 * Tariffs_DCP423!Z478 + 'Typical volumes'!Z510 * Tariffs_DCP423!Z510 + 'Typical volumes'!Z542 * Tariffs_DCP423!Z542 + 'Typical volumes'!Z670 * Tariffs_DCP423!Z670) * (thousand / hundred) + ('Typical volumes'!Z574 * Tariffs_DCP423!Z574 + 'Typical volumes'!Z606 * Tariffs_DCP423!Z606 + 'Typical volumes'!Z638 * Tariffs_DCP423!Z638) * days_in_year / hundred) / 'Typical volumes'!Z574, 0)</f>
        <v>0</v>
      </c>
      <c r="AA94" s="83">
        <f>IF('Typical volumes'!AA574 &lt;&gt; 0, (('Typical volumes'!AA478 * Tariffs_DCP423!AA478 + 'Typical volumes'!AA510 * Tariffs_DCP423!AA510 + 'Typical volumes'!AA542 * Tariffs_DCP423!AA542 + 'Typical volumes'!AA670 * Tariffs_DCP423!AA670) * (thousand / hundred) + ('Typical volumes'!AA574 * Tariffs_DCP423!AA574 + 'Typical volumes'!AA606 * Tariffs_DCP423!AA606 + 'Typical volumes'!AA638 * Tariffs_DCP423!AA638) * days_in_year / hundred) / 'Typical volumes'!AA574, 0)</f>
        <v>0</v>
      </c>
      <c r="AB94" s="21"/>
    </row>
    <row r="95" spans="4:28" x14ac:dyDescent="0.45">
      <c r="D95" s="39" t="str">
        <f t="shared" si="1"/>
        <v>Net revenue summary_LDNO HV_LV Sub Generation Aggregated_</v>
      </c>
      <c r="E95" s="12" t="s">
        <v>56</v>
      </c>
      <c r="F95" s="19" t="s">
        <v>95</v>
      </c>
      <c r="G95" s="14"/>
      <c r="H95" s="19" t="s">
        <v>62</v>
      </c>
      <c r="I95" s="5"/>
      <c r="J95" s="5"/>
      <c r="K95" s="19" t="s">
        <v>33</v>
      </c>
      <c r="L95" s="21"/>
      <c r="M95" s="21"/>
      <c r="N95" s="83">
        <f>IF('Typical volumes'!N575 &lt;&gt; 0, (('Typical volumes'!N479 * Tariffs_DCP423!N479 + 'Typical volumes'!N511 * Tariffs_DCP423!N511 + 'Typical volumes'!N543 * Tariffs_DCP423!N543 + 'Typical volumes'!N671 * Tariffs_DCP423!N671) * (thousand / hundred) + ('Typical volumes'!N575 * Tariffs_DCP423!N575 + 'Typical volumes'!N607 * Tariffs_DCP423!N607 + 'Typical volumes'!N639 * Tariffs_DCP423!N639) * days_in_year / hundred) / 'Typical volumes'!N575, 0)</f>
        <v>0</v>
      </c>
      <c r="O95" s="83">
        <f>IF('Typical volumes'!O575 &lt;&gt; 0, (('Typical volumes'!O479 * Tariffs_DCP423!O479 + 'Typical volumes'!O511 * Tariffs_DCP423!O511 + 'Typical volumes'!O543 * Tariffs_DCP423!O543 + 'Typical volumes'!O671 * Tariffs_DCP423!O671) * (thousand / hundred) + ('Typical volumes'!O575 * Tariffs_DCP423!O575 + 'Typical volumes'!O607 * Tariffs_DCP423!O607 + 'Typical volumes'!O639 * Tariffs_DCP423!O639) * days_in_year / hundred) / 'Typical volumes'!O575, 0)</f>
        <v>0</v>
      </c>
      <c r="P95" s="83">
        <f>IF('Typical volumes'!P575 &lt;&gt; 0, (('Typical volumes'!P479 * Tariffs_DCP423!P479 + 'Typical volumes'!P511 * Tariffs_DCP423!P511 + 'Typical volumes'!P543 * Tariffs_DCP423!P543 + 'Typical volumes'!P671 * Tariffs_DCP423!P671) * (thousand / hundred) + ('Typical volumes'!P575 * Tariffs_DCP423!P575 + 'Typical volumes'!P607 * Tariffs_DCP423!P607 + 'Typical volumes'!P639 * Tariffs_DCP423!P639) * days_in_year / hundred) / 'Typical volumes'!P575, 0)</f>
        <v>0</v>
      </c>
      <c r="Q95" s="83">
        <f>IF('Typical volumes'!Q575 &lt;&gt; 0, (('Typical volumes'!Q479 * Tariffs_DCP423!Q479 + 'Typical volumes'!Q511 * Tariffs_DCP423!Q511 + 'Typical volumes'!Q543 * Tariffs_DCP423!Q543 + 'Typical volumes'!Q671 * Tariffs_DCP423!Q671) * (thousand / hundred) + ('Typical volumes'!Q575 * Tariffs_DCP423!Q575 + 'Typical volumes'!Q607 * Tariffs_DCP423!Q607 + 'Typical volumes'!Q639 * Tariffs_DCP423!Q639) * days_in_year / hundred) / 'Typical volumes'!Q575, 0)</f>
        <v>0</v>
      </c>
      <c r="R95" s="83">
        <f>IF('Typical volumes'!R575 &lt;&gt; 0, (('Typical volumes'!R479 * Tariffs_DCP423!R479 + 'Typical volumes'!R511 * Tariffs_DCP423!R511 + 'Typical volumes'!R543 * Tariffs_DCP423!R543 + 'Typical volumes'!R671 * Tariffs_DCP423!R671) * (thousand / hundred) + ('Typical volumes'!R575 * Tariffs_DCP423!R575 + 'Typical volumes'!R607 * Tariffs_DCP423!R607 + 'Typical volumes'!R639 * Tariffs_DCP423!R639) * days_in_year / hundred) / 'Typical volumes'!R575, 0)</f>
        <v>-41.645453750030114</v>
      </c>
      <c r="S95" s="83">
        <f>IF('Typical volumes'!S575 &lt;&gt; 0, (('Typical volumes'!S479 * Tariffs_DCP423!S479 + 'Typical volumes'!S511 * Tariffs_DCP423!S511 + 'Typical volumes'!S543 * Tariffs_DCP423!S543 + 'Typical volumes'!S671 * Tariffs_DCP423!S671) * (thousand / hundred) + ('Typical volumes'!S575 * Tariffs_DCP423!S575 + 'Typical volumes'!S607 * Tariffs_DCP423!S607 + 'Typical volumes'!S639 * Tariffs_DCP423!S639) * days_in_year / hundred) / 'Typical volumes'!S575, 0)</f>
        <v>0</v>
      </c>
      <c r="T95" s="83">
        <f>IF('Typical volumes'!T575 &lt;&gt; 0, (('Typical volumes'!T479 * Tariffs_DCP423!T479 + 'Typical volumes'!T511 * Tariffs_DCP423!T511 + 'Typical volumes'!T543 * Tariffs_DCP423!T543 + 'Typical volumes'!T671 * Tariffs_DCP423!T671) * (thousand / hundred) + ('Typical volumes'!T575 * Tariffs_DCP423!T575 + 'Typical volumes'!T607 * Tariffs_DCP423!T607 + 'Typical volumes'!T639 * Tariffs_DCP423!T639) * days_in_year / hundred) / 'Typical volumes'!T575, 0)</f>
        <v>0</v>
      </c>
      <c r="U95" s="83">
        <f>IF('Typical volumes'!U575 &lt;&gt; 0, (('Typical volumes'!U479 * Tariffs_DCP423!U479 + 'Typical volumes'!U511 * Tariffs_DCP423!U511 + 'Typical volumes'!U543 * Tariffs_DCP423!U543 + 'Typical volumes'!U671 * Tariffs_DCP423!U671) * (thousand / hundred) + ('Typical volumes'!U575 * Tariffs_DCP423!U575 + 'Typical volumes'!U607 * Tariffs_DCP423!U607 + 'Typical volumes'!U639 * Tariffs_DCP423!U639) * days_in_year / hundred) / 'Typical volumes'!U575, 0)</f>
        <v>0</v>
      </c>
      <c r="V95" s="83">
        <f>IF('Typical volumes'!V575 &lt;&gt; 0, (('Typical volumes'!V479 * Tariffs_DCP423!V479 + 'Typical volumes'!V511 * Tariffs_DCP423!V511 + 'Typical volumes'!V543 * Tariffs_DCP423!V543 + 'Typical volumes'!V671 * Tariffs_DCP423!V671) * (thousand / hundred) + ('Typical volumes'!V575 * Tariffs_DCP423!V575 + 'Typical volumes'!V607 * Tariffs_DCP423!V607 + 'Typical volumes'!V639 * Tariffs_DCP423!V639) * days_in_year / hundred) / 'Typical volumes'!V575, 0)</f>
        <v>0</v>
      </c>
      <c r="W95" s="83">
        <f>IF('Typical volumes'!W575 &lt;&gt; 0, (('Typical volumes'!W479 * Tariffs_DCP423!W479 + 'Typical volumes'!W511 * Tariffs_DCP423!W511 + 'Typical volumes'!W543 * Tariffs_DCP423!W543 + 'Typical volumes'!W671 * Tariffs_DCP423!W671) * (thousand / hundred) + ('Typical volumes'!W575 * Tariffs_DCP423!W575 + 'Typical volumes'!W607 * Tariffs_DCP423!W607 + 'Typical volumes'!W639 * Tariffs_DCP423!W639) * days_in_year / hundred) / 'Typical volumes'!W575, 0)</f>
        <v>0</v>
      </c>
      <c r="X95" s="83">
        <f>IF('Typical volumes'!X575 &lt;&gt; 0, (('Typical volumes'!X479 * Tariffs_DCP423!X479 + 'Typical volumes'!X511 * Tariffs_DCP423!X511 + 'Typical volumes'!X543 * Tariffs_DCP423!X543 + 'Typical volumes'!X671 * Tariffs_DCP423!X671) * (thousand / hundred) + ('Typical volumes'!X575 * Tariffs_DCP423!X575 + 'Typical volumes'!X607 * Tariffs_DCP423!X607 + 'Typical volumes'!X639 * Tariffs_DCP423!X639) * days_in_year / hundred) / 'Typical volumes'!X575, 0)</f>
        <v>0</v>
      </c>
      <c r="Y95" s="83">
        <f>IF('Typical volumes'!Y575 &lt;&gt; 0, (('Typical volumes'!Y479 * Tariffs_DCP423!Y479 + 'Typical volumes'!Y511 * Tariffs_DCP423!Y511 + 'Typical volumes'!Y543 * Tariffs_DCP423!Y543 + 'Typical volumes'!Y671 * Tariffs_DCP423!Y671) * (thousand / hundred) + ('Typical volumes'!Y575 * Tariffs_DCP423!Y575 + 'Typical volumes'!Y607 * Tariffs_DCP423!Y607 + 'Typical volumes'!Y639 * Tariffs_DCP423!Y639) * days_in_year / hundred) / 'Typical volumes'!Y575, 0)</f>
        <v>0</v>
      </c>
      <c r="Z95" s="83">
        <f>IF('Typical volumes'!Z575 &lt;&gt; 0, (('Typical volumes'!Z479 * Tariffs_DCP423!Z479 + 'Typical volumes'!Z511 * Tariffs_DCP423!Z511 + 'Typical volumes'!Z543 * Tariffs_DCP423!Z543 + 'Typical volumes'!Z671 * Tariffs_DCP423!Z671) * (thousand / hundred) + ('Typical volumes'!Z575 * Tariffs_DCP423!Z575 + 'Typical volumes'!Z607 * Tariffs_DCP423!Z607 + 'Typical volumes'!Z639 * Tariffs_DCP423!Z639) * days_in_year / hundred) / 'Typical volumes'!Z575, 0)</f>
        <v>0</v>
      </c>
      <c r="AA95" s="83">
        <f>IF('Typical volumes'!AA575 &lt;&gt; 0, (('Typical volumes'!AA479 * Tariffs_DCP423!AA479 + 'Typical volumes'!AA511 * Tariffs_DCP423!AA511 + 'Typical volumes'!AA543 * Tariffs_DCP423!AA543 + 'Typical volumes'!AA671 * Tariffs_DCP423!AA671) * (thousand / hundred) + ('Typical volumes'!AA575 * Tariffs_DCP423!AA575 + 'Typical volumes'!AA607 * Tariffs_DCP423!AA607 + 'Typical volumes'!AA639 * Tariffs_DCP423!AA639) * days_in_year / hundred) / 'Typical volumes'!AA575, 0)</f>
        <v>0</v>
      </c>
      <c r="AB95" s="21"/>
    </row>
    <row r="96" spans="4:28" x14ac:dyDescent="0.45">
      <c r="D96" s="39" t="str">
        <f t="shared" si="1"/>
        <v>Net revenue summary_LDNO HV_LV Generation Site Specific_</v>
      </c>
      <c r="E96" s="12" t="s">
        <v>56</v>
      </c>
      <c r="F96" s="19" t="s">
        <v>95</v>
      </c>
      <c r="G96" s="14"/>
      <c r="H96" s="19" t="s">
        <v>63</v>
      </c>
      <c r="I96" s="5"/>
      <c r="J96" s="5"/>
      <c r="K96" s="19" t="s">
        <v>33</v>
      </c>
      <c r="L96" s="21"/>
      <c r="M96" s="21"/>
      <c r="N96" s="83">
        <f>IF('Typical volumes'!N576 &lt;&gt; 0, (('Typical volumes'!N480 * Tariffs_DCP423!N480 + 'Typical volumes'!N512 * Tariffs_DCP423!N512 + 'Typical volumes'!N544 * Tariffs_DCP423!N544 + 'Typical volumes'!N672 * Tariffs_DCP423!N672) * (thousand / hundred) + ('Typical volumes'!N576 * Tariffs_DCP423!N576 + 'Typical volumes'!N608 * Tariffs_DCP423!N608 + 'Typical volumes'!N640 * Tariffs_DCP423!N640) * days_in_year / hundred) / 'Typical volumes'!N576, 0)</f>
        <v>0</v>
      </c>
      <c r="O96" s="83">
        <f>IF('Typical volumes'!O576 &lt;&gt; 0, (('Typical volumes'!O480 * Tariffs_DCP423!O480 + 'Typical volumes'!O512 * Tariffs_DCP423!O512 + 'Typical volumes'!O544 * Tariffs_DCP423!O544 + 'Typical volumes'!O672 * Tariffs_DCP423!O672) * (thousand / hundred) + ('Typical volumes'!O576 * Tariffs_DCP423!O576 + 'Typical volumes'!O608 * Tariffs_DCP423!O608 + 'Typical volumes'!O640 * Tariffs_DCP423!O640) * days_in_year / hundred) / 'Typical volumes'!O576, 0)</f>
        <v>-993.34646375687544</v>
      </c>
      <c r="P96" s="83">
        <f>IF('Typical volumes'!P576 &lt;&gt; 0, (('Typical volumes'!P480 * Tariffs_DCP423!P480 + 'Typical volumes'!P512 * Tariffs_DCP423!P512 + 'Typical volumes'!P544 * Tariffs_DCP423!P544 + 'Typical volumes'!P672 * Tariffs_DCP423!P672) * (thousand / hundred) + ('Typical volumes'!P576 * Tariffs_DCP423!P576 + 'Typical volumes'!P608 * Tariffs_DCP423!P608 + 'Typical volumes'!P640 * Tariffs_DCP423!P640) * days_in_year / hundred) / 'Typical volumes'!P576, 0)</f>
        <v>-89.116296522623315</v>
      </c>
      <c r="Q96" s="83">
        <f>IF('Typical volumes'!Q576 &lt;&gt; 0, (('Typical volumes'!Q480 * Tariffs_DCP423!Q480 + 'Typical volumes'!Q512 * Tariffs_DCP423!Q512 + 'Typical volumes'!Q544 * Tariffs_DCP423!Q544 + 'Typical volumes'!Q672 * Tariffs_DCP423!Q672) * (thousand / hundred) + ('Typical volumes'!Q576 * Tariffs_DCP423!Q576 + 'Typical volumes'!Q608 * Tariffs_DCP423!Q608 + 'Typical volumes'!Q640 * Tariffs_DCP423!Q640) * days_in_year / hundred) / 'Typical volumes'!Q576, 0)</f>
        <v>0</v>
      </c>
      <c r="R96" s="83">
        <f>IF('Typical volumes'!R576 &lt;&gt; 0, (('Typical volumes'!R480 * Tariffs_DCP423!R480 + 'Typical volumes'!R512 * Tariffs_DCP423!R512 + 'Typical volumes'!R544 * Tariffs_DCP423!R544 + 'Typical volumes'!R672 * Tariffs_DCP423!R672) * (thousand / hundred) + ('Typical volumes'!R576 * Tariffs_DCP423!R576 + 'Typical volumes'!R608 * Tariffs_DCP423!R608 + 'Typical volumes'!R640 * Tariffs_DCP423!R640) * days_in_year / hundred) / 'Typical volumes'!R576, 0)</f>
        <v>-946.53207514682106</v>
      </c>
      <c r="S96" s="83">
        <f>IF('Typical volumes'!S576 &lt;&gt; 0, (('Typical volumes'!S480 * Tariffs_DCP423!S480 + 'Typical volumes'!S512 * Tariffs_DCP423!S512 + 'Typical volumes'!S544 * Tariffs_DCP423!S544 + 'Typical volumes'!S672 * Tariffs_DCP423!S672) * (thousand / hundred) + ('Typical volumes'!S576 * Tariffs_DCP423!S576 + 'Typical volumes'!S608 * Tariffs_DCP423!S608 + 'Typical volumes'!S640 * Tariffs_DCP423!S640) * days_in_year / hundred) / 'Typical volumes'!S576, 0)</f>
        <v>0</v>
      </c>
      <c r="T96" s="83">
        <f>IF('Typical volumes'!T576 &lt;&gt; 0, (('Typical volumes'!T480 * Tariffs_DCP423!T480 + 'Typical volumes'!T512 * Tariffs_DCP423!T512 + 'Typical volumes'!T544 * Tariffs_DCP423!T544 + 'Typical volumes'!T672 * Tariffs_DCP423!T672) * (thousand / hundred) + ('Typical volumes'!T576 * Tariffs_DCP423!T576 + 'Typical volumes'!T608 * Tariffs_DCP423!T608 + 'Typical volumes'!T640 * Tariffs_DCP423!T640) * days_in_year / hundred) / 'Typical volumes'!T576, 0)</f>
        <v>-2525.521638071426</v>
      </c>
      <c r="U96" s="83">
        <f>IF('Typical volumes'!U576 &lt;&gt; 0, (('Typical volumes'!U480 * Tariffs_DCP423!U480 + 'Typical volumes'!U512 * Tariffs_DCP423!U512 + 'Typical volumes'!U544 * Tariffs_DCP423!U544 + 'Typical volumes'!U672 * Tariffs_DCP423!U672) * (thousand / hundred) + ('Typical volumes'!U576 * Tariffs_DCP423!U576 + 'Typical volumes'!U608 * Tariffs_DCP423!U608 + 'Typical volumes'!U640 * Tariffs_DCP423!U640) * days_in_year / hundred) / 'Typical volumes'!U576, 0)</f>
        <v>-3561.0661982818551</v>
      </c>
      <c r="V96" s="83">
        <f>IF('Typical volumes'!V576 &lt;&gt; 0, (('Typical volumes'!V480 * Tariffs_DCP423!V480 + 'Typical volumes'!V512 * Tariffs_DCP423!V512 + 'Typical volumes'!V544 * Tariffs_DCP423!V544 + 'Typical volumes'!V672 * Tariffs_DCP423!V672) * (thousand / hundred) + ('Typical volumes'!V576 * Tariffs_DCP423!V576 + 'Typical volumes'!V608 * Tariffs_DCP423!V608 + 'Typical volumes'!V640 * Tariffs_DCP423!V640) * days_in_year / hundred) / 'Typical volumes'!V576, 0)</f>
        <v>1.3157063447286377</v>
      </c>
      <c r="W96" s="83">
        <f>IF('Typical volumes'!W576 &lt;&gt; 0, (('Typical volumes'!W480 * Tariffs_DCP423!W480 + 'Typical volumes'!W512 * Tariffs_DCP423!W512 + 'Typical volumes'!W544 * Tariffs_DCP423!W544 + 'Typical volumes'!W672 * Tariffs_DCP423!W672) * (thousand / hundred) + ('Typical volumes'!W576 * Tariffs_DCP423!W576 + 'Typical volumes'!W608 * Tariffs_DCP423!W608 + 'Typical volumes'!W640 * Tariffs_DCP423!W640) * days_in_year / hundred) / 'Typical volumes'!W576, 0)</f>
        <v>-1674.789825549097</v>
      </c>
      <c r="X96" s="83">
        <f>IF('Typical volumes'!X576 &lt;&gt; 0, (('Typical volumes'!X480 * Tariffs_DCP423!X480 + 'Typical volumes'!X512 * Tariffs_DCP423!X512 + 'Typical volumes'!X544 * Tariffs_DCP423!X544 + 'Typical volumes'!X672 * Tariffs_DCP423!X672) * (thousand / hundred) + ('Typical volumes'!X576 * Tariffs_DCP423!X576 + 'Typical volumes'!X608 * Tariffs_DCP423!X608 + 'Typical volumes'!X640 * Tariffs_DCP423!X640) * days_in_year / hundred) / 'Typical volumes'!X576, 0)</f>
        <v>-164.32961681815297</v>
      </c>
      <c r="Y96" s="83">
        <f>IF('Typical volumes'!Y576 &lt;&gt; 0, (('Typical volumes'!Y480 * Tariffs_DCP423!Y480 + 'Typical volumes'!Y512 * Tariffs_DCP423!Y512 + 'Typical volumes'!Y544 * Tariffs_DCP423!Y544 + 'Typical volumes'!Y672 * Tariffs_DCP423!Y672) * (thousand / hundred) + ('Typical volumes'!Y576 * Tariffs_DCP423!Y576 + 'Typical volumes'!Y608 * Tariffs_DCP423!Y608 + 'Typical volumes'!Y640 * Tariffs_DCP423!Y640) * days_in_year / hundred) / 'Typical volumes'!Y576, 0)</f>
        <v>-205.09390489809394</v>
      </c>
      <c r="Z96" s="83">
        <f>IF('Typical volumes'!Z576 &lt;&gt; 0, (('Typical volumes'!Z480 * Tariffs_DCP423!Z480 + 'Typical volumes'!Z512 * Tariffs_DCP423!Z512 + 'Typical volumes'!Z544 * Tariffs_DCP423!Z544 + 'Typical volumes'!Z672 * Tariffs_DCP423!Z672) * (thousand / hundred) + ('Typical volumes'!Z576 * Tariffs_DCP423!Z576 + 'Typical volumes'!Z608 * Tariffs_DCP423!Z608 + 'Typical volumes'!Z640 * Tariffs_DCP423!Z640) * days_in_year / hundred) / 'Typical volumes'!Z576, 0)</f>
        <v>-434.90431900171586</v>
      </c>
      <c r="AA96" s="83">
        <f>IF('Typical volumes'!AA576 &lt;&gt; 0, (('Typical volumes'!AA480 * Tariffs_DCP423!AA480 + 'Typical volumes'!AA512 * Tariffs_DCP423!AA512 + 'Typical volumes'!AA544 * Tariffs_DCP423!AA544 + 'Typical volumes'!AA672 * Tariffs_DCP423!AA672) * (thousand / hundred) + ('Typical volumes'!AA576 * Tariffs_DCP423!AA576 + 'Typical volumes'!AA608 * Tariffs_DCP423!AA608 + 'Typical volumes'!AA640 * Tariffs_DCP423!AA640) * days_in_year / hundred) / 'Typical volumes'!AA576, 0)</f>
        <v>-241.40857470814481</v>
      </c>
      <c r="AB96" s="21"/>
    </row>
    <row r="97" spans="2:28" x14ac:dyDescent="0.45">
      <c r="D97" s="39" t="str">
        <f t="shared" si="1"/>
        <v>Net revenue summary_LDNO HV_LV Generation Site Specific no RP Charge_</v>
      </c>
      <c r="E97" s="12" t="s">
        <v>56</v>
      </c>
      <c r="F97" s="19" t="s">
        <v>95</v>
      </c>
      <c r="G97" s="14"/>
      <c r="H97" s="19" t="s">
        <v>64</v>
      </c>
      <c r="I97" s="5"/>
      <c r="J97" s="5"/>
      <c r="K97" s="19" t="s">
        <v>33</v>
      </c>
      <c r="L97" s="21"/>
      <c r="M97" s="21"/>
      <c r="N97" s="84">
        <f>IF('Typical volumes'!N577 &lt;&gt; 0, (('Typical volumes'!N481 * Tariffs_DCP423!N481 + 'Typical volumes'!N513 * Tariffs_DCP423!N513 + 'Typical volumes'!N545 * Tariffs_DCP423!N545 + 'Typical volumes'!N673 * Tariffs_DCP423!N673) * (thousand / hundred) + ('Typical volumes'!N577 * Tariffs_DCP423!N577 + 'Typical volumes'!N609 * Tariffs_DCP423!N609 + 'Typical volumes'!N641 * Tariffs_DCP423!N641) * days_in_year / hundred) / 'Typical volumes'!N577, 0)</f>
        <v>0</v>
      </c>
      <c r="O97" s="84">
        <f>IF('Typical volumes'!O577 &lt;&gt; 0, (('Typical volumes'!O481 * Tariffs_DCP423!O481 + 'Typical volumes'!O513 * Tariffs_DCP423!O513 + 'Typical volumes'!O545 * Tariffs_DCP423!O545 + 'Typical volumes'!O673 * Tariffs_DCP423!O673) * (thousand / hundred) + ('Typical volumes'!O577 * Tariffs_DCP423!O577 + 'Typical volumes'!O609 * Tariffs_DCP423!O609 + 'Typical volumes'!O641 * Tariffs_DCP423!O641) * days_in_year / hundred) / 'Typical volumes'!O577, 0)</f>
        <v>0</v>
      </c>
      <c r="P97" s="84">
        <f>IF('Typical volumes'!P577 &lt;&gt; 0, (('Typical volumes'!P481 * Tariffs_DCP423!P481 + 'Typical volumes'!P513 * Tariffs_DCP423!P513 + 'Typical volumes'!P545 * Tariffs_DCP423!P545 + 'Typical volumes'!P673 * Tariffs_DCP423!P673) * (thousand / hundred) + ('Typical volumes'!P577 * Tariffs_DCP423!P577 + 'Typical volumes'!P609 * Tariffs_DCP423!P609 + 'Typical volumes'!P641 * Tariffs_DCP423!P641) * days_in_year / hundred) / 'Typical volumes'!P577, 0)</f>
        <v>0</v>
      </c>
      <c r="Q97" s="84">
        <f>IF('Typical volumes'!Q577 &lt;&gt; 0, (('Typical volumes'!Q481 * Tariffs_DCP423!Q481 + 'Typical volumes'!Q513 * Tariffs_DCP423!Q513 + 'Typical volumes'!Q545 * Tariffs_DCP423!Q545 + 'Typical volumes'!Q673 * Tariffs_DCP423!Q673) * (thousand / hundred) + ('Typical volumes'!Q577 * Tariffs_DCP423!Q577 + 'Typical volumes'!Q609 * Tariffs_DCP423!Q609 + 'Typical volumes'!Q641 * Tariffs_DCP423!Q641) * days_in_year / hundred) / 'Typical volumes'!Q577, 0)</f>
        <v>0</v>
      </c>
      <c r="R97" s="84">
        <f>IF('Typical volumes'!R577 &lt;&gt; 0, (('Typical volumes'!R481 * Tariffs_DCP423!R481 + 'Typical volumes'!R513 * Tariffs_DCP423!R513 + 'Typical volumes'!R545 * Tariffs_DCP423!R545 + 'Typical volumes'!R673 * Tariffs_DCP423!R673) * (thousand / hundred) + ('Typical volumes'!R577 * Tariffs_DCP423!R577 + 'Typical volumes'!R609 * Tariffs_DCP423!R609 + 'Typical volumes'!R641 * Tariffs_DCP423!R641) * days_in_year / hundred) / 'Typical volumes'!R577, 0)</f>
        <v>0</v>
      </c>
      <c r="S97" s="84">
        <f>IF('Typical volumes'!S577 &lt;&gt; 0, (('Typical volumes'!S481 * Tariffs_DCP423!S481 + 'Typical volumes'!S513 * Tariffs_DCP423!S513 + 'Typical volumes'!S545 * Tariffs_DCP423!S545 + 'Typical volumes'!S673 * Tariffs_DCP423!S673) * (thousand / hundred) + ('Typical volumes'!S577 * Tariffs_DCP423!S577 + 'Typical volumes'!S609 * Tariffs_DCP423!S609 + 'Typical volumes'!S641 * Tariffs_DCP423!S641) * days_in_year / hundred) / 'Typical volumes'!S577, 0)</f>
        <v>0</v>
      </c>
      <c r="T97" s="84">
        <f>IF('Typical volumes'!T577 &lt;&gt; 0, (('Typical volumes'!T481 * Tariffs_DCP423!T481 + 'Typical volumes'!T513 * Tariffs_DCP423!T513 + 'Typical volumes'!T545 * Tariffs_DCP423!T545 + 'Typical volumes'!T673 * Tariffs_DCP423!T673) * (thousand / hundred) + ('Typical volumes'!T577 * Tariffs_DCP423!T577 + 'Typical volumes'!T609 * Tariffs_DCP423!T609 + 'Typical volumes'!T641 * Tariffs_DCP423!T641) * days_in_year / hundred) / 'Typical volumes'!T577, 0)</f>
        <v>0</v>
      </c>
      <c r="U97" s="84">
        <f>IF('Typical volumes'!U577 &lt;&gt; 0, (('Typical volumes'!U481 * Tariffs_DCP423!U481 + 'Typical volumes'!U513 * Tariffs_DCP423!U513 + 'Typical volumes'!U545 * Tariffs_DCP423!U545 + 'Typical volumes'!U673 * Tariffs_DCP423!U673) * (thousand / hundred) + ('Typical volumes'!U577 * Tariffs_DCP423!U577 + 'Typical volumes'!U609 * Tariffs_DCP423!U609 + 'Typical volumes'!U641 * Tariffs_DCP423!U641) * days_in_year / hundred) / 'Typical volumes'!U577, 0)</f>
        <v>0</v>
      </c>
      <c r="V97" s="84">
        <f>IF('Typical volumes'!V577 &lt;&gt; 0, (('Typical volumes'!V481 * Tariffs_DCP423!V481 + 'Typical volumes'!V513 * Tariffs_DCP423!V513 + 'Typical volumes'!V545 * Tariffs_DCP423!V545 + 'Typical volumes'!V673 * Tariffs_DCP423!V673) * (thousand / hundred) + ('Typical volumes'!V577 * Tariffs_DCP423!V577 + 'Typical volumes'!V609 * Tariffs_DCP423!V609 + 'Typical volumes'!V641 * Tariffs_DCP423!V641) * days_in_year / hundred) / 'Typical volumes'!V577, 0)</f>
        <v>0</v>
      </c>
      <c r="W97" s="84">
        <f>IF('Typical volumes'!W577 &lt;&gt; 0, (('Typical volumes'!W481 * Tariffs_DCP423!W481 + 'Typical volumes'!W513 * Tariffs_DCP423!W513 + 'Typical volumes'!W545 * Tariffs_DCP423!W545 + 'Typical volumes'!W673 * Tariffs_DCP423!W673) * (thousand / hundred) + ('Typical volumes'!W577 * Tariffs_DCP423!W577 + 'Typical volumes'!W609 * Tariffs_DCP423!W609 + 'Typical volumes'!W641 * Tariffs_DCP423!W641) * days_in_year / hundred) / 'Typical volumes'!W577, 0)</f>
        <v>0</v>
      </c>
      <c r="X97" s="84">
        <f>IF('Typical volumes'!X577 &lt;&gt; 0, (('Typical volumes'!X481 * Tariffs_DCP423!X481 + 'Typical volumes'!X513 * Tariffs_DCP423!X513 + 'Typical volumes'!X545 * Tariffs_DCP423!X545 + 'Typical volumes'!X673 * Tariffs_DCP423!X673) * (thousand / hundred) + ('Typical volumes'!X577 * Tariffs_DCP423!X577 + 'Typical volumes'!X609 * Tariffs_DCP423!X609 + 'Typical volumes'!X641 * Tariffs_DCP423!X641) * days_in_year / hundred) / 'Typical volumes'!X577, 0)</f>
        <v>0</v>
      </c>
      <c r="Y97" s="84">
        <f>IF('Typical volumes'!Y577 &lt;&gt; 0, (('Typical volumes'!Y481 * Tariffs_DCP423!Y481 + 'Typical volumes'!Y513 * Tariffs_DCP423!Y513 + 'Typical volumes'!Y545 * Tariffs_DCP423!Y545 + 'Typical volumes'!Y673 * Tariffs_DCP423!Y673) * (thousand / hundred) + ('Typical volumes'!Y577 * Tariffs_DCP423!Y577 + 'Typical volumes'!Y609 * Tariffs_DCP423!Y609 + 'Typical volumes'!Y641 * Tariffs_DCP423!Y641) * days_in_year / hundred) / 'Typical volumes'!Y577, 0)</f>
        <v>0</v>
      </c>
      <c r="Z97" s="84">
        <f>IF('Typical volumes'!Z577 &lt;&gt; 0, (('Typical volumes'!Z481 * Tariffs_DCP423!Z481 + 'Typical volumes'!Z513 * Tariffs_DCP423!Z513 + 'Typical volumes'!Z545 * Tariffs_DCP423!Z545 + 'Typical volumes'!Z673 * Tariffs_DCP423!Z673) * (thousand / hundred) + ('Typical volumes'!Z577 * Tariffs_DCP423!Z577 + 'Typical volumes'!Z609 * Tariffs_DCP423!Z609 + 'Typical volumes'!Z641 * Tariffs_DCP423!Z641) * days_in_year / hundred) / 'Typical volumes'!Z577, 0)</f>
        <v>0</v>
      </c>
      <c r="AA97" s="84">
        <f>IF('Typical volumes'!AA577 &lt;&gt; 0, (('Typical volumes'!AA481 * Tariffs_DCP423!AA481 + 'Typical volumes'!AA513 * Tariffs_DCP423!AA513 + 'Typical volumes'!AA545 * Tariffs_DCP423!AA545 + 'Typical volumes'!AA673 * Tariffs_DCP423!AA673) * (thousand / hundred) + ('Typical volumes'!AA577 * Tariffs_DCP423!AA577 + 'Typical volumes'!AA609 * Tariffs_DCP423!AA609 + 'Typical volumes'!AA641 * Tariffs_DCP423!AA641) * days_in_year / hundred) / 'Typical volumes'!AA577, 0)</f>
        <v>0</v>
      </c>
      <c r="AB97" s="21"/>
    </row>
    <row r="98" spans="2:28" x14ac:dyDescent="0.45">
      <c r="D98" s="39" t="str">
        <f t="shared" si="1"/>
        <v>Net revenue summary_LDNO HV_LV Sub Generation Site Specific_</v>
      </c>
      <c r="E98" s="12" t="s">
        <v>56</v>
      </c>
      <c r="F98" s="19" t="s">
        <v>95</v>
      </c>
      <c r="G98" s="14"/>
      <c r="H98" s="19" t="s">
        <v>65</v>
      </c>
      <c r="I98" s="5"/>
      <c r="J98" s="5"/>
      <c r="K98" s="19" t="s">
        <v>33</v>
      </c>
      <c r="L98" s="21"/>
      <c r="M98" s="21"/>
      <c r="N98" s="83">
        <f>IF('Typical volumes'!N578 &lt;&gt; 0, (('Typical volumes'!N482 * Tariffs_DCP423!N482 + 'Typical volumes'!N514 * Tariffs_DCP423!N514 + 'Typical volumes'!N546 * Tariffs_DCP423!N546 + 'Typical volumes'!N674 * Tariffs_DCP423!N674) * (thousand / hundred) + ('Typical volumes'!N578 * Tariffs_DCP423!N578 + 'Typical volumes'!N610 * Tariffs_DCP423!N610 + 'Typical volumes'!N642 * Tariffs_DCP423!N642) * days_in_year / hundred) / 'Typical volumes'!N578, 0)</f>
        <v>0</v>
      </c>
      <c r="O98" s="83">
        <f>IF('Typical volumes'!O578 &lt;&gt; 0, (('Typical volumes'!O482 * Tariffs_DCP423!O482 + 'Typical volumes'!O514 * Tariffs_DCP423!O514 + 'Typical volumes'!O546 * Tariffs_DCP423!O546 + 'Typical volumes'!O674 * Tariffs_DCP423!O674) * (thousand / hundred) + ('Typical volumes'!O578 * Tariffs_DCP423!O578 + 'Typical volumes'!O610 * Tariffs_DCP423!O610 + 'Typical volumes'!O642 * Tariffs_DCP423!O642) * days_in_year / hundred) / 'Typical volumes'!O578, 0)</f>
        <v>0</v>
      </c>
      <c r="P98" s="83">
        <f>IF('Typical volumes'!P578 &lt;&gt; 0, (('Typical volumes'!P482 * Tariffs_DCP423!P482 + 'Typical volumes'!P514 * Tariffs_DCP423!P514 + 'Typical volumes'!P546 * Tariffs_DCP423!P546 + 'Typical volumes'!P674 * Tariffs_DCP423!P674) * (thousand / hundred) + ('Typical volumes'!P578 * Tariffs_DCP423!P578 + 'Typical volumes'!P610 * Tariffs_DCP423!P610 + 'Typical volumes'!P642 * Tariffs_DCP423!P642) * days_in_year / hundred) / 'Typical volumes'!P578, 0)</f>
        <v>-92.862504376004864</v>
      </c>
      <c r="Q98" s="83">
        <f>IF('Typical volumes'!Q578 &lt;&gt; 0, (('Typical volumes'!Q482 * Tariffs_DCP423!Q482 + 'Typical volumes'!Q514 * Tariffs_DCP423!Q514 + 'Typical volumes'!Q546 * Tariffs_DCP423!Q546 + 'Typical volumes'!Q674 * Tariffs_DCP423!Q674) * (thousand / hundred) + ('Typical volumes'!Q578 * Tariffs_DCP423!Q578 + 'Typical volumes'!Q610 * Tariffs_DCP423!Q610 + 'Typical volumes'!Q642 * Tariffs_DCP423!Q642) * days_in_year / hundred) / 'Typical volumes'!Q578, 0)</f>
        <v>0</v>
      </c>
      <c r="R98" s="83">
        <f>IF('Typical volumes'!R578 &lt;&gt; 0, (('Typical volumes'!R482 * Tariffs_DCP423!R482 + 'Typical volumes'!R514 * Tariffs_DCP423!R514 + 'Typical volumes'!R546 * Tariffs_DCP423!R546 + 'Typical volumes'!R674 * Tariffs_DCP423!R674) * (thousand / hundred) + ('Typical volumes'!R578 * Tariffs_DCP423!R578 + 'Typical volumes'!R610 * Tariffs_DCP423!R610 + 'Typical volumes'!R642 * Tariffs_DCP423!R642) * days_in_year / hundred) / 'Typical volumes'!R578, 0)</f>
        <v>0</v>
      </c>
      <c r="S98" s="83">
        <f>IF('Typical volumes'!S578 &lt;&gt; 0, (('Typical volumes'!S482 * Tariffs_DCP423!S482 + 'Typical volumes'!S514 * Tariffs_DCP423!S514 + 'Typical volumes'!S546 * Tariffs_DCP423!S546 + 'Typical volumes'!S674 * Tariffs_DCP423!S674) * (thousand / hundred) + ('Typical volumes'!S578 * Tariffs_DCP423!S578 + 'Typical volumes'!S610 * Tariffs_DCP423!S610 + 'Typical volumes'!S642 * Tariffs_DCP423!S642) * days_in_year / hundred) / 'Typical volumes'!S578, 0)</f>
        <v>0</v>
      </c>
      <c r="T98" s="83">
        <f>IF('Typical volumes'!T578 &lt;&gt; 0, (('Typical volumes'!T482 * Tariffs_DCP423!T482 + 'Typical volumes'!T514 * Tariffs_DCP423!T514 + 'Typical volumes'!T546 * Tariffs_DCP423!T546 + 'Typical volumes'!T674 * Tariffs_DCP423!T674) * (thousand / hundred) + ('Typical volumes'!T578 * Tariffs_DCP423!T578 + 'Typical volumes'!T610 * Tariffs_DCP423!T610 + 'Typical volumes'!T642 * Tariffs_DCP423!T642) * days_in_year / hundred) / 'Typical volumes'!T578, 0)</f>
        <v>0</v>
      </c>
      <c r="U98" s="83">
        <f>IF('Typical volumes'!U578 &lt;&gt; 0, (('Typical volumes'!U482 * Tariffs_DCP423!U482 + 'Typical volumes'!U514 * Tariffs_DCP423!U514 + 'Typical volumes'!U546 * Tariffs_DCP423!U546 + 'Typical volumes'!U674 * Tariffs_DCP423!U674) * (thousand / hundred) + ('Typical volumes'!U578 * Tariffs_DCP423!U578 + 'Typical volumes'!U610 * Tariffs_DCP423!U610 + 'Typical volumes'!U642 * Tariffs_DCP423!U642) * days_in_year / hundred) / 'Typical volumes'!U578, 0)</f>
        <v>0</v>
      </c>
      <c r="V98" s="83">
        <f>IF('Typical volumes'!V578 &lt;&gt; 0, (('Typical volumes'!V482 * Tariffs_DCP423!V482 + 'Typical volumes'!V514 * Tariffs_DCP423!V514 + 'Typical volumes'!V546 * Tariffs_DCP423!V546 + 'Typical volumes'!V674 * Tariffs_DCP423!V674) * (thousand / hundred) + ('Typical volumes'!V578 * Tariffs_DCP423!V578 + 'Typical volumes'!V610 * Tariffs_DCP423!V610 + 'Typical volumes'!V642 * Tariffs_DCP423!V642) * days_in_year / hundred) / 'Typical volumes'!V578, 0)</f>
        <v>0</v>
      </c>
      <c r="W98" s="83">
        <f>IF('Typical volumes'!W578 &lt;&gt; 0, (('Typical volumes'!W482 * Tariffs_DCP423!W482 + 'Typical volumes'!W514 * Tariffs_DCP423!W514 + 'Typical volumes'!W546 * Tariffs_DCP423!W546 + 'Typical volumes'!W674 * Tariffs_DCP423!W674) * (thousand / hundred) + ('Typical volumes'!W578 * Tariffs_DCP423!W578 + 'Typical volumes'!W610 * Tariffs_DCP423!W610 + 'Typical volumes'!W642 * Tariffs_DCP423!W642) * days_in_year / hundred) / 'Typical volumes'!W578, 0)</f>
        <v>0</v>
      </c>
      <c r="X98" s="83">
        <f>IF('Typical volumes'!X578 &lt;&gt; 0, (('Typical volumes'!X482 * Tariffs_DCP423!X482 + 'Typical volumes'!X514 * Tariffs_DCP423!X514 + 'Typical volumes'!X546 * Tariffs_DCP423!X546 + 'Typical volumes'!X674 * Tariffs_DCP423!X674) * (thousand / hundred) + ('Typical volumes'!X578 * Tariffs_DCP423!X578 + 'Typical volumes'!X610 * Tariffs_DCP423!X610 + 'Typical volumes'!X642 * Tariffs_DCP423!X642) * days_in_year / hundred) / 'Typical volumes'!X578, 0)</f>
        <v>0</v>
      </c>
      <c r="Y98" s="83">
        <f>IF('Typical volumes'!Y578 &lt;&gt; 0, (('Typical volumes'!Y482 * Tariffs_DCP423!Y482 + 'Typical volumes'!Y514 * Tariffs_DCP423!Y514 + 'Typical volumes'!Y546 * Tariffs_DCP423!Y546 + 'Typical volumes'!Y674 * Tariffs_DCP423!Y674) * (thousand / hundred) + ('Typical volumes'!Y578 * Tariffs_DCP423!Y578 + 'Typical volumes'!Y610 * Tariffs_DCP423!Y610 + 'Typical volumes'!Y642 * Tariffs_DCP423!Y642) * days_in_year / hundred) / 'Typical volumes'!Y578, 0)</f>
        <v>0</v>
      </c>
      <c r="Z98" s="83">
        <f>IF('Typical volumes'!Z578 &lt;&gt; 0, (('Typical volumes'!Z482 * Tariffs_DCP423!Z482 + 'Typical volumes'!Z514 * Tariffs_DCP423!Z514 + 'Typical volumes'!Z546 * Tariffs_DCP423!Z546 + 'Typical volumes'!Z674 * Tariffs_DCP423!Z674) * (thousand / hundred) + ('Typical volumes'!Z578 * Tariffs_DCP423!Z578 + 'Typical volumes'!Z610 * Tariffs_DCP423!Z610 + 'Typical volumes'!Z642 * Tariffs_DCP423!Z642) * days_in_year / hundred) / 'Typical volumes'!Z578, 0)</f>
        <v>0</v>
      </c>
      <c r="AA98" s="83">
        <f>IF('Typical volumes'!AA578 &lt;&gt; 0, (('Typical volumes'!AA482 * Tariffs_DCP423!AA482 + 'Typical volumes'!AA514 * Tariffs_DCP423!AA514 + 'Typical volumes'!AA546 * Tariffs_DCP423!AA546 + 'Typical volumes'!AA674 * Tariffs_DCP423!AA674) * (thousand / hundred) + ('Typical volumes'!AA578 * Tariffs_DCP423!AA578 + 'Typical volumes'!AA610 * Tariffs_DCP423!AA610 + 'Typical volumes'!AA642 * Tariffs_DCP423!AA642) * days_in_year / hundred) / 'Typical volumes'!AA578, 0)</f>
        <v>0</v>
      </c>
      <c r="AB98" s="21"/>
    </row>
    <row r="99" spans="2:28" x14ac:dyDescent="0.45">
      <c r="D99" s="39" t="str">
        <f t="shared" si="1"/>
        <v>Net revenue summary_LDNO HV_LV Sub Generation Site Specific no RP Charge_</v>
      </c>
      <c r="E99" s="12" t="s">
        <v>56</v>
      </c>
      <c r="F99" s="19" t="s">
        <v>95</v>
      </c>
      <c r="G99" s="14"/>
      <c r="H99" s="19" t="s">
        <v>66</v>
      </c>
      <c r="I99" s="5"/>
      <c r="J99" s="5"/>
      <c r="K99" s="19" t="s">
        <v>33</v>
      </c>
      <c r="L99" s="21"/>
      <c r="M99" s="21"/>
      <c r="N99" s="84">
        <f>IF('Typical volumes'!N579 &lt;&gt; 0, (('Typical volumes'!N483 * Tariffs_DCP423!N483 + 'Typical volumes'!N515 * Tariffs_DCP423!N515 + 'Typical volumes'!N547 * Tariffs_DCP423!N547 + 'Typical volumes'!N675 * Tariffs_DCP423!N675) * (thousand / hundred) + ('Typical volumes'!N579 * Tariffs_DCP423!N579 + 'Typical volumes'!N611 * Tariffs_DCP423!N611 + 'Typical volumes'!N643 * Tariffs_DCP423!N643) * days_in_year / hundred) / 'Typical volumes'!N579, 0)</f>
        <v>0</v>
      </c>
      <c r="O99" s="84">
        <f>IF('Typical volumes'!O579 &lt;&gt; 0, (('Typical volumes'!O483 * Tariffs_DCP423!O483 + 'Typical volumes'!O515 * Tariffs_DCP423!O515 + 'Typical volumes'!O547 * Tariffs_DCP423!O547 + 'Typical volumes'!O675 * Tariffs_DCP423!O675) * (thousand / hundred) + ('Typical volumes'!O579 * Tariffs_DCP423!O579 + 'Typical volumes'!O611 * Tariffs_DCP423!O611 + 'Typical volumes'!O643 * Tariffs_DCP423!O643) * days_in_year / hundred) / 'Typical volumes'!O579, 0)</f>
        <v>0</v>
      </c>
      <c r="P99" s="84">
        <f>IF('Typical volumes'!P579 &lt;&gt; 0, (('Typical volumes'!P483 * Tariffs_DCP423!P483 + 'Typical volumes'!P515 * Tariffs_DCP423!P515 + 'Typical volumes'!P547 * Tariffs_DCP423!P547 + 'Typical volumes'!P675 * Tariffs_DCP423!P675) * (thousand / hundred) + ('Typical volumes'!P579 * Tariffs_DCP423!P579 + 'Typical volumes'!P611 * Tariffs_DCP423!P611 + 'Typical volumes'!P643 * Tariffs_DCP423!P643) * days_in_year / hundred) / 'Typical volumes'!P579, 0)</f>
        <v>0</v>
      </c>
      <c r="Q99" s="84">
        <f>IF('Typical volumes'!Q579 &lt;&gt; 0, (('Typical volumes'!Q483 * Tariffs_DCP423!Q483 + 'Typical volumes'!Q515 * Tariffs_DCP423!Q515 + 'Typical volumes'!Q547 * Tariffs_DCP423!Q547 + 'Typical volumes'!Q675 * Tariffs_DCP423!Q675) * (thousand / hundred) + ('Typical volumes'!Q579 * Tariffs_DCP423!Q579 + 'Typical volumes'!Q611 * Tariffs_DCP423!Q611 + 'Typical volumes'!Q643 * Tariffs_DCP423!Q643) * days_in_year / hundred) / 'Typical volumes'!Q579, 0)</f>
        <v>0</v>
      </c>
      <c r="R99" s="84">
        <f>IF('Typical volumes'!R579 &lt;&gt; 0, (('Typical volumes'!R483 * Tariffs_DCP423!R483 + 'Typical volumes'!R515 * Tariffs_DCP423!R515 + 'Typical volumes'!R547 * Tariffs_DCP423!R547 + 'Typical volumes'!R675 * Tariffs_DCP423!R675) * (thousand / hundred) + ('Typical volumes'!R579 * Tariffs_DCP423!R579 + 'Typical volumes'!R611 * Tariffs_DCP423!R611 + 'Typical volumes'!R643 * Tariffs_DCP423!R643) * days_in_year / hundred) / 'Typical volumes'!R579, 0)</f>
        <v>0</v>
      </c>
      <c r="S99" s="84">
        <f>IF('Typical volumes'!S579 &lt;&gt; 0, (('Typical volumes'!S483 * Tariffs_DCP423!S483 + 'Typical volumes'!S515 * Tariffs_DCP423!S515 + 'Typical volumes'!S547 * Tariffs_DCP423!S547 + 'Typical volumes'!S675 * Tariffs_DCP423!S675) * (thousand / hundred) + ('Typical volumes'!S579 * Tariffs_DCP423!S579 + 'Typical volumes'!S611 * Tariffs_DCP423!S611 + 'Typical volumes'!S643 * Tariffs_DCP423!S643) * days_in_year / hundred) / 'Typical volumes'!S579, 0)</f>
        <v>0</v>
      </c>
      <c r="T99" s="84">
        <f>IF('Typical volumes'!T579 &lt;&gt; 0, (('Typical volumes'!T483 * Tariffs_DCP423!T483 + 'Typical volumes'!T515 * Tariffs_DCP423!T515 + 'Typical volumes'!T547 * Tariffs_DCP423!T547 + 'Typical volumes'!T675 * Tariffs_DCP423!T675) * (thousand / hundred) + ('Typical volumes'!T579 * Tariffs_DCP423!T579 + 'Typical volumes'!T611 * Tariffs_DCP423!T611 + 'Typical volumes'!T643 * Tariffs_DCP423!T643) * days_in_year / hundred) / 'Typical volumes'!T579, 0)</f>
        <v>0</v>
      </c>
      <c r="U99" s="84">
        <f>IF('Typical volumes'!U579 &lt;&gt; 0, (('Typical volumes'!U483 * Tariffs_DCP423!U483 + 'Typical volumes'!U515 * Tariffs_DCP423!U515 + 'Typical volumes'!U547 * Tariffs_DCP423!U547 + 'Typical volumes'!U675 * Tariffs_DCP423!U675) * (thousand / hundred) + ('Typical volumes'!U579 * Tariffs_DCP423!U579 + 'Typical volumes'!U611 * Tariffs_DCP423!U611 + 'Typical volumes'!U643 * Tariffs_DCP423!U643) * days_in_year / hundred) / 'Typical volumes'!U579, 0)</f>
        <v>0</v>
      </c>
      <c r="V99" s="84">
        <f>IF('Typical volumes'!V579 &lt;&gt; 0, (('Typical volumes'!V483 * Tariffs_DCP423!V483 + 'Typical volumes'!V515 * Tariffs_DCP423!V515 + 'Typical volumes'!V547 * Tariffs_DCP423!V547 + 'Typical volumes'!V675 * Tariffs_DCP423!V675) * (thousand / hundred) + ('Typical volumes'!V579 * Tariffs_DCP423!V579 + 'Typical volumes'!V611 * Tariffs_DCP423!V611 + 'Typical volumes'!V643 * Tariffs_DCP423!V643) * days_in_year / hundred) / 'Typical volumes'!V579, 0)</f>
        <v>0</v>
      </c>
      <c r="W99" s="84">
        <f>IF('Typical volumes'!W579 &lt;&gt; 0, (('Typical volumes'!W483 * Tariffs_DCP423!W483 + 'Typical volumes'!W515 * Tariffs_DCP423!W515 + 'Typical volumes'!W547 * Tariffs_DCP423!W547 + 'Typical volumes'!W675 * Tariffs_DCP423!W675) * (thousand / hundred) + ('Typical volumes'!W579 * Tariffs_DCP423!W579 + 'Typical volumes'!W611 * Tariffs_DCP423!W611 + 'Typical volumes'!W643 * Tariffs_DCP423!W643) * days_in_year / hundred) / 'Typical volumes'!W579, 0)</f>
        <v>0</v>
      </c>
      <c r="X99" s="84">
        <f>IF('Typical volumes'!X579 &lt;&gt; 0, (('Typical volumes'!X483 * Tariffs_DCP423!X483 + 'Typical volumes'!X515 * Tariffs_DCP423!X515 + 'Typical volumes'!X547 * Tariffs_DCP423!X547 + 'Typical volumes'!X675 * Tariffs_DCP423!X675) * (thousand / hundred) + ('Typical volumes'!X579 * Tariffs_DCP423!X579 + 'Typical volumes'!X611 * Tariffs_DCP423!X611 + 'Typical volumes'!X643 * Tariffs_DCP423!X643) * days_in_year / hundred) / 'Typical volumes'!X579, 0)</f>
        <v>0</v>
      </c>
      <c r="Y99" s="84">
        <f>IF('Typical volumes'!Y579 &lt;&gt; 0, (('Typical volumes'!Y483 * Tariffs_DCP423!Y483 + 'Typical volumes'!Y515 * Tariffs_DCP423!Y515 + 'Typical volumes'!Y547 * Tariffs_DCP423!Y547 + 'Typical volumes'!Y675 * Tariffs_DCP423!Y675) * (thousand / hundred) + ('Typical volumes'!Y579 * Tariffs_DCP423!Y579 + 'Typical volumes'!Y611 * Tariffs_DCP423!Y611 + 'Typical volumes'!Y643 * Tariffs_DCP423!Y643) * days_in_year / hundred) / 'Typical volumes'!Y579, 0)</f>
        <v>0</v>
      </c>
      <c r="Z99" s="84">
        <f>IF('Typical volumes'!Z579 &lt;&gt; 0, (('Typical volumes'!Z483 * Tariffs_DCP423!Z483 + 'Typical volumes'!Z515 * Tariffs_DCP423!Z515 + 'Typical volumes'!Z547 * Tariffs_DCP423!Z547 + 'Typical volumes'!Z675 * Tariffs_DCP423!Z675) * (thousand / hundred) + ('Typical volumes'!Z579 * Tariffs_DCP423!Z579 + 'Typical volumes'!Z611 * Tariffs_DCP423!Z611 + 'Typical volumes'!Z643 * Tariffs_DCP423!Z643) * days_in_year / hundred) / 'Typical volumes'!Z579, 0)</f>
        <v>0</v>
      </c>
      <c r="AA99" s="84">
        <f>IF('Typical volumes'!AA579 &lt;&gt; 0, (('Typical volumes'!AA483 * Tariffs_DCP423!AA483 + 'Typical volumes'!AA515 * Tariffs_DCP423!AA515 + 'Typical volumes'!AA547 * Tariffs_DCP423!AA547 + 'Typical volumes'!AA675 * Tariffs_DCP423!AA675) * (thousand / hundred) + ('Typical volumes'!AA579 * Tariffs_DCP423!AA579 + 'Typical volumes'!AA611 * Tariffs_DCP423!AA611 + 'Typical volumes'!AA643 * Tariffs_DCP423!AA643) * days_in_year / hundred) / 'Typical volumes'!AA579, 0)</f>
        <v>0</v>
      </c>
      <c r="AB99" s="21"/>
    </row>
    <row r="100" spans="2:28" x14ac:dyDescent="0.45">
      <c r="D100" s="39" t="str">
        <f t="shared" si="1"/>
        <v>Net revenue summary_LDNO HV_HV Generation Site Specific_</v>
      </c>
      <c r="E100" s="12" t="s">
        <v>56</v>
      </c>
      <c r="F100" s="19" t="s">
        <v>95</v>
      </c>
      <c r="G100" s="14"/>
      <c r="H100" s="19" t="s">
        <v>67</v>
      </c>
      <c r="I100" s="5"/>
      <c r="J100" s="5"/>
      <c r="K100" s="19" t="s">
        <v>33</v>
      </c>
      <c r="L100" s="21"/>
      <c r="M100" s="21"/>
      <c r="N100" s="83">
        <f>IF('Typical volumes'!N580 &lt;&gt; 0, (('Typical volumes'!N484 * Tariffs_DCP423!N484 + 'Typical volumes'!N516 * Tariffs_DCP423!N516 + 'Typical volumes'!N548 * Tariffs_DCP423!N548 + 'Typical volumes'!N676 * Tariffs_DCP423!N676) * (thousand / hundred) + ('Typical volumes'!N580 * Tariffs_DCP423!N580 + 'Typical volumes'!N612 * Tariffs_DCP423!N612 + 'Typical volumes'!N644 * Tariffs_DCP423!N644) * days_in_year / hundred) / 'Typical volumes'!N580, 0)</f>
        <v>0</v>
      </c>
      <c r="O100" s="83">
        <f>IF('Typical volumes'!O580 &lt;&gt; 0, (('Typical volumes'!O484 * Tariffs_DCP423!O484 + 'Typical volumes'!O516 * Tariffs_DCP423!O516 + 'Typical volumes'!O548 * Tariffs_DCP423!O548 + 'Typical volumes'!O676 * Tariffs_DCP423!O676) * (thousand / hundred) + ('Typical volumes'!O580 * Tariffs_DCP423!O580 + 'Typical volumes'!O612 * Tariffs_DCP423!O612 + 'Typical volumes'!O644 * Tariffs_DCP423!O644) * days_in_year / hundred) / 'Typical volumes'!O580, 0)</f>
        <v>0</v>
      </c>
      <c r="P100" s="83">
        <f>IF('Typical volumes'!P580 &lt;&gt; 0, (('Typical volumes'!P484 * Tariffs_DCP423!P484 + 'Typical volumes'!P516 * Tariffs_DCP423!P516 + 'Typical volumes'!P548 * Tariffs_DCP423!P548 + 'Typical volumes'!P676 * Tariffs_DCP423!P676) * (thousand / hundred) + ('Typical volumes'!P580 * Tariffs_DCP423!P580 + 'Typical volumes'!P612 * Tariffs_DCP423!P612 + 'Typical volumes'!P644 * Tariffs_DCP423!P644) * days_in_year / hundred) / 'Typical volumes'!P580, 0)</f>
        <v>-25460.144008114807</v>
      </c>
      <c r="Q100" s="83">
        <f>IF('Typical volumes'!Q580 &lt;&gt; 0, (('Typical volumes'!Q484 * Tariffs_DCP423!Q484 + 'Typical volumes'!Q516 * Tariffs_DCP423!Q516 + 'Typical volumes'!Q548 * Tariffs_DCP423!Q548 + 'Typical volumes'!Q676 * Tariffs_DCP423!Q676) * (thousand / hundred) + ('Typical volumes'!Q580 * Tariffs_DCP423!Q580 + 'Typical volumes'!Q612 * Tariffs_DCP423!Q612 + 'Typical volumes'!Q644 * Tariffs_DCP423!Q644) * days_in_year / hundred) / 'Typical volumes'!Q580, 0)</f>
        <v>0</v>
      </c>
      <c r="R100" s="83">
        <f>IF('Typical volumes'!R580 &lt;&gt; 0, (('Typical volumes'!R484 * Tariffs_DCP423!R484 + 'Typical volumes'!R516 * Tariffs_DCP423!R516 + 'Typical volumes'!R548 * Tariffs_DCP423!R548 + 'Typical volumes'!R676 * Tariffs_DCP423!R676) * (thousand / hundred) + ('Typical volumes'!R580 * Tariffs_DCP423!R580 + 'Typical volumes'!R612 * Tariffs_DCP423!R612 + 'Typical volumes'!R644 * Tariffs_DCP423!R644) * days_in_year / hundred) / 'Typical volumes'!R580, 0)</f>
        <v>-1026.2392050000001</v>
      </c>
      <c r="S100" s="83">
        <f>IF('Typical volumes'!S580 &lt;&gt; 0, (('Typical volumes'!S484 * Tariffs_DCP423!S484 + 'Typical volumes'!S516 * Tariffs_DCP423!S516 + 'Typical volumes'!S548 * Tariffs_DCP423!S548 + 'Typical volumes'!S676 * Tariffs_DCP423!S676) * (thousand / hundred) + ('Typical volumes'!S580 * Tariffs_DCP423!S580 + 'Typical volumes'!S612 * Tariffs_DCP423!S612 + 'Typical volumes'!S644 * Tariffs_DCP423!S644) * days_in_year / hundred) / 'Typical volumes'!S580, 0)</f>
        <v>0</v>
      </c>
      <c r="T100" s="83">
        <f>IF('Typical volumes'!T580 &lt;&gt; 0, (('Typical volumes'!T484 * Tariffs_DCP423!T484 + 'Typical volumes'!T516 * Tariffs_DCP423!T516 + 'Typical volumes'!T548 * Tariffs_DCP423!T548 + 'Typical volumes'!T676 * Tariffs_DCP423!T676) * (thousand / hundred) + ('Typical volumes'!T580 * Tariffs_DCP423!T580 + 'Typical volumes'!T612 * Tariffs_DCP423!T612 + 'Typical volumes'!T644 * Tariffs_DCP423!T644) * days_in_year / hundred) / 'Typical volumes'!T580, 0)</f>
        <v>0</v>
      </c>
      <c r="U100" s="83">
        <f>IF('Typical volumes'!U580 &lt;&gt; 0, (('Typical volumes'!U484 * Tariffs_DCP423!U484 + 'Typical volumes'!U516 * Tariffs_DCP423!U516 + 'Typical volumes'!U548 * Tariffs_DCP423!U548 + 'Typical volumes'!U676 * Tariffs_DCP423!U676) * (thousand / hundred) + ('Typical volumes'!U580 * Tariffs_DCP423!U580 + 'Typical volumes'!U612 * Tariffs_DCP423!U612 + 'Typical volumes'!U644 * Tariffs_DCP423!U644) * days_in_year / hundred) / 'Typical volumes'!U580, 0)</f>
        <v>-3243.2506566102379</v>
      </c>
      <c r="V100" s="83">
        <f>IF('Typical volumes'!V580 &lt;&gt; 0, (('Typical volumes'!V484 * Tariffs_DCP423!V484 + 'Typical volumes'!V516 * Tariffs_DCP423!V516 + 'Typical volumes'!V548 * Tariffs_DCP423!V548 + 'Typical volumes'!V676 * Tariffs_DCP423!V676) * (thousand / hundred) + ('Typical volumes'!V580 * Tariffs_DCP423!V580 + 'Typical volumes'!V612 * Tariffs_DCP423!V612 + 'Typical volumes'!V644 * Tariffs_DCP423!V644) * days_in_year / hundred) / 'Typical volumes'!V580, 0)</f>
        <v>0</v>
      </c>
      <c r="W100" s="83">
        <f>IF('Typical volumes'!W580 &lt;&gt; 0, (('Typical volumes'!W484 * Tariffs_DCP423!W484 + 'Typical volumes'!W516 * Tariffs_DCP423!W516 + 'Typical volumes'!W548 * Tariffs_DCP423!W548 + 'Typical volumes'!W676 * Tariffs_DCP423!W676) * (thousand / hundred) + ('Typical volumes'!W580 * Tariffs_DCP423!W580 + 'Typical volumes'!W612 * Tariffs_DCP423!W612 + 'Typical volumes'!W644 * Tariffs_DCP423!W644) * days_in_year / hundred) / 'Typical volumes'!W580, 0)</f>
        <v>-2771.1485531152016</v>
      </c>
      <c r="X100" s="83">
        <f>IF('Typical volumes'!X580 &lt;&gt; 0, (('Typical volumes'!X484 * Tariffs_DCP423!X484 + 'Typical volumes'!X516 * Tariffs_DCP423!X516 + 'Typical volumes'!X548 * Tariffs_DCP423!X548 + 'Typical volumes'!X676 * Tariffs_DCP423!X676) * (thousand / hundred) + ('Typical volumes'!X580 * Tariffs_DCP423!X580 + 'Typical volumes'!X612 * Tariffs_DCP423!X612 + 'Typical volumes'!X644 * Tariffs_DCP423!X644) * days_in_year / hundred) / 'Typical volumes'!X580, 0)</f>
        <v>0</v>
      </c>
      <c r="Y100" s="83">
        <f>IF('Typical volumes'!Y580 &lt;&gt; 0, (('Typical volumes'!Y484 * Tariffs_DCP423!Y484 + 'Typical volumes'!Y516 * Tariffs_DCP423!Y516 + 'Typical volumes'!Y548 * Tariffs_DCP423!Y548 + 'Typical volumes'!Y676 * Tariffs_DCP423!Y676) * (thousand / hundred) + ('Typical volumes'!Y580 * Tariffs_DCP423!Y580 + 'Typical volumes'!Y612 * Tariffs_DCP423!Y612 + 'Typical volumes'!Y644 * Tariffs_DCP423!Y644) * days_in_year / hundred) / 'Typical volumes'!Y580, 0)</f>
        <v>-62.339568</v>
      </c>
      <c r="Z100" s="83">
        <f>IF('Typical volumes'!Z580 &lt;&gt; 0, (('Typical volumes'!Z484 * Tariffs_DCP423!Z484 + 'Typical volumes'!Z516 * Tariffs_DCP423!Z516 + 'Typical volumes'!Z548 * Tariffs_DCP423!Z548 + 'Typical volumes'!Z676 * Tariffs_DCP423!Z676) * (thousand / hundred) + ('Typical volumes'!Z580 * Tariffs_DCP423!Z580 + 'Typical volumes'!Z612 * Tariffs_DCP423!Z612 + 'Typical volumes'!Z644 * Tariffs_DCP423!Z644) * days_in_year / hundred) / 'Typical volumes'!Z580, 0)</f>
        <v>-14.90784429025484</v>
      </c>
      <c r="AA100" s="83">
        <f>IF('Typical volumes'!AA580 &lt;&gt; 0, (('Typical volumes'!AA484 * Tariffs_DCP423!AA484 + 'Typical volumes'!AA516 * Tariffs_DCP423!AA516 + 'Typical volumes'!AA548 * Tariffs_DCP423!AA548 + 'Typical volumes'!AA676 * Tariffs_DCP423!AA676) * (thousand / hundred) + ('Typical volumes'!AA580 * Tariffs_DCP423!AA580 + 'Typical volumes'!AA612 * Tariffs_DCP423!AA612 + 'Typical volumes'!AA644 * Tariffs_DCP423!AA644) * days_in_year / hundred) / 'Typical volumes'!AA580, 0)</f>
        <v>0</v>
      </c>
      <c r="AB100" s="21"/>
    </row>
    <row r="101" spans="2:28" x14ac:dyDescent="0.45">
      <c r="D101" s="39" t="str">
        <f t="shared" si="1"/>
        <v>Net revenue summary_LDNO HV_HV Generation Site Specific no RP Charge_</v>
      </c>
      <c r="E101" s="12" t="s">
        <v>56</v>
      </c>
      <c r="F101" s="19" t="s">
        <v>95</v>
      </c>
      <c r="G101" s="14"/>
      <c r="H101" s="19" t="s">
        <v>68</v>
      </c>
      <c r="I101" s="5"/>
      <c r="J101" s="5"/>
      <c r="K101" s="19" t="s">
        <v>33</v>
      </c>
      <c r="L101" s="21"/>
      <c r="M101" s="21"/>
      <c r="N101" s="84">
        <f>IF('Typical volumes'!N581 &lt;&gt; 0, (('Typical volumes'!N485 * Tariffs_DCP423!N485 + 'Typical volumes'!N517 * Tariffs_DCP423!N517 + 'Typical volumes'!N549 * Tariffs_DCP423!N549 + 'Typical volumes'!N677 * Tariffs_DCP423!N677) * (thousand / hundred) + ('Typical volumes'!N581 * Tariffs_DCP423!N581 + 'Typical volumes'!N613 * Tariffs_DCP423!N613 + 'Typical volumes'!N645 * Tariffs_DCP423!N645) * days_in_year / hundred) / 'Typical volumes'!N581, 0)</f>
        <v>0</v>
      </c>
      <c r="O101" s="84">
        <f>IF('Typical volumes'!O581 &lt;&gt; 0, (('Typical volumes'!O485 * Tariffs_DCP423!O485 + 'Typical volumes'!O517 * Tariffs_DCP423!O517 + 'Typical volumes'!O549 * Tariffs_DCP423!O549 + 'Typical volumes'!O677 * Tariffs_DCP423!O677) * (thousand / hundred) + ('Typical volumes'!O581 * Tariffs_DCP423!O581 + 'Typical volumes'!O613 * Tariffs_DCP423!O613 + 'Typical volumes'!O645 * Tariffs_DCP423!O645) * days_in_year / hundred) / 'Typical volumes'!O581, 0)</f>
        <v>0</v>
      </c>
      <c r="P101" s="84">
        <f>IF('Typical volumes'!P581 &lt;&gt; 0, (('Typical volumes'!P485 * Tariffs_DCP423!P485 + 'Typical volumes'!P517 * Tariffs_DCP423!P517 + 'Typical volumes'!P549 * Tariffs_DCP423!P549 + 'Typical volumes'!P677 * Tariffs_DCP423!P677) * (thousand / hundred) + ('Typical volumes'!P581 * Tariffs_DCP423!P581 + 'Typical volumes'!P613 * Tariffs_DCP423!P613 + 'Typical volumes'!P645 * Tariffs_DCP423!P645) * days_in_year / hundred) / 'Typical volumes'!P581, 0)</f>
        <v>0</v>
      </c>
      <c r="Q101" s="84">
        <f>IF('Typical volumes'!Q581 &lt;&gt; 0, (('Typical volumes'!Q485 * Tariffs_DCP423!Q485 + 'Typical volumes'!Q517 * Tariffs_DCP423!Q517 + 'Typical volumes'!Q549 * Tariffs_DCP423!Q549 + 'Typical volumes'!Q677 * Tariffs_DCP423!Q677) * (thousand / hundred) + ('Typical volumes'!Q581 * Tariffs_DCP423!Q581 + 'Typical volumes'!Q613 * Tariffs_DCP423!Q613 + 'Typical volumes'!Q645 * Tariffs_DCP423!Q645) * days_in_year / hundred) / 'Typical volumes'!Q581, 0)</f>
        <v>0</v>
      </c>
      <c r="R101" s="84">
        <f>IF('Typical volumes'!R581 &lt;&gt; 0, (('Typical volumes'!R485 * Tariffs_DCP423!R485 + 'Typical volumes'!R517 * Tariffs_DCP423!R517 + 'Typical volumes'!R549 * Tariffs_DCP423!R549 + 'Typical volumes'!R677 * Tariffs_DCP423!R677) * (thousand / hundred) + ('Typical volumes'!R581 * Tariffs_DCP423!R581 + 'Typical volumes'!R613 * Tariffs_DCP423!R613 + 'Typical volumes'!R645 * Tariffs_DCP423!R645) * days_in_year / hundred) / 'Typical volumes'!R581, 0)</f>
        <v>0</v>
      </c>
      <c r="S101" s="84">
        <f>IF('Typical volumes'!S581 &lt;&gt; 0, (('Typical volumes'!S485 * Tariffs_DCP423!S485 + 'Typical volumes'!S517 * Tariffs_DCP423!S517 + 'Typical volumes'!S549 * Tariffs_DCP423!S549 + 'Typical volumes'!S677 * Tariffs_DCP423!S677) * (thousand / hundred) + ('Typical volumes'!S581 * Tariffs_DCP423!S581 + 'Typical volumes'!S613 * Tariffs_DCP423!S613 + 'Typical volumes'!S645 * Tariffs_DCP423!S645) * days_in_year / hundred) / 'Typical volumes'!S581, 0)</f>
        <v>0</v>
      </c>
      <c r="T101" s="84">
        <f>IF('Typical volumes'!T581 &lt;&gt; 0, (('Typical volumes'!T485 * Tariffs_DCP423!T485 + 'Typical volumes'!T517 * Tariffs_DCP423!T517 + 'Typical volumes'!T549 * Tariffs_DCP423!T549 + 'Typical volumes'!T677 * Tariffs_DCP423!T677) * (thousand / hundred) + ('Typical volumes'!T581 * Tariffs_DCP423!T581 + 'Typical volumes'!T613 * Tariffs_DCP423!T613 + 'Typical volumes'!T645 * Tariffs_DCP423!T645) * days_in_year / hundred) / 'Typical volumes'!T581, 0)</f>
        <v>0</v>
      </c>
      <c r="U101" s="84">
        <f>IF('Typical volumes'!U581 &lt;&gt; 0, (('Typical volumes'!U485 * Tariffs_DCP423!U485 + 'Typical volumes'!U517 * Tariffs_DCP423!U517 + 'Typical volumes'!U549 * Tariffs_DCP423!U549 + 'Typical volumes'!U677 * Tariffs_DCP423!U677) * (thousand / hundred) + ('Typical volumes'!U581 * Tariffs_DCP423!U581 + 'Typical volumes'!U613 * Tariffs_DCP423!U613 + 'Typical volumes'!U645 * Tariffs_DCP423!U645) * days_in_year / hundred) / 'Typical volumes'!U581, 0)</f>
        <v>0</v>
      </c>
      <c r="V101" s="84">
        <f>IF('Typical volumes'!V581 &lt;&gt; 0, (('Typical volumes'!V485 * Tariffs_DCP423!V485 + 'Typical volumes'!V517 * Tariffs_DCP423!V517 + 'Typical volumes'!V549 * Tariffs_DCP423!V549 + 'Typical volumes'!V677 * Tariffs_DCP423!V677) * (thousand / hundred) + ('Typical volumes'!V581 * Tariffs_DCP423!V581 + 'Typical volumes'!V613 * Tariffs_DCP423!V613 + 'Typical volumes'!V645 * Tariffs_DCP423!V645) * days_in_year / hundred) / 'Typical volumes'!V581, 0)</f>
        <v>0</v>
      </c>
      <c r="W101" s="84">
        <f>IF('Typical volumes'!W581 &lt;&gt; 0, (('Typical volumes'!W485 * Tariffs_DCP423!W485 + 'Typical volumes'!W517 * Tariffs_DCP423!W517 + 'Typical volumes'!W549 * Tariffs_DCP423!W549 + 'Typical volumes'!W677 * Tariffs_DCP423!W677) * (thousand / hundred) + ('Typical volumes'!W581 * Tariffs_DCP423!W581 + 'Typical volumes'!W613 * Tariffs_DCP423!W613 + 'Typical volumes'!W645 * Tariffs_DCP423!W645) * days_in_year / hundred) / 'Typical volumes'!W581, 0)</f>
        <v>0</v>
      </c>
      <c r="X101" s="84">
        <f>IF('Typical volumes'!X581 &lt;&gt; 0, (('Typical volumes'!X485 * Tariffs_DCP423!X485 + 'Typical volumes'!X517 * Tariffs_DCP423!X517 + 'Typical volumes'!X549 * Tariffs_DCP423!X549 + 'Typical volumes'!X677 * Tariffs_DCP423!X677) * (thousand / hundred) + ('Typical volumes'!X581 * Tariffs_DCP423!X581 + 'Typical volumes'!X613 * Tariffs_DCP423!X613 + 'Typical volumes'!X645 * Tariffs_DCP423!X645) * days_in_year / hundred) / 'Typical volumes'!X581, 0)</f>
        <v>0</v>
      </c>
      <c r="Y101" s="84">
        <f>IF('Typical volumes'!Y581 &lt;&gt; 0, (('Typical volumes'!Y485 * Tariffs_DCP423!Y485 + 'Typical volumes'!Y517 * Tariffs_DCP423!Y517 + 'Typical volumes'!Y549 * Tariffs_DCP423!Y549 + 'Typical volumes'!Y677 * Tariffs_DCP423!Y677) * (thousand / hundred) + ('Typical volumes'!Y581 * Tariffs_DCP423!Y581 + 'Typical volumes'!Y613 * Tariffs_DCP423!Y613 + 'Typical volumes'!Y645 * Tariffs_DCP423!Y645) * days_in_year / hundred) / 'Typical volumes'!Y581, 0)</f>
        <v>0</v>
      </c>
      <c r="Z101" s="84">
        <f>IF('Typical volumes'!Z581 &lt;&gt; 0, (('Typical volumes'!Z485 * Tariffs_DCP423!Z485 + 'Typical volumes'!Z517 * Tariffs_DCP423!Z517 + 'Typical volumes'!Z549 * Tariffs_DCP423!Z549 + 'Typical volumes'!Z677 * Tariffs_DCP423!Z677) * (thousand / hundred) + ('Typical volumes'!Z581 * Tariffs_DCP423!Z581 + 'Typical volumes'!Z613 * Tariffs_DCP423!Z613 + 'Typical volumes'!Z645 * Tariffs_DCP423!Z645) * days_in_year / hundred) / 'Typical volumes'!Z581, 0)</f>
        <v>0</v>
      </c>
      <c r="AA101" s="84">
        <f>IF('Typical volumes'!AA581 &lt;&gt; 0, (('Typical volumes'!AA485 * Tariffs_DCP423!AA485 + 'Typical volumes'!AA517 * Tariffs_DCP423!AA517 + 'Typical volumes'!AA549 * Tariffs_DCP423!AA549 + 'Typical volumes'!AA677 * Tariffs_DCP423!AA677) * (thousand / hundred) + ('Typical volumes'!AA581 * Tariffs_DCP423!AA581 + 'Typical volumes'!AA613 * Tariffs_DCP423!AA613 + 'Typical volumes'!AA645 * Tariffs_DCP423!AA645) * days_in_year / hundred) / 'Typical volumes'!AA581, 0)</f>
        <v>0</v>
      </c>
      <c r="AB101" s="21"/>
    </row>
    <row r="102" spans="2:28" x14ac:dyDescent="0.45">
      <c r="P102" s="15"/>
    </row>
    <row r="103" spans="2:28" x14ac:dyDescent="0.45">
      <c r="B103" s="1" t="s">
        <v>34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390B9-624B-4318-B51F-66004E469578}">
  <sheetPr codeName="Sheet56">
    <tabColor theme="4" tint="0.59999389629810485"/>
  </sheetPr>
  <dimension ref="A1:BM143"/>
  <sheetViews>
    <sheetView showGridLines="0" zoomScale="80" zoomScaleNormal="80" workbookViewId="0">
      <pane xSplit="13" ySplit="5" topLeftCell="N6" activePane="bottomRight" state="frozen"/>
      <selection pane="topRight"/>
      <selection pane="bottomLeft"/>
      <selection pane="bottomRight"/>
    </sheetView>
  </sheetViews>
  <sheetFormatPr defaultColWidth="0" defaultRowHeight="14.25" x14ac:dyDescent="0.45"/>
  <cols>
    <col min="1" max="3" width="2.19921875" customWidth="1"/>
    <col min="4" max="4" width="15.46484375" customWidth="1"/>
    <col min="5" max="5" width="13.19921875" customWidth="1"/>
    <col min="6" max="6" width="12" customWidth="1"/>
    <col min="7" max="7" width="12.265625" customWidth="1"/>
    <col min="8" max="8" width="44.73046875" customWidth="1"/>
    <col min="9" max="9" width="18.33203125" customWidth="1"/>
    <col min="10" max="10" width="9.06640625" customWidth="1"/>
    <col min="11" max="11" width="6.73046875" customWidth="1"/>
    <col min="12" max="13" width="2.19921875" customWidth="1"/>
    <col min="14" max="27" width="8.06640625" customWidth="1"/>
    <col min="28" max="28" width="2.19921875" customWidth="1"/>
    <col min="29" max="29" width="14.46484375" hidden="1" customWidth="1"/>
    <col min="30" max="30" width="15" hidden="1" customWidth="1"/>
    <col min="31" max="31" width="14.33203125" hidden="1" customWidth="1"/>
    <col min="32" max="32" width="13.59765625" hidden="1" customWidth="1"/>
    <col min="33" max="33" width="15.33203125" hidden="1" customWidth="1"/>
    <col min="34" max="35" width="12.53125" hidden="1" customWidth="1"/>
    <col min="36" max="36" width="13.59765625" hidden="1" customWidth="1"/>
    <col min="37" max="37" width="14.53125" hidden="1" customWidth="1"/>
    <col min="38" max="39" width="15.33203125" hidden="1" customWidth="1"/>
    <col min="40" max="40" width="17.33203125" hidden="1" customWidth="1"/>
    <col min="41" max="65" width="0" hidden="1" customWidth="1"/>
    <col min="66" max="16384" width="8.59765625" hidden="1"/>
  </cols>
  <sheetData>
    <row r="1" spans="1:28" s="3" customFormat="1" x14ac:dyDescent="0.45">
      <c r="A1" s="4" t="str">
        <f ca="1">MID(CELL("filename",A1),FIND("]",CELL("filename",A1))+1,255)</f>
        <v>Revenue_Baseline</v>
      </c>
      <c r="AB1" s="4"/>
    </row>
    <row r="3" spans="1:28" x14ac:dyDescent="0.45">
      <c r="B3" s="56" t="s">
        <v>100</v>
      </c>
    </row>
    <row r="5" spans="1:28" x14ac:dyDescent="0.45">
      <c r="D5" s="8" t="s">
        <v>0</v>
      </c>
      <c r="E5" s="9" t="s">
        <v>69</v>
      </c>
      <c r="F5" s="9" t="s">
        <v>1</v>
      </c>
      <c r="G5" s="9" t="s">
        <v>35</v>
      </c>
      <c r="H5" s="9" t="s">
        <v>2</v>
      </c>
      <c r="I5" s="9" t="s">
        <v>3</v>
      </c>
      <c r="J5" s="9" t="s">
        <v>70</v>
      </c>
      <c r="K5" s="9" t="s">
        <v>4</v>
      </c>
      <c r="N5" s="35" t="s">
        <v>19</v>
      </c>
      <c r="O5" s="35" t="s">
        <v>20</v>
      </c>
      <c r="P5" s="35" t="s">
        <v>21</v>
      </c>
      <c r="Q5" s="35" t="s">
        <v>22</v>
      </c>
      <c r="R5" s="35" t="s">
        <v>23</v>
      </c>
      <c r="S5" s="35" t="s">
        <v>24</v>
      </c>
      <c r="T5" s="35" t="s">
        <v>25</v>
      </c>
      <c r="U5" s="35" t="s">
        <v>26</v>
      </c>
      <c r="V5" s="35" t="s">
        <v>27</v>
      </c>
      <c r="W5" s="35" t="s">
        <v>28</v>
      </c>
      <c r="X5" s="35" t="s">
        <v>29</v>
      </c>
      <c r="Y5" s="35" t="s">
        <v>30</v>
      </c>
      <c r="Z5" s="35" t="s">
        <v>31</v>
      </c>
      <c r="AA5" s="35" t="s">
        <v>32</v>
      </c>
    </row>
    <row r="6" spans="1:28" x14ac:dyDescent="0.45">
      <c r="D6" s="38" t="str">
        <f t="shared" ref="D6:D69" si="0">E6&amp;"_"&amp;F6&amp;"_"&amp;H6&amp;"_"&amp;I6</f>
        <v>Net revenue summary_All the way_Domestic Aggregated or CT with Residual_</v>
      </c>
      <c r="E6" s="6" t="s">
        <v>56</v>
      </c>
      <c r="F6" s="16" t="s">
        <v>93</v>
      </c>
      <c r="G6" s="17"/>
      <c r="H6" s="16" t="s">
        <v>126</v>
      </c>
      <c r="I6" s="13"/>
      <c r="J6" s="13"/>
      <c r="K6" s="16" t="s">
        <v>33</v>
      </c>
      <c r="L6" s="36"/>
      <c r="M6" s="36"/>
      <c r="N6" s="81">
        <f>Bills_Baseline!N6 * 'Typical volumes'!N102</f>
        <v>265092129.46793449</v>
      </c>
      <c r="O6" s="81">
        <f>Bills_Baseline!O6 * 'Typical volumes'!O102</f>
        <v>162140099.69221026</v>
      </c>
      <c r="P6" s="81">
        <f>Bills_Baseline!P6 * 'Typical volumes'!P102</f>
        <v>200093474.22649586</v>
      </c>
      <c r="Q6" s="81">
        <f>Bills_Baseline!Q6 * 'Typical volumes'!Q102</f>
        <v>112007706.91437334</v>
      </c>
      <c r="R6" s="81">
        <f>Bills_Baseline!R6 * 'Typical volumes'!R102</f>
        <v>320946700.77968186</v>
      </c>
      <c r="S6" s="81">
        <f>Bills_Baseline!S6 * 'Typical volumes'!S102</f>
        <v>228472410.29742241</v>
      </c>
      <c r="T6" s="81">
        <f>Bills_Baseline!T6 * 'Typical volumes'!T102</f>
        <v>219251208.29613137</v>
      </c>
      <c r="U6" s="81">
        <f>Bills_Baseline!U6 * 'Typical volumes'!U102</f>
        <v>152365719.94914562</v>
      </c>
      <c r="V6" s="81">
        <f>Bills_Baseline!V6 * 'Typical volumes'!V102</f>
        <v>239663625.46640277</v>
      </c>
      <c r="W6" s="81">
        <f>Bills_Baseline!W6 * 'Typical volumes'!W102</f>
        <v>327795694.24742961</v>
      </c>
      <c r="X6" s="81">
        <f>Bills_Baseline!X6 * 'Typical volumes'!X102</f>
        <v>222793887.9619509</v>
      </c>
      <c r="Y6" s="81">
        <f>Bills_Baseline!Y6 * 'Typical volumes'!Y102</f>
        <v>226678916.79381341</v>
      </c>
      <c r="Z6" s="81">
        <f>Bills_Baseline!Z6 * 'Typical volumes'!Z102</f>
        <v>190740431.64006272</v>
      </c>
      <c r="AA6" s="81">
        <f>Bills_Baseline!AA6 * 'Typical volumes'!AA102</f>
        <v>118066312.42113492</v>
      </c>
      <c r="AB6" s="21"/>
    </row>
    <row r="7" spans="1:28" x14ac:dyDescent="0.45">
      <c r="D7" s="39" t="str">
        <f t="shared" si="0"/>
        <v>Net revenue summary_All the way_Domestic Aggregated or CT (Related MPAN)_</v>
      </c>
      <c r="E7" s="12" t="s">
        <v>56</v>
      </c>
      <c r="F7" s="19" t="s">
        <v>93</v>
      </c>
      <c r="G7" s="14"/>
      <c r="H7" s="19" t="s">
        <v>127</v>
      </c>
      <c r="I7" s="5"/>
      <c r="J7" s="5"/>
      <c r="K7" s="19" t="s">
        <v>33</v>
      </c>
      <c r="L7" s="21"/>
      <c r="M7" s="21"/>
      <c r="N7" s="81">
        <f>Bills_Baseline!N7 * 'Typical volumes'!N103</f>
        <v>18960.035633038751</v>
      </c>
      <c r="O7" s="81">
        <f>Bills_Baseline!O7 * 'Typical volumes'!O103</f>
        <v>156398.63866004953</v>
      </c>
      <c r="P7" s="81">
        <f>Bills_Baseline!P7 * 'Typical volumes'!P103</f>
        <v>77888.596924887257</v>
      </c>
      <c r="Q7" s="81">
        <f>Bills_Baseline!Q7 * 'Typical volumes'!Q103</f>
        <v>5072866.9386731898</v>
      </c>
      <c r="R7" s="81">
        <f>Bills_Baseline!R7 * 'Typical volumes'!R103</f>
        <v>568700.98111830465</v>
      </c>
      <c r="S7" s="81">
        <f>Bills_Baseline!S7 * 'Typical volumes'!S103</f>
        <v>352887.20218796516</v>
      </c>
      <c r="T7" s="81">
        <f>Bills_Baseline!T7 * 'Typical volumes'!T103</f>
        <v>49469.192159866849</v>
      </c>
      <c r="U7" s="81">
        <f>Bills_Baseline!U7 * 'Typical volumes'!U103</f>
        <v>222074.01125092403</v>
      </c>
      <c r="V7" s="81">
        <f>Bills_Baseline!V7 * 'Typical volumes'!V103</f>
        <v>225820.46704591817</v>
      </c>
      <c r="W7" s="81">
        <f>Bills_Baseline!W7 * 'Typical volumes'!W103</f>
        <v>184057.99738757929</v>
      </c>
      <c r="X7" s="81">
        <f>Bills_Baseline!X7 * 'Typical volumes'!X103</f>
        <v>0</v>
      </c>
      <c r="Y7" s="81">
        <f>Bills_Baseline!Y7 * 'Typical volumes'!Y103</f>
        <v>0</v>
      </c>
      <c r="Z7" s="81">
        <f>Bills_Baseline!Z7 * 'Typical volumes'!Z103</f>
        <v>0</v>
      </c>
      <c r="AA7" s="81">
        <f>Bills_Baseline!AA7 * 'Typical volumes'!AA103</f>
        <v>0</v>
      </c>
      <c r="AB7" s="21"/>
    </row>
    <row r="8" spans="1:28" x14ac:dyDescent="0.45">
      <c r="D8" s="39" t="str">
        <f t="shared" si="0"/>
        <v>Net revenue summary_All the way_Non-Domestic Aggregated or CT No Residual_</v>
      </c>
      <c r="E8" s="12" t="s">
        <v>56</v>
      </c>
      <c r="F8" s="19" t="s">
        <v>93</v>
      </c>
      <c r="G8" s="14"/>
      <c r="H8" s="19" t="s">
        <v>128</v>
      </c>
      <c r="I8" s="5"/>
      <c r="J8" s="5"/>
      <c r="K8" s="19" t="s">
        <v>33</v>
      </c>
      <c r="L8" s="21"/>
      <c r="M8" s="21"/>
      <c r="N8" s="81">
        <f>Bills_Baseline!N8 * 'Typical volumes'!N104</f>
        <v>52.189783695148748</v>
      </c>
      <c r="O8" s="81">
        <f>Bills_Baseline!O8 * 'Typical volumes'!O104</f>
        <v>1189.5099313311291</v>
      </c>
      <c r="P8" s="81">
        <f>Bills_Baseline!P8 * 'Typical volumes'!P104</f>
        <v>2805.7169451598411</v>
      </c>
      <c r="Q8" s="81">
        <f>Bills_Baseline!Q8 * 'Typical volumes'!Q104</f>
        <v>19758.709257368813</v>
      </c>
      <c r="R8" s="81">
        <f>Bills_Baseline!R8 * 'Typical volumes'!R104</f>
        <v>2707.6789851918543</v>
      </c>
      <c r="S8" s="81">
        <f>Bills_Baseline!S8 * 'Typical volumes'!S104</f>
        <v>4366.748164295559</v>
      </c>
      <c r="T8" s="81">
        <f>Bills_Baseline!T8 * 'Typical volumes'!T104</f>
        <v>11172.768098763941</v>
      </c>
      <c r="U8" s="81">
        <f>Bills_Baseline!U8 * 'Typical volumes'!U104</f>
        <v>0</v>
      </c>
      <c r="V8" s="81">
        <f>Bills_Baseline!V8 * 'Typical volumes'!V104</f>
        <v>0</v>
      </c>
      <c r="W8" s="81">
        <f>Bills_Baseline!W8 * 'Typical volumes'!W104</f>
        <v>0</v>
      </c>
      <c r="X8" s="81">
        <f>Bills_Baseline!X8 * 'Typical volumes'!X104</f>
        <v>253.62111588779607</v>
      </c>
      <c r="Y8" s="81">
        <f>Bills_Baseline!Y8 * 'Typical volumes'!Y104</f>
        <v>405.80056269878662</v>
      </c>
      <c r="Z8" s="81">
        <f>Bills_Baseline!Z8 * 'Typical volumes'!Z104</f>
        <v>2109.7784292200322</v>
      </c>
      <c r="AA8" s="81">
        <f>Bills_Baseline!AA8 * 'Typical volumes'!AA104</f>
        <v>1285.3637855463794</v>
      </c>
      <c r="AB8" s="21"/>
    </row>
    <row r="9" spans="1:28" x14ac:dyDescent="0.45">
      <c r="D9" s="39" t="str">
        <f t="shared" si="0"/>
        <v>Net revenue summary_All the way_Non-Domestic Aggregated or CT Band 1_</v>
      </c>
      <c r="E9" s="12" t="s">
        <v>56</v>
      </c>
      <c r="F9" s="19" t="s">
        <v>93</v>
      </c>
      <c r="G9" s="14"/>
      <c r="H9" s="19" t="s">
        <v>129</v>
      </c>
      <c r="I9" s="5"/>
      <c r="J9" s="5"/>
      <c r="K9" s="19" t="s">
        <v>33</v>
      </c>
      <c r="L9" s="21"/>
      <c r="M9" s="21"/>
      <c r="N9" s="81">
        <f>Bills_Baseline!N9 * 'Typical volumes'!N105</f>
        <v>3684222.2102729762</v>
      </c>
      <c r="O9" s="81">
        <f>Bills_Baseline!O9 * 'Typical volumes'!O105</f>
        <v>2622583.7044851002</v>
      </c>
      <c r="P9" s="81">
        <f>Bills_Baseline!P9 * 'Typical volumes'!P105</f>
        <v>3015883.8232111749</v>
      </c>
      <c r="Q9" s="81">
        <f>Bills_Baseline!Q9 * 'Typical volumes'!Q105</f>
        <v>3511376.9356239755</v>
      </c>
      <c r="R9" s="81">
        <f>Bills_Baseline!R9 * 'Typical volumes'!R105</f>
        <v>6914161.7033347357</v>
      </c>
      <c r="S9" s="81">
        <f>Bills_Baseline!S9 * 'Typical volumes'!S105</f>
        <v>6495848.8106399579</v>
      </c>
      <c r="T9" s="81">
        <f>Bills_Baseline!T9 * 'Typical volumes'!T105</f>
        <v>6525196.1001535971</v>
      </c>
      <c r="U9" s="81">
        <f>Bills_Baseline!U9 * 'Typical volumes'!U105</f>
        <v>3388768.3687495529</v>
      </c>
      <c r="V9" s="81">
        <f>Bills_Baseline!V9 * 'Typical volumes'!V105</f>
        <v>3399587.7603733232</v>
      </c>
      <c r="W9" s="81">
        <f>Bills_Baseline!W9 * 'Typical volumes'!W105</f>
        <v>4828844.4171380317</v>
      </c>
      <c r="X9" s="81">
        <f>Bills_Baseline!X9 * 'Typical volumes'!X105</f>
        <v>4286268.7450831821</v>
      </c>
      <c r="Y9" s="81">
        <f>Bills_Baseline!Y9 * 'Typical volumes'!Y105</f>
        <v>5034903.7120278068</v>
      </c>
      <c r="Z9" s="81">
        <f>Bills_Baseline!Z9 * 'Typical volumes'!Z105</f>
        <v>5154802.5300329132</v>
      </c>
      <c r="AA9" s="81">
        <f>Bills_Baseline!AA9 * 'Typical volumes'!AA105</f>
        <v>2620688.4633654552</v>
      </c>
      <c r="AB9" s="21"/>
    </row>
    <row r="10" spans="1:28" x14ac:dyDescent="0.45">
      <c r="D10" s="39" t="str">
        <f t="shared" si="0"/>
        <v>Net revenue summary_All the way_Non-Domestic Aggregated or CT Band 2_</v>
      </c>
      <c r="E10" s="12" t="s">
        <v>56</v>
      </c>
      <c r="F10" s="19" t="s">
        <v>93</v>
      </c>
      <c r="G10" s="14"/>
      <c r="H10" s="19" t="s">
        <v>130</v>
      </c>
      <c r="I10" s="5"/>
      <c r="J10" s="5"/>
      <c r="K10" s="19" t="s">
        <v>33</v>
      </c>
      <c r="L10" s="21"/>
      <c r="M10" s="21"/>
      <c r="N10" s="81">
        <f>Bills_Baseline!N10 * 'Typical volumes'!N106</f>
        <v>11989165.513068134</v>
      </c>
      <c r="O10" s="81">
        <f>Bills_Baseline!O10 * 'Typical volumes'!O106</f>
        <v>8026191.0272885738</v>
      </c>
      <c r="P10" s="81">
        <f>Bills_Baseline!P10 * 'Typical volumes'!P106</f>
        <v>8763376.7611326575</v>
      </c>
      <c r="Q10" s="81">
        <f>Bills_Baseline!Q10 * 'Typical volumes'!Q106</f>
        <v>7345684.0038496088</v>
      </c>
      <c r="R10" s="81">
        <f>Bills_Baseline!R10 * 'Typical volumes'!R106</f>
        <v>12324933.472661488</v>
      </c>
      <c r="S10" s="81">
        <f>Bills_Baseline!S10 * 'Typical volumes'!S106</f>
        <v>11958282.518333454</v>
      </c>
      <c r="T10" s="81">
        <f>Bills_Baseline!T10 * 'Typical volumes'!T106</f>
        <v>12344258.166885333</v>
      </c>
      <c r="U10" s="81">
        <f>Bills_Baseline!U10 * 'Typical volumes'!U106</f>
        <v>7611224.4321753196</v>
      </c>
      <c r="V10" s="81">
        <f>Bills_Baseline!V10 * 'Typical volumes'!V106</f>
        <v>10456468.999249866</v>
      </c>
      <c r="W10" s="81">
        <f>Bills_Baseline!W10 * 'Typical volumes'!W106</f>
        <v>14544531.743336668</v>
      </c>
      <c r="X10" s="81">
        <f>Bills_Baseline!X10 * 'Typical volumes'!X106</f>
        <v>10588171.381242875</v>
      </c>
      <c r="Y10" s="81">
        <f>Bills_Baseline!Y10 * 'Typical volumes'!Y106</f>
        <v>10755723.631193396</v>
      </c>
      <c r="Z10" s="81">
        <f>Bills_Baseline!Z10 * 'Typical volumes'!Z106</f>
        <v>11680831.496654928</v>
      </c>
      <c r="AA10" s="81">
        <f>Bills_Baseline!AA10 * 'Typical volumes'!AA106</f>
        <v>5709379.9351189537</v>
      </c>
      <c r="AB10" s="21"/>
    </row>
    <row r="11" spans="1:28" x14ac:dyDescent="0.45">
      <c r="D11" s="39" t="str">
        <f t="shared" si="0"/>
        <v>Net revenue summary_All the way_Non-Domestic Aggregated or CT Band 3_</v>
      </c>
      <c r="E11" s="12" t="s">
        <v>56</v>
      </c>
      <c r="F11" s="19" t="s">
        <v>93</v>
      </c>
      <c r="G11" s="14"/>
      <c r="H11" s="19" t="s">
        <v>131</v>
      </c>
      <c r="I11" s="5"/>
      <c r="J11" s="5"/>
      <c r="K11" s="19" t="s">
        <v>33</v>
      </c>
      <c r="L11" s="21"/>
      <c r="M11" s="21"/>
      <c r="N11" s="81">
        <f>Bills_Baseline!N11 * 'Typical volumes'!N107</f>
        <v>14495190.484461075</v>
      </c>
      <c r="O11" s="81">
        <f>Bills_Baseline!O11 * 'Typical volumes'!O107</f>
        <v>8369467.7273682058</v>
      </c>
      <c r="P11" s="81">
        <f>Bills_Baseline!P11 * 'Typical volumes'!P107</f>
        <v>9733442.8157702703</v>
      </c>
      <c r="Q11" s="81">
        <f>Bills_Baseline!Q11 * 'Typical volumes'!Q107</f>
        <v>8332993.621748331</v>
      </c>
      <c r="R11" s="81">
        <f>Bills_Baseline!R11 * 'Typical volumes'!R107</f>
        <v>13397665.145640761</v>
      </c>
      <c r="S11" s="81">
        <f>Bills_Baseline!S11 * 'Typical volumes'!S107</f>
        <v>14772611.433598675</v>
      </c>
      <c r="T11" s="81">
        <f>Bills_Baseline!T11 * 'Typical volumes'!T107</f>
        <v>13428964.300278392</v>
      </c>
      <c r="U11" s="81">
        <f>Bills_Baseline!U11 * 'Typical volumes'!U107</f>
        <v>8487999.4255345669</v>
      </c>
      <c r="V11" s="81">
        <f>Bills_Baseline!V11 * 'Typical volumes'!V107</f>
        <v>10599092.284125473</v>
      </c>
      <c r="W11" s="81">
        <f>Bills_Baseline!W11 * 'Typical volumes'!W107</f>
        <v>17771299.784142643</v>
      </c>
      <c r="X11" s="81">
        <f>Bills_Baseline!X11 * 'Typical volumes'!X107</f>
        <v>11632975.566947956</v>
      </c>
      <c r="Y11" s="81">
        <f>Bills_Baseline!Y11 * 'Typical volumes'!Y107</f>
        <v>11928142.760070179</v>
      </c>
      <c r="Z11" s="81">
        <f>Bills_Baseline!Z11 * 'Typical volumes'!Z107</f>
        <v>10325979.362058025</v>
      </c>
      <c r="AA11" s="81">
        <f>Bills_Baseline!AA11 * 'Typical volumes'!AA107</f>
        <v>5812620.2802827321</v>
      </c>
      <c r="AB11" s="21"/>
    </row>
    <row r="12" spans="1:28" x14ac:dyDescent="0.45">
      <c r="D12" s="39" t="str">
        <f t="shared" si="0"/>
        <v>Net revenue summary_All the way_Non-Domestic Aggregated or CT Band 4_</v>
      </c>
      <c r="E12" s="12" t="s">
        <v>56</v>
      </c>
      <c r="F12" s="19" t="s">
        <v>93</v>
      </c>
      <c r="G12" s="14"/>
      <c r="H12" s="19" t="s">
        <v>132</v>
      </c>
      <c r="I12" s="5"/>
      <c r="J12" s="5"/>
      <c r="K12" s="19" t="s">
        <v>33</v>
      </c>
      <c r="L12" s="21"/>
      <c r="M12" s="21"/>
      <c r="N12" s="81">
        <f>Bills_Baseline!N12 * 'Typical volumes'!N108</f>
        <v>42169460.756998979</v>
      </c>
      <c r="O12" s="81">
        <f>Bills_Baseline!O12 * 'Typical volumes'!O108</f>
        <v>27571990.829779223</v>
      </c>
      <c r="P12" s="81">
        <f>Bills_Baseline!P12 * 'Typical volumes'!P108</f>
        <v>32720712.432357341</v>
      </c>
      <c r="Q12" s="81">
        <f>Bills_Baseline!Q12 * 'Typical volumes'!Q108</f>
        <v>18413927.438698031</v>
      </c>
      <c r="R12" s="81">
        <f>Bills_Baseline!R12 * 'Typical volumes'!R108</f>
        <v>31971907.304220874</v>
      </c>
      <c r="S12" s="81">
        <f>Bills_Baseline!S12 * 'Typical volumes'!S108</f>
        <v>43832921.42181126</v>
      </c>
      <c r="T12" s="81">
        <f>Bills_Baseline!T12 * 'Typical volumes'!T108</f>
        <v>42281220.897083625</v>
      </c>
      <c r="U12" s="81">
        <f>Bills_Baseline!U12 * 'Typical volumes'!U108</f>
        <v>23101036.586848162</v>
      </c>
      <c r="V12" s="81">
        <f>Bills_Baseline!V12 * 'Typical volumes'!V108</f>
        <v>28036463.58782563</v>
      </c>
      <c r="W12" s="81">
        <f>Bills_Baseline!W12 * 'Typical volumes'!W108</f>
        <v>50421274.329323187</v>
      </c>
      <c r="X12" s="81">
        <f>Bills_Baseline!X12 * 'Typical volumes'!X108</f>
        <v>39781257.173161805</v>
      </c>
      <c r="Y12" s="81">
        <f>Bills_Baseline!Y12 * 'Typical volumes'!Y108</f>
        <v>37339205.999941804</v>
      </c>
      <c r="Z12" s="81">
        <f>Bills_Baseline!Z12 * 'Typical volumes'!Z108</f>
        <v>32277242.903087005</v>
      </c>
      <c r="AA12" s="81">
        <f>Bills_Baseline!AA12 * 'Typical volumes'!AA108</f>
        <v>16726056.286579488</v>
      </c>
      <c r="AB12" s="21"/>
    </row>
    <row r="13" spans="1:28" x14ac:dyDescent="0.45">
      <c r="D13" s="39" t="str">
        <f t="shared" si="0"/>
        <v>Net revenue summary_All the way_Non-Domestic Aggregated or CT (Related MPAN)_</v>
      </c>
      <c r="E13" s="12" t="s">
        <v>56</v>
      </c>
      <c r="F13" s="19" t="s">
        <v>93</v>
      </c>
      <c r="G13" s="14"/>
      <c r="H13" s="19" t="s">
        <v>133</v>
      </c>
      <c r="I13" s="5"/>
      <c r="J13" s="5"/>
      <c r="K13" s="19" t="s">
        <v>33</v>
      </c>
      <c r="L13" s="21"/>
      <c r="M13" s="21"/>
      <c r="N13" s="81">
        <f>Bills_Baseline!N13 * 'Typical volumes'!N109</f>
        <v>50976.500067642919</v>
      </c>
      <c r="O13" s="81">
        <f>Bills_Baseline!O13 * 'Typical volumes'!O109</f>
        <v>49226.322920258084</v>
      </c>
      <c r="P13" s="81">
        <f>Bills_Baseline!P13 * 'Typical volumes'!P109</f>
        <v>114424.07760514978</v>
      </c>
      <c r="Q13" s="81">
        <f>Bills_Baseline!Q13 * 'Typical volumes'!Q109</f>
        <v>381758.35094992316</v>
      </c>
      <c r="R13" s="81">
        <f>Bills_Baseline!R13 * 'Typical volumes'!R109</f>
        <v>131117.59574238525</v>
      </c>
      <c r="S13" s="81">
        <f>Bills_Baseline!S13 * 'Typical volumes'!S109</f>
        <v>449918.97126376763</v>
      </c>
      <c r="T13" s="81">
        <f>Bills_Baseline!T13 * 'Typical volumes'!T109</f>
        <v>25178.175629999972</v>
      </c>
      <c r="U13" s="81">
        <f>Bills_Baseline!U13 * 'Typical volumes'!U109</f>
        <v>50384.843455543676</v>
      </c>
      <c r="V13" s="81">
        <f>Bills_Baseline!V13 * 'Typical volumes'!V109</f>
        <v>51523.887787270301</v>
      </c>
      <c r="W13" s="81">
        <f>Bills_Baseline!W13 * 'Typical volumes'!W109</f>
        <v>55133.947277748346</v>
      </c>
      <c r="X13" s="81">
        <f>Bills_Baseline!X13 * 'Typical volumes'!X109</f>
        <v>0</v>
      </c>
      <c r="Y13" s="81">
        <f>Bills_Baseline!Y13 * 'Typical volumes'!Y109</f>
        <v>0</v>
      </c>
      <c r="Z13" s="81">
        <f>Bills_Baseline!Z13 * 'Typical volumes'!Z109</f>
        <v>0</v>
      </c>
      <c r="AA13" s="81">
        <f>Bills_Baseline!AA13 * 'Typical volumes'!AA109</f>
        <v>0</v>
      </c>
      <c r="AB13" s="21"/>
    </row>
    <row r="14" spans="1:28" x14ac:dyDescent="0.45">
      <c r="D14" s="39" t="str">
        <f t="shared" si="0"/>
        <v>Net revenue summary_All the way_LV Site Specific No Residual_</v>
      </c>
      <c r="E14" s="12" t="s">
        <v>56</v>
      </c>
      <c r="F14" s="19" t="s">
        <v>93</v>
      </c>
      <c r="G14" s="14"/>
      <c r="H14" s="19" t="s">
        <v>78</v>
      </c>
      <c r="I14" s="5"/>
      <c r="J14" s="5"/>
      <c r="K14" s="19" t="s">
        <v>33</v>
      </c>
      <c r="L14" s="21"/>
      <c r="M14" s="21"/>
      <c r="N14" s="81">
        <f>Bills_Baseline!N14 * 'Typical volumes'!N110</f>
        <v>1446.2338399198948</v>
      </c>
      <c r="O14" s="81">
        <f>Bills_Baseline!O14 * 'Typical volumes'!O110</f>
        <v>10810.848174593546</v>
      </c>
      <c r="P14" s="81">
        <f>Bills_Baseline!P14 * 'Typical volumes'!P110</f>
        <v>1814.6410930565571</v>
      </c>
      <c r="Q14" s="81">
        <f>Bills_Baseline!Q14 * 'Typical volumes'!Q110</f>
        <v>24191.428682154765</v>
      </c>
      <c r="R14" s="81">
        <f>Bills_Baseline!R14 * 'Typical volumes'!R110</f>
        <v>19118.025899574164</v>
      </c>
      <c r="S14" s="81">
        <f>Bills_Baseline!S14 * 'Typical volumes'!S110</f>
        <v>12982.363280571193</v>
      </c>
      <c r="T14" s="81">
        <f>Bills_Baseline!T14 * 'Typical volumes'!T110</f>
        <v>19098.827955526031</v>
      </c>
      <c r="U14" s="81">
        <f>Bills_Baseline!U14 * 'Typical volumes'!U110</f>
        <v>0</v>
      </c>
      <c r="V14" s="81">
        <f>Bills_Baseline!V14 * 'Typical volumes'!V110</f>
        <v>0</v>
      </c>
      <c r="W14" s="81">
        <f>Bills_Baseline!W14 * 'Typical volumes'!W110</f>
        <v>0</v>
      </c>
      <c r="X14" s="81">
        <f>Bills_Baseline!X14 * 'Typical volumes'!X110</f>
        <v>42110.084198039825</v>
      </c>
      <c r="Y14" s="81">
        <f>Bills_Baseline!Y14 * 'Typical volumes'!Y110</f>
        <v>45576.965086086893</v>
      </c>
      <c r="Z14" s="81">
        <f>Bills_Baseline!Z14 * 'Typical volumes'!Z110</f>
        <v>55561.59953864901</v>
      </c>
      <c r="AA14" s="81">
        <f>Bills_Baseline!AA14 * 'Typical volumes'!AA110</f>
        <v>17420.218377216588</v>
      </c>
      <c r="AB14" s="21"/>
    </row>
    <row r="15" spans="1:28" x14ac:dyDescent="0.45">
      <c r="D15" s="39" t="str">
        <f t="shared" si="0"/>
        <v>Net revenue summary_All the way_LV Site Specific Band 1_</v>
      </c>
      <c r="E15" s="12" t="s">
        <v>56</v>
      </c>
      <c r="F15" s="19" t="s">
        <v>93</v>
      </c>
      <c r="G15" s="14"/>
      <c r="H15" s="19" t="s">
        <v>79</v>
      </c>
      <c r="I15" s="5"/>
      <c r="J15" s="5"/>
      <c r="K15" s="19" t="s">
        <v>33</v>
      </c>
      <c r="L15" s="21"/>
      <c r="M15" s="21"/>
      <c r="N15" s="81">
        <f>Bills_Baseline!N15 * 'Typical volumes'!N111</f>
        <v>10526517.112516906</v>
      </c>
      <c r="O15" s="81">
        <f>Bills_Baseline!O15 * 'Typical volumes'!O111</f>
        <v>13907504.480294719</v>
      </c>
      <c r="P15" s="81">
        <f>Bills_Baseline!P15 * 'Typical volumes'!P111</f>
        <v>13700100.411909236</v>
      </c>
      <c r="Q15" s="81">
        <f>Bills_Baseline!Q15 * 'Typical volumes'!Q111</f>
        <v>12449695.220305923</v>
      </c>
      <c r="R15" s="81">
        <f>Bills_Baseline!R15 * 'Typical volumes'!R111</f>
        <v>23497207.882597521</v>
      </c>
      <c r="S15" s="81">
        <f>Bills_Baseline!S15 * 'Typical volumes'!S111</f>
        <v>17227967.009414576</v>
      </c>
      <c r="T15" s="81">
        <f>Bills_Baseline!T15 * 'Typical volumes'!T111</f>
        <v>12088984.531063832</v>
      </c>
      <c r="U15" s="81">
        <f>Bills_Baseline!U15 * 'Typical volumes'!U111</f>
        <v>8871211.3613217939</v>
      </c>
      <c r="V15" s="81">
        <f>Bills_Baseline!V15 * 'Typical volumes'!V111</f>
        <v>16863706.889048181</v>
      </c>
      <c r="W15" s="81">
        <f>Bills_Baseline!W15 * 'Typical volumes'!W111</f>
        <v>12937280.141178695</v>
      </c>
      <c r="X15" s="81">
        <f>Bills_Baseline!X15 * 'Typical volumes'!X111</f>
        <v>13384571.727915796</v>
      </c>
      <c r="Y15" s="81">
        <f>Bills_Baseline!Y15 * 'Typical volumes'!Y111</f>
        <v>17587715.137239434</v>
      </c>
      <c r="Z15" s="81">
        <f>Bills_Baseline!Z15 * 'Typical volumes'!Z111</f>
        <v>12403189.859587446</v>
      </c>
      <c r="AA15" s="81">
        <f>Bills_Baseline!AA15 * 'Typical volumes'!AA111</f>
        <v>7546906.5954343807</v>
      </c>
      <c r="AB15" s="21"/>
    </row>
    <row r="16" spans="1:28" x14ac:dyDescent="0.45">
      <c r="D16" s="39" t="str">
        <f t="shared" si="0"/>
        <v>Net revenue summary_All the way_LV Site Specific Band 2_</v>
      </c>
      <c r="E16" s="12" t="s">
        <v>56</v>
      </c>
      <c r="F16" s="19" t="s">
        <v>93</v>
      </c>
      <c r="G16" s="14"/>
      <c r="H16" s="19" t="s">
        <v>80</v>
      </c>
      <c r="I16" s="5"/>
      <c r="J16" s="5"/>
      <c r="K16" s="19" t="s">
        <v>33</v>
      </c>
      <c r="L16" s="21"/>
      <c r="M16" s="21"/>
      <c r="N16" s="81">
        <f>Bills_Baseline!N16 * 'Typical volumes'!N112</f>
        <v>23533447.937362604</v>
      </c>
      <c r="O16" s="81">
        <f>Bills_Baseline!O16 * 'Typical volumes'!O112</f>
        <v>15495340.92953565</v>
      </c>
      <c r="P16" s="81">
        <f>Bills_Baseline!P16 * 'Typical volumes'!P112</f>
        <v>18065925.832216706</v>
      </c>
      <c r="Q16" s="81">
        <f>Bills_Baseline!Q16 * 'Typical volumes'!Q112</f>
        <v>12497395.034088299</v>
      </c>
      <c r="R16" s="81">
        <f>Bills_Baseline!R16 * 'Typical volumes'!R112</f>
        <v>22084321.733851321</v>
      </c>
      <c r="S16" s="81">
        <f>Bills_Baseline!S16 * 'Typical volumes'!S112</f>
        <v>24542548.640513815</v>
      </c>
      <c r="T16" s="81">
        <f>Bills_Baseline!T16 * 'Typical volumes'!T112</f>
        <v>15815284.404204892</v>
      </c>
      <c r="U16" s="81">
        <f>Bills_Baseline!U16 * 'Typical volumes'!U112</f>
        <v>22099618.346375767</v>
      </c>
      <c r="V16" s="81">
        <f>Bills_Baseline!V16 * 'Typical volumes'!V112</f>
        <v>17878663.043521747</v>
      </c>
      <c r="W16" s="81">
        <f>Bills_Baseline!W16 * 'Typical volumes'!W112</f>
        <v>30395779.19625809</v>
      </c>
      <c r="X16" s="81">
        <f>Bills_Baseline!X16 * 'Typical volumes'!X112</f>
        <v>25403153.153870985</v>
      </c>
      <c r="Y16" s="81">
        <f>Bills_Baseline!Y16 * 'Typical volumes'!Y112</f>
        <v>28814293.946228575</v>
      </c>
      <c r="Z16" s="81">
        <f>Bills_Baseline!Z16 * 'Typical volumes'!Z112</f>
        <v>15579438.111603525</v>
      </c>
      <c r="AA16" s="81">
        <f>Bills_Baseline!AA16 * 'Typical volumes'!AA112</f>
        <v>11864266.047853144</v>
      </c>
      <c r="AB16" s="21"/>
    </row>
    <row r="17" spans="4:28" x14ac:dyDescent="0.45">
      <c r="D17" s="39" t="str">
        <f t="shared" si="0"/>
        <v>Net revenue summary_All the way_LV Site Specific Band 3_</v>
      </c>
      <c r="E17" s="12" t="s">
        <v>56</v>
      </c>
      <c r="F17" s="19" t="s">
        <v>93</v>
      </c>
      <c r="G17" s="14"/>
      <c r="H17" s="19" t="s">
        <v>81</v>
      </c>
      <c r="I17" s="5"/>
      <c r="J17" s="5"/>
      <c r="K17" s="19" t="s">
        <v>33</v>
      </c>
      <c r="L17" s="21"/>
      <c r="M17" s="21"/>
      <c r="N17" s="81">
        <f>Bills_Baseline!N17 * 'Typical volumes'!N113</f>
        <v>13509302.456981525</v>
      </c>
      <c r="O17" s="81">
        <f>Bills_Baseline!O17 * 'Typical volumes'!O113</f>
        <v>9839369.7588387951</v>
      </c>
      <c r="P17" s="81">
        <f>Bills_Baseline!P17 * 'Typical volumes'!P113</f>
        <v>11836767.498353787</v>
      </c>
      <c r="Q17" s="81">
        <f>Bills_Baseline!Q17 * 'Typical volumes'!Q113</f>
        <v>9444506.9390522428</v>
      </c>
      <c r="R17" s="81">
        <f>Bills_Baseline!R17 * 'Typical volumes'!R113</f>
        <v>18097013.54932734</v>
      </c>
      <c r="S17" s="81">
        <f>Bills_Baseline!S17 * 'Typical volumes'!S113</f>
        <v>13809347.759672314</v>
      </c>
      <c r="T17" s="81">
        <f>Bills_Baseline!T17 * 'Typical volumes'!T113</f>
        <v>5732161.0717389891</v>
      </c>
      <c r="U17" s="81">
        <f>Bills_Baseline!U17 * 'Typical volumes'!U113</f>
        <v>10944609.763405956</v>
      </c>
      <c r="V17" s="81">
        <f>Bills_Baseline!V17 * 'Typical volumes'!V113</f>
        <v>11406552.313222725</v>
      </c>
      <c r="W17" s="81">
        <f>Bills_Baseline!W17 * 'Typical volumes'!W113</f>
        <v>17221013.554390915</v>
      </c>
      <c r="X17" s="81">
        <f>Bills_Baseline!X17 * 'Typical volumes'!X113</f>
        <v>16227418.225071756</v>
      </c>
      <c r="Y17" s="81">
        <f>Bills_Baseline!Y17 * 'Typical volumes'!Y113</f>
        <v>15866147.565321621</v>
      </c>
      <c r="Z17" s="81">
        <f>Bills_Baseline!Z17 * 'Typical volumes'!Z113</f>
        <v>8039871.8157169688</v>
      </c>
      <c r="AA17" s="81">
        <f>Bills_Baseline!AA17 * 'Typical volumes'!AA113</f>
        <v>7030478.3900738163</v>
      </c>
      <c r="AB17" s="21"/>
    </row>
    <row r="18" spans="4:28" x14ac:dyDescent="0.45">
      <c r="D18" s="39" t="str">
        <f t="shared" si="0"/>
        <v>Net revenue summary_All the way_LV Site Specific Band 4_</v>
      </c>
      <c r="E18" s="12" t="s">
        <v>56</v>
      </c>
      <c r="F18" s="19" t="s">
        <v>93</v>
      </c>
      <c r="G18" s="14"/>
      <c r="H18" s="19" t="s">
        <v>82</v>
      </c>
      <c r="I18" s="5"/>
      <c r="J18" s="5"/>
      <c r="K18" s="19" t="s">
        <v>33</v>
      </c>
      <c r="L18" s="21"/>
      <c r="M18" s="21"/>
      <c r="N18" s="81">
        <f>Bills_Baseline!N18 * 'Typical volumes'!N114</f>
        <v>29660193.662120104</v>
      </c>
      <c r="O18" s="81">
        <f>Bills_Baseline!O18 * 'Typical volumes'!O114</f>
        <v>21650621.019554287</v>
      </c>
      <c r="P18" s="81">
        <f>Bills_Baseline!P18 * 'Typical volumes'!P114</f>
        <v>20910940.458121207</v>
      </c>
      <c r="Q18" s="81">
        <f>Bills_Baseline!Q18 * 'Typical volumes'!Q114</f>
        <v>25718274.643545523</v>
      </c>
      <c r="R18" s="81">
        <f>Bills_Baseline!R18 * 'Typical volumes'!R114</f>
        <v>59875763.053589433</v>
      </c>
      <c r="S18" s="81">
        <f>Bills_Baseline!S18 * 'Typical volumes'!S114</f>
        <v>35876741.307509959</v>
      </c>
      <c r="T18" s="81">
        <f>Bills_Baseline!T18 * 'Typical volumes'!T114</f>
        <v>7659828.1934286766</v>
      </c>
      <c r="U18" s="81">
        <f>Bills_Baseline!U18 * 'Typical volumes'!U114</f>
        <v>50852009.601992093</v>
      </c>
      <c r="V18" s="81">
        <f>Bills_Baseline!V18 * 'Typical volumes'!V114</f>
        <v>29838818.848022092</v>
      </c>
      <c r="W18" s="81">
        <f>Bills_Baseline!W18 * 'Typical volumes'!W114</f>
        <v>37475928.118405871</v>
      </c>
      <c r="X18" s="81">
        <f>Bills_Baseline!X18 * 'Typical volumes'!X114</f>
        <v>27632853.347374573</v>
      </c>
      <c r="Y18" s="81">
        <f>Bills_Baseline!Y18 * 'Typical volumes'!Y114</f>
        <v>16066588.151905064</v>
      </c>
      <c r="Z18" s="81">
        <f>Bills_Baseline!Z18 * 'Typical volumes'!Z114</f>
        <v>9958974.1086212248</v>
      </c>
      <c r="AA18" s="81">
        <f>Bills_Baseline!AA18 * 'Typical volumes'!AA114</f>
        <v>15658838.631304942</v>
      </c>
      <c r="AB18" s="21"/>
    </row>
    <row r="19" spans="4:28" x14ac:dyDescent="0.45">
      <c r="D19" s="39" t="str">
        <f t="shared" si="0"/>
        <v>Net revenue summary_All the way_LV Sub Site Specific No Residual_</v>
      </c>
      <c r="E19" s="12" t="s">
        <v>56</v>
      </c>
      <c r="F19" s="19" t="s">
        <v>93</v>
      </c>
      <c r="G19" s="14"/>
      <c r="H19" s="19" t="s">
        <v>83</v>
      </c>
      <c r="I19" s="5"/>
      <c r="J19" s="5"/>
      <c r="K19" s="19" t="s">
        <v>33</v>
      </c>
      <c r="L19" s="21"/>
      <c r="M19" s="21"/>
      <c r="N19" s="81">
        <f>Bills_Baseline!N19 * 'Typical volumes'!N115</f>
        <v>3792.007204280505</v>
      </c>
      <c r="O19" s="81">
        <f>Bills_Baseline!O19 * 'Typical volumes'!O115</f>
        <v>28835.529559141778</v>
      </c>
      <c r="P19" s="81">
        <f>Bills_Baseline!P19 * 'Typical volumes'!P115</f>
        <v>245.449907516157</v>
      </c>
      <c r="Q19" s="81">
        <f>Bills_Baseline!Q19 * 'Typical volumes'!Q115</f>
        <v>0</v>
      </c>
      <c r="R19" s="81">
        <f>Bills_Baseline!R19 * 'Typical volumes'!R115</f>
        <v>0</v>
      </c>
      <c r="S19" s="81">
        <f>Bills_Baseline!S19 * 'Typical volumes'!S115</f>
        <v>172.12007581389997</v>
      </c>
      <c r="T19" s="81">
        <f>Bills_Baseline!T19 * 'Typical volumes'!T115</f>
        <v>2632.8794521082827</v>
      </c>
      <c r="U19" s="81">
        <f>Bills_Baseline!U19 * 'Typical volumes'!U115</f>
        <v>0</v>
      </c>
      <c r="V19" s="81">
        <f>Bills_Baseline!V19 * 'Typical volumes'!V115</f>
        <v>0</v>
      </c>
      <c r="W19" s="81">
        <f>Bills_Baseline!W19 * 'Typical volumes'!W115</f>
        <v>0</v>
      </c>
      <c r="X19" s="81">
        <f>Bills_Baseline!X19 * 'Typical volumes'!X115</f>
        <v>3640.6243243029394</v>
      </c>
      <c r="Y19" s="81">
        <f>Bills_Baseline!Y19 * 'Typical volumes'!Y115</f>
        <v>4516.1008832435646</v>
      </c>
      <c r="Z19" s="81">
        <f>Bills_Baseline!Z19 * 'Typical volumes'!Z115</f>
        <v>15857.367861700941</v>
      </c>
      <c r="AA19" s="81">
        <f>Bills_Baseline!AA19 * 'Typical volumes'!AA115</f>
        <v>0</v>
      </c>
      <c r="AB19" s="21"/>
    </row>
    <row r="20" spans="4:28" x14ac:dyDescent="0.45">
      <c r="D20" s="39" t="str">
        <f t="shared" si="0"/>
        <v>Net revenue summary_All the way_LV Sub Site Specific Band 1_</v>
      </c>
      <c r="E20" s="12" t="s">
        <v>56</v>
      </c>
      <c r="F20" s="19" t="s">
        <v>93</v>
      </c>
      <c r="G20" s="14"/>
      <c r="H20" s="19" t="s">
        <v>84</v>
      </c>
      <c r="I20" s="5"/>
      <c r="J20" s="5"/>
      <c r="K20" s="19" t="s">
        <v>33</v>
      </c>
      <c r="L20" s="21"/>
      <c r="M20" s="21"/>
      <c r="N20" s="81">
        <f>Bills_Baseline!N20 * 'Typical volumes'!N116</f>
        <v>3709375.802428267</v>
      </c>
      <c r="O20" s="81">
        <f>Bills_Baseline!O20 * 'Typical volumes'!O116</f>
        <v>31472.862903690442</v>
      </c>
      <c r="P20" s="81">
        <f>Bills_Baseline!P20 * 'Typical volumes'!P116</f>
        <v>24994.933840490277</v>
      </c>
      <c r="Q20" s="81">
        <f>Bills_Baseline!Q20 * 'Typical volumes'!Q116</f>
        <v>198650.25205672794</v>
      </c>
      <c r="R20" s="81">
        <f>Bills_Baseline!R20 * 'Typical volumes'!R116</f>
        <v>19730.168218584302</v>
      </c>
      <c r="S20" s="81">
        <f>Bills_Baseline!S20 * 'Typical volumes'!S116</f>
        <v>37321.036667032415</v>
      </c>
      <c r="T20" s="81">
        <f>Bills_Baseline!T20 * 'Typical volumes'!T116</f>
        <v>4599737.0984599199</v>
      </c>
      <c r="U20" s="81">
        <f>Bills_Baseline!U20 * 'Typical volumes'!U116</f>
        <v>888452.2534651279</v>
      </c>
      <c r="V20" s="81">
        <f>Bills_Baseline!V20 * 'Typical volumes'!V116</f>
        <v>219746.75052361062</v>
      </c>
      <c r="W20" s="81">
        <f>Bills_Baseline!W20 * 'Typical volumes'!W116</f>
        <v>1653846.6939161127</v>
      </c>
      <c r="X20" s="81">
        <f>Bills_Baseline!X20 * 'Typical volumes'!X116</f>
        <v>206842.62857184076</v>
      </c>
      <c r="Y20" s="81">
        <f>Bills_Baseline!Y20 * 'Typical volumes'!Y116</f>
        <v>151657.43316517374</v>
      </c>
      <c r="Z20" s="81">
        <f>Bills_Baseline!Z20 * 'Typical volumes'!Z116</f>
        <v>1005427.6335497069</v>
      </c>
      <c r="AA20" s="81">
        <f>Bills_Baseline!AA20 * 'Typical volumes'!AA116</f>
        <v>31901.706694450804</v>
      </c>
      <c r="AB20" s="21"/>
    </row>
    <row r="21" spans="4:28" x14ac:dyDescent="0.45">
      <c r="D21" s="39" t="str">
        <f t="shared" si="0"/>
        <v>Net revenue summary_All the way_LV Sub Site Specific Band 2_</v>
      </c>
      <c r="E21" s="12" t="s">
        <v>56</v>
      </c>
      <c r="F21" s="19" t="s">
        <v>93</v>
      </c>
      <c r="G21" s="14"/>
      <c r="H21" s="19" t="s">
        <v>85</v>
      </c>
      <c r="I21" s="5"/>
      <c r="J21" s="5"/>
      <c r="K21" s="19" t="s">
        <v>33</v>
      </c>
      <c r="L21" s="21"/>
      <c r="M21" s="21"/>
      <c r="N21" s="81">
        <f>Bills_Baseline!N21 * 'Typical volumes'!N117</f>
        <v>8190898.2114738235</v>
      </c>
      <c r="O21" s="81">
        <f>Bills_Baseline!O21 * 'Typical volumes'!O117</f>
        <v>179985.10257756163</v>
      </c>
      <c r="P21" s="81">
        <f>Bills_Baseline!P21 * 'Typical volumes'!P117</f>
        <v>137547.50105449429</v>
      </c>
      <c r="Q21" s="81">
        <f>Bills_Baseline!Q21 * 'Typical volumes'!Q117</f>
        <v>122754.68683047054</v>
      </c>
      <c r="R21" s="81">
        <f>Bills_Baseline!R21 * 'Typical volumes'!R117</f>
        <v>249627.22568536887</v>
      </c>
      <c r="S21" s="81">
        <f>Bills_Baseline!S21 * 'Typical volumes'!S117</f>
        <v>166639.13112341342</v>
      </c>
      <c r="T21" s="81">
        <f>Bills_Baseline!T21 * 'Typical volumes'!T117</f>
        <v>7596211.2642248664</v>
      </c>
      <c r="U21" s="81">
        <f>Bills_Baseline!U21 * 'Typical volumes'!U117</f>
        <v>2435669.6862741681</v>
      </c>
      <c r="V21" s="81">
        <f>Bills_Baseline!V21 * 'Typical volumes'!V117</f>
        <v>239421.97496543254</v>
      </c>
      <c r="W21" s="81">
        <f>Bills_Baseline!W21 * 'Typical volumes'!W117</f>
        <v>4008960.6112245065</v>
      </c>
      <c r="X21" s="81">
        <f>Bills_Baseline!X21 * 'Typical volumes'!X117</f>
        <v>150107.0286247615</v>
      </c>
      <c r="Y21" s="81">
        <f>Bills_Baseline!Y21 * 'Typical volumes'!Y117</f>
        <v>142981.20536167416</v>
      </c>
      <c r="Z21" s="81">
        <f>Bills_Baseline!Z21 * 'Typical volumes'!Z117</f>
        <v>2593744.1096874177</v>
      </c>
      <c r="AA21" s="81">
        <f>Bills_Baseline!AA21 * 'Typical volumes'!AA117</f>
        <v>64967.304232982504</v>
      </c>
      <c r="AB21" s="21"/>
    </row>
    <row r="22" spans="4:28" x14ac:dyDescent="0.45">
      <c r="D22" s="39" t="str">
        <f t="shared" si="0"/>
        <v>Net revenue summary_All the way_LV Sub Site Specific Band 3_</v>
      </c>
      <c r="E22" s="12" t="s">
        <v>56</v>
      </c>
      <c r="F22" s="19" t="s">
        <v>93</v>
      </c>
      <c r="G22" s="14"/>
      <c r="H22" s="19" t="s">
        <v>86</v>
      </c>
      <c r="I22" s="5"/>
      <c r="J22" s="5"/>
      <c r="K22" s="19" t="s">
        <v>33</v>
      </c>
      <c r="L22" s="21"/>
      <c r="M22" s="21"/>
      <c r="N22" s="81">
        <f>Bills_Baseline!N22 * 'Typical volumes'!N118</f>
        <v>4686310.5665213764</v>
      </c>
      <c r="O22" s="81">
        <f>Bills_Baseline!O22 * 'Typical volumes'!O118</f>
        <v>519087.19541593769</v>
      </c>
      <c r="P22" s="81">
        <f>Bills_Baseline!P22 * 'Typical volumes'!P118</f>
        <v>350933.7750284099</v>
      </c>
      <c r="Q22" s="81">
        <f>Bills_Baseline!Q22 * 'Typical volumes'!Q118</f>
        <v>341723.63095153915</v>
      </c>
      <c r="R22" s="81">
        <f>Bills_Baseline!R22 * 'Typical volumes'!R118</f>
        <v>326525.71745603485</v>
      </c>
      <c r="S22" s="81">
        <f>Bills_Baseline!S22 * 'Typical volumes'!S118</f>
        <v>497080.79607627244</v>
      </c>
      <c r="T22" s="81">
        <f>Bills_Baseline!T22 * 'Typical volumes'!T118</f>
        <v>6430936.8766174782</v>
      </c>
      <c r="U22" s="81">
        <f>Bills_Baseline!U22 * 'Typical volumes'!U118</f>
        <v>1181648.1597282328</v>
      </c>
      <c r="V22" s="81">
        <f>Bills_Baseline!V22 * 'Typical volumes'!V118</f>
        <v>152984.25828446131</v>
      </c>
      <c r="W22" s="81">
        <f>Bills_Baseline!W22 * 'Typical volumes'!W118</f>
        <v>2271530.9151822398</v>
      </c>
      <c r="X22" s="81">
        <f>Bills_Baseline!X22 * 'Typical volumes'!X118</f>
        <v>276856.72633995628</v>
      </c>
      <c r="Y22" s="81">
        <f>Bills_Baseline!Y22 * 'Typical volumes'!Y118</f>
        <v>260679.42475915869</v>
      </c>
      <c r="Z22" s="81">
        <f>Bills_Baseline!Z22 * 'Typical volumes'!Z118</f>
        <v>2686966.1186523316</v>
      </c>
      <c r="AA22" s="81">
        <f>Bills_Baseline!AA22 * 'Typical volumes'!AA118</f>
        <v>189311.09516508933</v>
      </c>
      <c r="AB22" s="21"/>
    </row>
    <row r="23" spans="4:28" x14ac:dyDescent="0.45">
      <c r="D23" s="39" t="str">
        <f t="shared" si="0"/>
        <v>Net revenue summary_All the way_LV Sub Site Specific Band 4_</v>
      </c>
      <c r="E23" s="12" t="s">
        <v>56</v>
      </c>
      <c r="F23" s="19" t="s">
        <v>93</v>
      </c>
      <c r="G23" s="14"/>
      <c r="H23" s="19" t="s">
        <v>87</v>
      </c>
      <c r="I23" s="5"/>
      <c r="J23" s="5"/>
      <c r="K23" s="19" t="s">
        <v>33</v>
      </c>
      <c r="L23" s="21"/>
      <c r="M23" s="21"/>
      <c r="N23" s="81">
        <f>Bills_Baseline!N23 * 'Typical volumes'!N119</f>
        <v>10260171.060250405</v>
      </c>
      <c r="O23" s="81">
        <f>Bills_Baseline!O23 * 'Typical volumes'!O119</f>
        <v>11066521.945497369</v>
      </c>
      <c r="P23" s="81">
        <f>Bills_Baseline!P23 * 'Typical volumes'!P119</f>
        <v>6467662.2814652184</v>
      </c>
      <c r="Q23" s="81">
        <f>Bills_Baseline!Q23 * 'Typical volumes'!Q119</f>
        <v>2354836.8978378945</v>
      </c>
      <c r="R23" s="81">
        <f>Bills_Baseline!R23 * 'Typical volumes'!R119</f>
        <v>4077820.6268707099</v>
      </c>
      <c r="S23" s="81">
        <f>Bills_Baseline!S23 * 'Typical volumes'!S119</f>
        <v>5170521.2328240853</v>
      </c>
      <c r="T23" s="81">
        <f>Bills_Baseline!T23 * 'Typical volumes'!T119</f>
        <v>26738728.722870085</v>
      </c>
      <c r="U23" s="81">
        <f>Bills_Baseline!U23 * 'Typical volumes'!U119</f>
        <v>5450349.013230768</v>
      </c>
      <c r="V23" s="81">
        <f>Bills_Baseline!V23 * 'Typical volumes'!V119</f>
        <v>397043.79175088275</v>
      </c>
      <c r="W23" s="81">
        <f>Bills_Baseline!W23 * 'Typical volumes'!W119</f>
        <v>4936770.3526334753</v>
      </c>
      <c r="X23" s="81">
        <f>Bills_Baseline!X23 * 'Typical volumes'!X119</f>
        <v>5713926.074969897</v>
      </c>
      <c r="Y23" s="81">
        <f>Bills_Baseline!Y23 * 'Typical volumes'!Y119</f>
        <v>4084361.4713783558</v>
      </c>
      <c r="Z23" s="81">
        <f>Bills_Baseline!Z23 * 'Typical volumes'!Z119</f>
        <v>10951177.31681543</v>
      </c>
      <c r="AA23" s="81">
        <f>Bills_Baseline!AA23 * 'Typical volumes'!AA119</f>
        <v>1949819.1214194717</v>
      </c>
      <c r="AB23" s="21"/>
    </row>
    <row r="24" spans="4:28" x14ac:dyDescent="0.45">
      <c r="D24" s="39" t="str">
        <f t="shared" si="0"/>
        <v>Net revenue summary_All the way_HV Site Specific No Residual_</v>
      </c>
      <c r="E24" s="12" t="s">
        <v>56</v>
      </c>
      <c r="F24" s="19" t="s">
        <v>93</v>
      </c>
      <c r="G24" s="14"/>
      <c r="H24" s="19" t="s">
        <v>88</v>
      </c>
      <c r="I24" s="5"/>
      <c r="J24" s="5"/>
      <c r="K24" s="19" t="s">
        <v>33</v>
      </c>
      <c r="L24" s="21"/>
      <c r="M24" s="21"/>
      <c r="N24" s="81">
        <f>Bills_Baseline!N24 * 'Typical volumes'!N120</f>
        <v>6741.7466922172871</v>
      </c>
      <c r="O24" s="81">
        <f>Bills_Baseline!O24 * 'Typical volumes'!O120</f>
        <v>211485.41393393485</v>
      </c>
      <c r="P24" s="81">
        <f>Bills_Baseline!P24 * 'Typical volumes'!P120</f>
        <v>118127.97614870105</v>
      </c>
      <c r="Q24" s="81">
        <f>Bills_Baseline!Q24 * 'Typical volumes'!Q120</f>
        <v>151701.59038348225</v>
      </c>
      <c r="R24" s="81">
        <f>Bills_Baseline!R24 * 'Typical volumes'!R120</f>
        <v>261365.43370533187</v>
      </c>
      <c r="S24" s="81">
        <f>Bills_Baseline!S24 * 'Typical volumes'!S120</f>
        <v>224503.05808168746</v>
      </c>
      <c r="T24" s="81">
        <f>Bills_Baseline!T24 * 'Typical volumes'!T120</f>
        <v>208745.47983933074</v>
      </c>
      <c r="U24" s="81">
        <f>Bills_Baseline!U24 * 'Typical volumes'!U120</f>
        <v>0</v>
      </c>
      <c r="V24" s="81">
        <f>Bills_Baseline!V24 * 'Typical volumes'!V120</f>
        <v>0</v>
      </c>
      <c r="W24" s="81">
        <f>Bills_Baseline!W24 * 'Typical volumes'!W120</f>
        <v>0</v>
      </c>
      <c r="X24" s="81">
        <f>Bills_Baseline!X24 * 'Typical volumes'!X120</f>
        <v>574309.32611564896</v>
      </c>
      <c r="Y24" s="81">
        <f>Bills_Baseline!Y24 * 'Typical volumes'!Y120</f>
        <v>380986.3788138628</v>
      </c>
      <c r="Z24" s="81">
        <f>Bills_Baseline!Z24 * 'Typical volumes'!Z120</f>
        <v>323418.25303586962</v>
      </c>
      <c r="AA24" s="81">
        <f>Bills_Baseline!AA24 * 'Typical volumes'!AA120</f>
        <v>132168.95750227175</v>
      </c>
      <c r="AB24" s="21"/>
    </row>
    <row r="25" spans="4:28" x14ac:dyDescent="0.45">
      <c r="D25" s="39" t="str">
        <f t="shared" si="0"/>
        <v>Net revenue summary_All the way_HV Site Specific Band 1_</v>
      </c>
      <c r="E25" s="12" t="s">
        <v>56</v>
      </c>
      <c r="F25" s="19" t="s">
        <v>93</v>
      </c>
      <c r="G25" s="14"/>
      <c r="H25" s="19" t="s">
        <v>89</v>
      </c>
      <c r="I25" s="5"/>
      <c r="J25" s="5"/>
      <c r="K25" s="19" t="s">
        <v>33</v>
      </c>
      <c r="L25" s="21"/>
      <c r="M25" s="21"/>
      <c r="N25" s="81">
        <f>Bills_Baseline!N25 * 'Typical volumes'!N121</f>
        <v>9103067.6178271193</v>
      </c>
      <c r="O25" s="81">
        <f>Bills_Baseline!O25 * 'Typical volumes'!O121</f>
        <v>2978357.5084705707</v>
      </c>
      <c r="P25" s="81">
        <f>Bills_Baseline!P25 * 'Typical volumes'!P121</f>
        <v>5849560.5911402274</v>
      </c>
      <c r="Q25" s="81">
        <f>Bills_Baseline!Q25 * 'Typical volumes'!Q121</f>
        <v>3181934.7087298096</v>
      </c>
      <c r="R25" s="81">
        <f>Bills_Baseline!R25 * 'Typical volumes'!R121</f>
        <v>6069983.5834726067</v>
      </c>
      <c r="S25" s="81">
        <f>Bills_Baseline!S25 * 'Typical volumes'!S121</f>
        <v>6276670.1207622532</v>
      </c>
      <c r="T25" s="81">
        <f>Bills_Baseline!T25 * 'Typical volumes'!T121</f>
        <v>4601495.2606326416</v>
      </c>
      <c r="U25" s="81">
        <f>Bills_Baseline!U25 * 'Typical volumes'!U121</f>
        <v>1421939.9373230997</v>
      </c>
      <c r="V25" s="81">
        <f>Bills_Baseline!V25 * 'Typical volumes'!V121</f>
        <v>1750590.534212759</v>
      </c>
      <c r="W25" s="81">
        <f>Bills_Baseline!W25 * 'Typical volumes'!W121</f>
        <v>5128476.3281309558</v>
      </c>
      <c r="X25" s="81">
        <f>Bills_Baseline!X25 * 'Typical volumes'!X121</f>
        <v>13005364.038361765</v>
      </c>
      <c r="Y25" s="81">
        <f>Bills_Baseline!Y25 * 'Typical volumes'!Y121</f>
        <v>22440681.147413202</v>
      </c>
      <c r="Z25" s="81">
        <f>Bills_Baseline!Z25 * 'Typical volumes'!Z121</f>
        <v>4337429.6637425357</v>
      </c>
      <c r="AA25" s="81">
        <f>Bills_Baseline!AA25 * 'Typical volumes'!AA121</f>
        <v>2621018.5669968161</v>
      </c>
      <c r="AB25" s="21"/>
    </row>
    <row r="26" spans="4:28" x14ac:dyDescent="0.45">
      <c r="D26" s="39" t="str">
        <f t="shared" si="0"/>
        <v>Net revenue summary_All the way_HV Site Specific Band 2_</v>
      </c>
      <c r="E26" s="12" t="s">
        <v>56</v>
      </c>
      <c r="F26" s="19" t="s">
        <v>93</v>
      </c>
      <c r="G26" s="14"/>
      <c r="H26" s="19" t="s">
        <v>90</v>
      </c>
      <c r="I26" s="5"/>
      <c r="J26" s="5"/>
      <c r="K26" s="19" t="s">
        <v>33</v>
      </c>
      <c r="L26" s="21"/>
      <c r="M26" s="21"/>
      <c r="N26" s="81">
        <f>Bills_Baseline!N26 * 'Typical volumes'!N122</f>
        <v>23127720.250888284</v>
      </c>
      <c r="O26" s="81">
        <f>Bills_Baseline!O26 * 'Typical volumes'!O122</f>
        <v>10093818.314214611</v>
      </c>
      <c r="P26" s="81">
        <f>Bills_Baseline!P26 * 'Typical volumes'!P122</f>
        <v>19692220.353632975</v>
      </c>
      <c r="Q26" s="81">
        <f>Bills_Baseline!Q26 * 'Typical volumes'!Q122</f>
        <v>7763818.1717430782</v>
      </c>
      <c r="R26" s="81">
        <f>Bills_Baseline!R26 * 'Typical volumes'!R122</f>
        <v>20264113.212093253</v>
      </c>
      <c r="S26" s="81">
        <f>Bills_Baseline!S26 * 'Typical volumes'!S122</f>
        <v>20673025.005513649</v>
      </c>
      <c r="T26" s="81">
        <f>Bills_Baseline!T26 * 'Typical volumes'!T122</f>
        <v>16548320.39600246</v>
      </c>
      <c r="U26" s="81">
        <f>Bills_Baseline!U26 * 'Typical volumes'!U122</f>
        <v>7863306.1715472303</v>
      </c>
      <c r="V26" s="81">
        <f>Bills_Baseline!V26 * 'Typical volumes'!V122</f>
        <v>14028744.980232973</v>
      </c>
      <c r="W26" s="81">
        <f>Bills_Baseline!W26 * 'Typical volumes'!W122</f>
        <v>16539856.175631467</v>
      </c>
      <c r="X26" s="81">
        <f>Bills_Baseline!X26 * 'Typical volumes'!X122</f>
        <v>28620711.794670932</v>
      </c>
      <c r="Y26" s="81">
        <f>Bills_Baseline!Y26 * 'Typical volumes'!Y122</f>
        <v>36590033.219508909</v>
      </c>
      <c r="Z26" s="81">
        <f>Bills_Baseline!Z26 * 'Typical volumes'!Z122</f>
        <v>13500795.027082307</v>
      </c>
      <c r="AA26" s="81">
        <f>Bills_Baseline!AA26 * 'Typical volumes'!AA122</f>
        <v>8859739.9635356534</v>
      </c>
      <c r="AB26" s="21"/>
    </row>
    <row r="27" spans="4:28" x14ac:dyDescent="0.45">
      <c r="D27" s="39" t="str">
        <f t="shared" si="0"/>
        <v>Net revenue summary_All the way_HV Site Specific Band 3_</v>
      </c>
      <c r="E27" s="12" t="s">
        <v>56</v>
      </c>
      <c r="F27" s="19" t="s">
        <v>93</v>
      </c>
      <c r="G27" s="14"/>
      <c r="H27" s="19" t="s">
        <v>91</v>
      </c>
      <c r="I27" s="5"/>
      <c r="J27" s="5"/>
      <c r="K27" s="19" t="s">
        <v>33</v>
      </c>
      <c r="L27" s="21"/>
      <c r="M27" s="21"/>
      <c r="N27" s="81">
        <f>Bills_Baseline!N27 * 'Typical volumes'!N123</f>
        <v>19699535.225812726</v>
      </c>
      <c r="O27" s="81">
        <f>Bills_Baseline!O27 * 'Typical volumes'!O123</f>
        <v>8653224.8074997328</v>
      </c>
      <c r="P27" s="81">
        <f>Bills_Baseline!P27 * 'Typical volumes'!P123</f>
        <v>17293018.406612583</v>
      </c>
      <c r="Q27" s="81">
        <f>Bills_Baseline!Q27 * 'Typical volumes'!Q123</f>
        <v>7139701.0750053041</v>
      </c>
      <c r="R27" s="81">
        <f>Bills_Baseline!R27 * 'Typical volumes'!R123</f>
        <v>15935142.751884993</v>
      </c>
      <c r="S27" s="81">
        <f>Bills_Baseline!S27 * 'Typical volumes'!S123</f>
        <v>18492965.740113072</v>
      </c>
      <c r="T27" s="81">
        <f>Bills_Baseline!T27 * 'Typical volumes'!T123</f>
        <v>15378522.657069709</v>
      </c>
      <c r="U27" s="81">
        <f>Bills_Baseline!U27 * 'Typical volumes'!U123</f>
        <v>12431552.908830306</v>
      </c>
      <c r="V27" s="81">
        <f>Bills_Baseline!V27 * 'Typical volumes'!V123</f>
        <v>6725207.5911442917</v>
      </c>
      <c r="W27" s="81">
        <f>Bills_Baseline!W27 * 'Typical volumes'!W123</f>
        <v>13091561.033275422</v>
      </c>
      <c r="X27" s="81">
        <f>Bills_Baseline!X27 * 'Typical volumes'!X123</f>
        <v>19821824.174876921</v>
      </c>
      <c r="Y27" s="81">
        <f>Bills_Baseline!Y27 * 'Typical volumes'!Y123</f>
        <v>19481341.058030825</v>
      </c>
      <c r="Z27" s="81">
        <f>Bills_Baseline!Z27 * 'Typical volumes'!Z123</f>
        <v>8925271.2688252106</v>
      </c>
      <c r="AA27" s="81">
        <f>Bills_Baseline!AA27 * 'Typical volumes'!AA123</f>
        <v>8007942.0129876193</v>
      </c>
      <c r="AB27" s="21"/>
    </row>
    <row r="28" spans="4:28" x14ac:dyDescent="0.45">
      <c r="D28" s="39" t="str">
        <f t="shared" si="0"/>
        <v>Net revenue summary_All the way_HV Site Specific Band 4_</v>
      </c>
      <c r="E28" s="12" t="s">
        <v>56</v>
      </c>
      <c r="F28" s="19" t="s">
        <v>93</v>
      </c>
      <c r="G28" s="14"/>
      <c r="H28" s="19" t="s">
        <v>92</v>
      </c>
      <c r="I28" s="5"/>
      <c r="J28" s="5"/>
      <c r="K28" s="19" t="s">
        <v>33</v>
      </c>
      <c r="L28" s="21"/>
      <c r="M28" s="21"/>
      <c r="N28" s="81">
        <f>Bills_Baseline!N28 * 'Typical volumes'!N124</f>
        <v>37200831.892163306</v>
      </c>
      <c r="O28" s="81">
        <f>Bills_Baseline!O28 * 'Typical volumes'!O124</f>
        <v>34266046.162423663</v>
      </c>
      <c r="P28" s="81">
        <f>Bills_Baseline!P28 * 'Typical volumes'!P124</f>
        <v>45428667.190319031</v>
      </c>
      <c r="Q28" s="81">
        <f>Bills_Baseline!Q28 * 'Typical volumes'!Q124</f>
        <v>13128872.255578533</v>
      </c>
      <c r="R28" s="81">
        <f>Bills_Baseline!R28 * 'Typical volumes'!R124</f>
        <v>42022367.453672551</v>
      </c>
      <c r="S28" s="81">
        <f>Bills_Baseline!S28 * 'Typical volumes'!S124</f>
        <v>56961131.041845709</v>
      </c>
      <c r="T28" s="81">
        <f>Bills_Baseline!T28 * 'Typical volumes'!T124</f>
        <v>21549809.487687707</v>
      </c>
      <c r="U28" s="81">
        <f>Bills_Baseline!U28 * 'Typical volumes'!U124</f>
        <v>56258091.100014336</v>
      </c>
      <c r="V28" s="81">
        <f>Bills_Baseline!V28 * 'Typical volumes'!V124</f>
        <v>16677813.594996948</v>
      </c>
      <c r="W28" s="81">
        <f>Bills_Baseline!W28 * 'Typical volumes'!W124</f>
        <v>34754185.623983726</v>
      </c>
      <c r="X28" s="81">
        <f>Bills_Baseline!X28 * 'Typical volumes'!X124</f>
        <v>57475663.090415932</v>
      </c>
      <c r="Y28" s="81">
        <f>Bills_Baseline!Y28 * 'Typical volumes'!Y124</f>
        <v>59304051.971435346</v>
      </c>
      <c r="Z28" s="81">
        <f>Bills_Baseline!Z28 * 'Typical volumes'!Z124</f>
        <v>23556717.08869122</v>
      </c>
      <c r="AA28" s="81">
        <f>Bills_Baseline!AA28 * 'Typical volumes'!AA124</f>
        <v>19868290.74695247</v>
      </c>
      <c r="AB28" s="21"/>
    </row>
    <row r="29" spans="4:28" x14ac:dyDescent="0.45">
      <c r="D29" s="39" t="str">
        <f t="shared" si="0"/>
        <v>Net revenue summary_All the way_Unmetered Supplies_</v>
      </c>
      <c r="E29" s="12" t="s">
        <v>56</v>
      </c>
      <c r="F29" s="19" t="s">
        <v>93</v>
      </c>
      <c r="G29" s="14"/>
      <c r="H29" s="19" t="s">
        <v>60</v>
      </c>
      <c r="I29" s="5"/>
      <c r="J29" s="5"/>
      <c r="K29" s="19" t="s">
        <v>33</v>
      </c>
      <c r="L29" s="21"/>
      <c r="M29" s="21"/>
      <c r="N29" s="81">
        <f>Bills_Baseline!N29 * 'Typical volumes'!N125</f>
        <v>9159594.340239333</v>
      </c>
      <c r="O29" s="81">
        <f>Bills_Baseline!O29 * 'Typical volumes'!O125</f>
        <v>2892203.4000158035</v>
      </c>
      <c r="P29" s="81">
        <f>Bills_Baseline!P29 * 'Typical volumes'!P125</f>
        <v>3539064.2735632034</v>
      </c>
      <c r="Q29" s="81">
        <f>Bills_Baseline!Q29 * 'Typical volumes'!Q125</f>
        <v>3588003.4164722473</v>
      </c>
      <c r="R29" s="81">
        <f>Bills_Baseline!R29 * 'Typical volumes'!R125</f>
        <v>7890993.3840425694</v>
      </c>
      <c r="S29" s="81">
        <f>Bills_Baseline!S29 * 'Typical volumes'!S125</f>
        <v>8613178.1533364691</v>
      </c>
      <c r="T29" s="81">
        <f>Bills_Baseline!T29 * 'Typical volumes'!T125</f>
        <v>5483238.3103985628</v>
      </c>
      <c r="U29" s="81">
        <f>Bills_Baseline!U29 * 'Typical volumes'!U125</f>
        <v>4019638.1974680326</v>
      </c>
      <c r="V29" s="81">
        <f>Bills_Baseline!V29 * 'Typical volumes'!V125</f>
        <v>5864656.4021958299</v>
      </c>
      <c r="W29" s="81">
        <f>Bills_Baseline!W29 * 'Typical volumes'!W125</f>
        <v>8098467.5330506908</v>
      </c>
      <c r="X29" s="81">
        <f>Bills_Baseline!X29 * 'Typical volumes'!X125</f>
        <v>5560730.4452792602</v>
      </c>
      <c r="Y29" s="81">
        <f>Bills_Baseline!Y29 * 'Typical volumes'!Y125</f>
        <v>7229097.1591243697</v>
      </c>
      <c r="Z29" s="81">
        <f>Bills_Baseline!Z29 * 'Typical volumes'!Z125</f>
        <v>4341658.7932030177</v>
      </c>
      <c r="AA29" s="81">
        <f>Bills_Baseline!AA29 * 'Typical volumes'!AA125</f>
        <v>2880952.6527841799</v>
      </c>
      <c r="AB29" s="21"/>
    </row>
    <row r="30" spans="4:28" x14ac:dyDescent="0.45">
      <c r="D30" s="39" t="str">
        <f t="shared" si="0"/>
        <v>Net revenue summary_All the way_LV Generation Aggregated_</v>
      </c>
      <c r="E30" s="12" t="s">
        <v>56</v>
      </c>
      <c r="F30" s="19" t="s">
        <v>93</v>
      </c>
      <c r="G30" s="14"/>
      <c r="H30" s="19" t="s">
        <v>61</v>
      </c>
      <c r="I30" s="5"/>
      <c r="J30" s="5"/>
      <c r="K30" s="19" t="s">
        <v>33</v>
      </c>
      <c r="L30" s="21"/>
      <c r="M30" s="21"/>
      <c r="N30" s="81">
        <f>Bills_Baseline!N30 * 'Typical volumes'!N126</f>
        <v>-22815.820897196121</v>
      </c>
      <c r="O30" s="81">
        <f>Bills_Baseline!O30 * 'Typical volumes'!O126</f>
        <v>-20931.20931494566</v>
      </c>
      <c r="P30" s="81">
        <f>Bills_Baseline!P30 * 'Typical volumes'!P126</f>
        <v>-23678.450624826684</v>
      </c>
      <c r="Q30" s="81">
        <f>Bills_Baseline!Q30 * 'Typical volumes'!Q126</f>
        <v>-120504.89146419155</v>
      </c>
      <c r="R30" s="81">
        <f>Bills_Baseline!R30 * 'Typical volumes'!R126</f>
        <v>-79691.083783917507</v>
      </c>
      <c r="S30" s="81">
        <f>Bills_Baseline!S30 * 'Typical volumes'!S126</f>
        <v>-21980.830056794861</v>
      </c>
      <c r="T30" s="81">
        <f>Bills_Baseline!T30 * 'Typical volumes'!T126</f>
        <v>-43960.831992786021</v>
      </c>
      <c r="U30" s="81">
        <f>Bills_Baseline!U30 * 'Typical volumes'!U126</f>
        <v>-9096.5835802312504</v>
      </c>
      <c r="V30" s="81">
        <f>Bills_Baseline!V30 * 'Typical volumes'!V126</f>
        <v>-22001.186321790505</v>
      </c>
      <c r="W30" s="81">
        <f>Bills_Baseline!W30 * 'Typical volumes'!W126</f>
        <v>-35122.669151682057</v>
      </c>
      <c r="X30" s="81">
        <f>Bills_Baseline!X30 * 'Typical volumes'!X126</f>
        <v>0</v>
      </c>
      <c r="Y30" s="81">
        <f>Bills_Baseline!Y30 * 'Typical volumes'!Y126</f>
        <v>0</v>
      </c>
      <c r="Z30" s="81">
        <f>Bills_Baseline!Z30 * 'Typical volumes'!Z126</f>
        <v>0</v>
      </c>
      <c r="AA30" s="81">
        <f>Bills_Baseline!AA30 * 'Typical volumes'!AA126</f>
        <v>0</v>
      </c>
      <c r="AB30" s="21"/>
    </row>
    <row r="31" spans="4:28" x14ac:dyDescent="0.45">
      <c r="D31" s="39" t="str">
        <f t="shared" si="0"/>
        <v>Net revenue summary_All the way_LV Sub Generation Aggregated_</v>
      </c>
      <c r="E31" s="12" t="s">
        <v>56</v>
      </c>
      <c r="F31" s="19" t="s">
        <v>93</v>
      </c>
      <c r="G31" s="14"/>
      <c r="H31" s="19" t="s">
        <v>62</v>
      </c>
      <c r="I31" s="5"/>
      <c r="J31" s="5"/>
      <c r="K31" s="19" t="s">
        <v>33</v>
      </c>
      <c r="L31" s="21"/>
      <c r="M31" s="21"/>
      <c r="N31" s="81">
        <f>Bills_Baseline!N31 * 'Typical volumes'!N127</f>
        <v>0</v>
      </c>
      <c r="O31" s="81">
        <f>Bills_Baseline!O31 * 'Typical volumes'!O127</f>
        <v>0</v>
      </c>
      <c r="P31" s="81">
        <f>Bills_Baseline!P31 * 'Typical volumes'!P127</f>
        <v>0</v>
      </c>
      <c r="Q31" s="81">
        <f>Bills_Baseline!Q31 * 'Typical volumes'!Q127</f>
        <v>-309.19313999999997</v>
      </c>
      <c r="R31" s="81">
        <f>Bills_Baseline!R31 * 'Typical volumes'!R127</f>
        <v>-2589.5997965364459</v>
      </c>
      <c r="S31" s="81">
        <f>Bills_Baseline!S31 * 'Typical volumes'!S127</f>
        <v>-780.3773500352886</v>
      </c>
      <c r="T31" s="81">
        <f>Bills_Baseline!T31 * 'Typical volumes'!T127</f>
        <v>-3232.9141752409996</v>
      </c>
      <c r="U31" s="81">
        <f>Bills_Baseline!U31 * 'Typical volumes'!U127</f>
        <v>0</v>
      </c>
      <c r="V31" s="81">
        <f>Bills_Baseline!V31 * 'Typical volumes'!V127</f>
        <v>0</v>
      </c>
      <c r="W31" s="81">
        <f>Bills_Baseline!W31 * 'Typical volumes'!W127</f>
        <v>0</v>
      </c>
      <c r="X31" s="81">
        <f>Bills_Baseline!X31 * 'Typical volumes'!X127</f>
        <v>0</v>
      </c>
      <c r="Y31" s="81">
        <f>Bills_Baseline!Y31 * 'Typical volumes'!Y127</f>
        <v>0</v>
      </c>
      <c r="Z31" s="81">
        <f>Bills_Baseline!Z31 * 'Typical volumes'!Z127</f>
        <v>0</v>
      </c>
      <c r="AA31" s="81">
        <f>Bills_Baseline!AA31 * 'Typical volumes'!AA127</f>
        <v>0</v>
      </c>
      <c r="AB31" s="21"/>
    </row>
    <row r="32" spans="4:28" x14ac:dyDescent="0.45">
      <c r="D32" s="39" t="str">
        <f t="shared" si="0"/>
        <v>Net revenue summary_All the way_LV Generation Site Specific_</v>
      </c>
      <c r="E32" s="12" t="s">
        <v>56</v>
      </c>
      <c r="F32" s="19" t="s">
        <v>93</v>
      </c>
      <c r="G32" s="14"/>
      <c r="H32" s="19" t="s">
        <v>63</v>
      </c>
      <c r="I32" s="5"/>
      <c r="J32" s="5"/>
      <c r="K32" s="19" t="s">
        <v>33</v>
      </c>
      <c r="L32" s="21"/>
      <c r="M32" s="21"/>
      <c r="N32" s="81">
        <f>Bills_Baseline!N32 * 'Typical volumes'!N128</f>
        <v>-390293.21094337734</v>
      </c>
      <c r="O32" s="81">
        <f>Bills_Baseline!O32 * 'Typical volumes'!O128</f>
        <v>-345208.6489049666</v>
      </c>
      <c r="P32" s="81">
        <f>Bills_Baseline!P32 * 'Typical volumes'!P128</f>
        <v>-391691.61444019619</v>
      </c>
      <c r="Q32" s="81">
        <f>Bills_Baseline!Q32 * 'Typical volumes'!Q128</f>
        <v>-5919127.3902947353</v>
      </c>
      <c r="R32" s="81">
        <f>Bills_Baseline!R32 * 'Typical volumes'!R128</f>
        <v>-439639.68937547406</v>
      </c>
      <c r="S32" s="81">
        <f>Bills_Baseline!S32 * 'Typical volumes'!S128</f>
        <v>-462133.51873800007</v>
      </c>
      <c r="T32" s="81">
        <f>Bills_Baseline!T32 * 'Typical volumes'!T128</f>
        <v>-627442.50997736899</v>
      </c>
      <c r="U32" s="81">
        <f>Bills_Baseline!U32 * 'Typical volumes'!U128</f>
        <v>-166611.71813316195</v>
      </c>
      <c r="V32" s="81">
        <f>Bills_Baseline!V32 * 'Typical volumes'!V128</f>
        <v>-264718.87939618184</v>
      </c>
      <c r="W32" s="81">
        <f>Bills_Baseline!W32 * 'Typical volumes'!W128</f>
        <v>-1002688.4790649685</v>
      </c>
      <c r="X32" s="81">
        <f>Bills_Baseline!X32 * 'Typical volumes'!X128</f>
        <v>-393261.85620598402</v>
      </c>
      <c r="Y32" s="81">
        <f>Bills_Baseline!Y32 * 'Typical volumes'!Y128</f>
        <v>-355969.96054336941</v>
      </c>
      <c r="Z32" s="81">
        <f>Bills_Baseline!Z32 * 'Typical volumes'!Z128</f>
        <v>-526297.81204631412</v>
      </c>
      <c r="AA32" s="81">
        <f>Bills_Baseline!AA32 * 'Typical volumes'!AA128</f>
        <v>-325448.85606539628</v>
      </c>
      <c r="AB32" s="21"/>
    </row>
    <row r="33" spans="4:28" x14ac:dyDescent="0.45">
      <c r="D33" s="39" t="str">
        <f t="shared" si="0"/>
        <v>Net revenue summary_All the way_LV Generation Site Specific no RP Charge_</v>
      </c>
      <c r="E33" s="12" t="s">
        <v>56</v>
      </c>
      <c r="F33" s="19" t="s">
        <v>93</v>
      </c>
      <c r="G33" s="14"/>
      <c r="H33" s="19" t="s">
        <v>64</v>
      </c>
      <c r="I33" s="5"/>
      <c r="J33" s="5"/>
      <c r="K33" s="19" t="s">
        <v>33</v>
      </c>
      <c r="L33" s="21"/>
      <c r="M33" s="21"/>
      <c r="N33" s="81">
        <f>Bills_Baseline!N33 * 'Typical volumes'!N129</f>
        <v>0</v>
      </c>
      <c r="O33" s="81">
        <f>Bills_Baseline!O33 * 'Typical volumes'!O129</f>
        <v>0</v>
      </c>
      <c r="P33" s="81">
        <f>Bills_Baseline!P33 * 'Typical volumes'!P129</f>
        <v>0</v>
      </c>
      <c r="Q33" s="81">
        <f>Bills_Baseline!Q33 * 'Typical volumes'!Q129</f>
        <v>0</v>
      </c>
      <c r="R33" s="81">
        <f>Bills_Baseline!R33 * 'Typical volumes'!R129</f>
        <v>0</v>
      </c>
      <c r="S33" s="81">
        <f>Bills_Baseline!S33 * 'Typical volumes'!S129</f>
        <v>0</v>
      </c>
      <c r="T33" s="81">
        <f>Bills_Baseline!T33 * 'Typical volumes'!T129</f>
        <v>0</v>
      </c>
      <c r="U33" s="81">
        <f>Bills_Baseline!U33 * 'Typical volumes'!U129</f>
        <v>0</v>
      </c>
      <c r="V33" s="81">
        <f>Bills_Baseline!V33 * 'Typical volumes'!V129</f>
        <v>0</v>
      </c>
      <c r="W33" s="81">
        <f>Bills_Baseline!W33 * 'Typical volumes'!W129</f>
        <v>0</v>
      </c>
      <c r="X33" s="81">
        <f>Bills_Baseline!X33 * 'Typical volumes'!X129</f>
        <v>0</v>
      </c>
      <c r="Y33" s="81">
        <f>Bills_Baseline!Y33 * 'Typical volumes'!Y129</f>
        <v>0</v>
      </c>
      <c r="Z33" s="81">
        <f>Bills_Baseline!Z33 * 'Typical volumes'!Z129</f>
        <v>0</v>
      </c>
      <c r="AA33" s="81">
        <f>Bills_Baseline!AA33 * 'Typical volumes'!AA129</f>
        <v>0</v>
      </c>
      <c r="AB33" s="21"/>
    </row>
    <row r="34" spans="4:28" x14ac:dyDescent="0.45">
      <c r="D34" s="39" t="str">
        <f t="shared" si="0"/>
        <v>Net revenue summary_All the way_LV Sub Generation Site Specific_</v>
      </c>
      <c r="E34" s="12" t="s">
        <v>56</v>
      </c>
      <c r="F34" s="19" t="s">
        <v>93</v>
      </c>
      <c r="G34" s="14"/>
      <c r="H34" s="19" t="s">
        <v>65</v>
      </c>
      <c r="I34" s="5"/>
      <c r="J34" s="5"/>
      <c r="K34" s="19" t="s">
        <v>33</v>
      </c>
      <c r="L34" s="21"/>
      <c r="M34" s="21"/>
      <c r="N34" s="81">
        <f>Bills_Baseline!N34 * 'Typical volumes'!N130</f>
        <v>-42611.029793224981</v>
      </c>
      <c r="O34" s="81">
        <f>Bills_Baseline!O34 * 'Typical volumes'!O130</f>
        <v>-8745.6102691082851</v>
      </c>
      <c r="P34" s="81">
        <f>Bills_Baseline!P34 * 'Typical volumes'!P130</f>
        <v>-49319.692889511847</v>
      </c>
      <c r="Q34" s="81">
        <f>Bills_Baseline!Q34 * 'Typical volumes'!Q130</f>
        <v>-39333.880226506823</v>
      </c>
      <c r="R34" s="81">
        <f>Bills_Baseline!R34 * 'Typical volumes'!R130</f>
        <v>0</v>
      </c>
      <c r="S34" s="81">
        <f>Bills_Baseline!S34 * 'Typical volumes'!S130</f>
        <v>-6661.4349080000002</v>
      </c>
      <c r="T34" s="81">
        <f>Bills_Baseline!T34 * 'Typical volumes'!T130</f>
        <v>-176482.47667255686</v>
      </c>
      <c r="U34" s="81">
        <f>Bills_Baseline!U34 * 'Typical volumes'!U130</f>
        <v>-1717.5896201146538</v>
      </c>
      <c r="V34" s="81">
        <f>Bills_Baseline!V34 * 'Typical volumes'!V130</f>
        <v>-106.59767549994163</v>
      </c>
      <c r="W34" s="81">
        <f>Bills_Baseline!W34 * 'Typical volumes'!W130</f>
        <v>-39948.091848596181</v>
      </c>
      <c r="X34" s="81">
        <f>Bills_Baseline!X34 * 'Typical volumes'!X130</f>
        <v>-54946.362446586223</v>
      </c>
      <c r="Y34" s="81">
        <f>Bills_Baseline!Y34 * 'Typical volumes'!Y130</f>
        <v>-63342.612370000068</v>
      </c>
      <c r="Z34" s="81">
        <f>Bills_Baseline!Z34 * 'Typical volumes'!Z130</f>
        <v>-119610.76925393923</v>
      </c>
      <c r="AA34" s="81">
        <f>Bills_Baseline!AA34 * 'Typical volumes'!AA130</f>
        <v>-12000.951502891003</v>
      </c>
      <c r="AB34" s="21"/>
    </row>
    <row r="35" spans="4:28" x14ac:dyDescent="0.45">
      <c r="D35" s="39" t="str">
        <f t="shared" si="0"/>
        <v>Net revenue summary_All the way_LV Sub Generation Site Specific no RP Charge_</v>
      </c>
      <c r="E35" s="12" t="s">
        <v>56</v>
      </c>
      <c r="F35" s="19" t="s">
        <v>93</v>
      </c>
      <c r="G35" s="14"/>
      <c r="H35" s="19" t="s">
        <v>66</v>
      </c>
      <c r="I35" s="5"/>
      <c r="J35" s="5"/>
      <c r="K35" s="19" t="s">
        <v>33</v>
      </c>
      <c r="L35" s="21"/>
      <c r="M35" s="21"/>
      <c r="N35" s="81">
        <f>Bills_Baseline!N35 * 'Typical volumes'!N131</f>
        <v>0</v>
      </c>
      <c r="O35" s="81">
        <f>Bills_Baseline!O35 * 'Typical volumes'!O131</f>
        <v>0</v>
      </c>
      <c r="P35" s="81">
        <f>Bills_Baseline!P35 * 'Typical volumes'!P131</f>
        <v>0</v>
      </c>
      <c r="Q35" s="81">
        <f>Bills_Baseline!Q35 * 'Typical volumes'!Q131</f>
        <v>0</v>
      </c>
      <c r="R35" s="81">
        <f>Bills_Baseline!R35 * 'Typical volumes'!R131</f>
        <v>0</v>
      </c>
      <c r="S35" s="81">
        <f>Bills_Baseline!S35 * 'Typical volumes'!S131</f>
        <v>0</v>
      </c>
      <c r="T35" s="81">
        <f>Bills_Baseline!T35 * 'Typical volumes'!T131</f>
        <v>0</v>
      </c>
      <c r="U35" s="81">
        <f>Bills_Baseline!U35 * 'Typical volumes'!U131</f>
        <v>0</v>
      </c>
      <c r="V35" s="81">
        <f>Bills_Baseline!V35 * 'Typical volumes'!V131</f>
        <v>0</v>
      </c>
      <c r="W35" s="81">
        <f>Bills_Baseline!W35 * 'Typical volumes'!W131</f>
        <v>0</v>
      </c>
      <c r="X35" s="81">
        <f>Bills_Baseline!X35 * 'Typical volumes'!X131</f>
        <v>0</v>
      </c>
      <c r="Y35" s="81">
        <f>Bills_Baseline!Y35 * 'Typical volumes'!Y131</f>
        <v>0</v>
      </c>
      <c r="Z35" s="81">
        <f>Bills_Baseline!Z35 * 'Typical volumes'!Z131</f>
        <v>0</v>
      </c>
      <c r="AA35" s="81">
        <f>Bills_Baseline!AA35 * 'Typical volumes'!AA131</f>
        <v>0</v>
      </c>
      <c r="AB35" s="21"/>
    </row>
    <row r="36" spans="4:28" x14ac:dyDescent="0.45">
      <c r="D36" s="39" t="str">
        <f t="shared" si="0"/>
        <v>Net revenue summary_All the way_HV Generation Site Specific_</v>
      </c>
      <c r="E36" s="12" t="s">
        <v>56</v>
      </c>
      <c r="F36" s="19" t="s">
        <v>93</v>
      </c>
      <c r="G36" s="14"/>
      <c r="H36" s="19" t="s">
        <v>67</v>
      </c>
      <c r="I36" s="5"/>
      <c r="J36" s="5"/>
      <c r="K36" s="19" t="s">
        <v>33</v>
      </c>
      <c r="L36" s="21"/>
      <c r="M36" s="21"/>
      <c r="N36" s="81">
        <f>Bills_Baseline!N36 * 'Typical volumes'!N132</f>
        <v>-9372715.9017718025</v>
      </c>
      <c r="O36" s="81">
        <f>Bills_Baseline!O36 * 'Typical volumes'!O132</f>
        <v>-4373758.6113820104</v>
      </c>
      <c r="P36" s="81">
        <f>Bills_Baseline!P36 * 'Typical volumes'!P132</f>
        <v>-3892985.1662472812</v>
      </c>
      <c r="Q36" s="81">
        <f>Bills_Baseline!Q36 * 'Typical volumes'!Q132</f>
        <v>-9405731.9078333881</v>
      </c>
      <c r="R36" s="81">
        <f>Bills_Baseline!R36 * 'Typical volumes'!R132</f>
        <v>-4776109.772014033</v>
      </c>
      <c r="S36" s="81">
        <f>Bills_Baseline!S36 * 'Typical volumes'!S132</f>
        <v>-4779143.6413739994</v>
      </c>
      <c r="T36" s="81">
        <f>Bills_Baseline!T36 * 'Typical volumes'!T132</f>
        <v>-3910951.2948085684</v>
      </c>
      <c r="U36" s="81">
        <f>Bills_Baseline!U36 * 'Typical volumes'!U132</f>
        <v>-1498108.4554756989</v>
      </c>
      <c r="V36" s="81">
        <f>Bills_Baseline!V36 * 'Typical volumes'!V132</f>
        <v>-4145080.1184887947</v>
      </c>
      <c r="W36" s="81">
        <f>Bills_Baseline!W36 * 'Typical volumes'!W132</f>
        <v>-7984626.2925079223</v>
      </c>
      <c r="X36" s="81">
        <f>Bills_Baseline!X36 * 'Typical volumes'!X132</f>
        <v>-8234521.0560930111</v>
      </c>
      <c r="Y36" s="81">
        <f>Bills_Baseline!Y36 * 'Typical volumes'!Y132</f>
        <v>-3031450.2752816156</v>
      </c>
      <c r="Z36" s="81">
        <f>Bills_Baseline!Z36 * 'Typical volumes'!Z132</f>
        <v>-2831619.3097610823</v>
      </c>
      <c r="AA36" s="81">
        <f>Bills_Baseline!AA36 * 'Typical volumes'!AA132</f>
        <v>-3256954.1352876076</v>
      </c>
      <c r="AB36" s="21"/>
    </row>
    <row r="37" spans="4:28" x14ac:dyDescent="0.45">
      <c r="D37" s="39" t="str">
        <f t="shared" si="0"/>
        <v>Net revenue summary_All the way_HV Generation Site Specific no RP Charge_</v>
      </c>
      <c r="E37" s="12" t="s">
        <v>56</v>
      </c>
      <c r="F37" s="19" t="s">
        <v>93</v>
      </c>
      <c r="G37" s="14"/>
      <c r="H37" s="19" t="s">
        <v>68</v>
      </c>
      <c r="I37" s="5"/>
      <c r="J37" s="5"/>
      <c r="K37" s="19" t="s">
        <v>33</v>
      </c>
      <c r="L37" s="21"/>
      <c r="M37" s="21"/>
      <c r="N37" s="81">
        <f>Bills_Baseline!N37 * 'Typical volumes'!N133</f>
        <v>0</v>
      </c>
      <c r="O37" s="81">
        <f>Bills_Baseline!O37 * 'Typical volumes'!O133</f>
        <v>0</v>
      </c>
      <c r="P37" s="81">
        <f>Bills_Baseline!P37 * 'Typical volumes'!P133</f>
        <v>0</v>
      </c>
      <c r="Q37" s="81">
        <f>Bills_Baseline!Q37 * 'Typical volumes'!Q133</f>
        <v>0</v>
      </c>
      <c r="R37" s="81">
        <f>Bills_Baseline!R37 * 'Typical volumes'!R133</f>
        <v>0</v>
      </c>
      <c r="S37" s="81">
        <f>Bills_Baseline!S37 * 'Typical volumes'!S133</f>
        <v>0</v>
      </c>
      <c r="T37" s="81">
        <f>Bills_Baseline!T37 * 'Typical volumes'!T133</f>
        <v>0</v>
      </c>
      <c r="U37" s="81">
        <f>Bills_Baseline!U37 * 'Typical volumes'!U133</f>
        <v>0</v>
      </c>
      <c r="V37" s="81">
        <f>Bills_Baseline!V37 * 'Typical volumes'!V133</f>
        <v>0</v>
      </c>
      <c r="W37" s="81">
        <f>Bills_Baseline!W37 * 'Typical volumes'!W133</f>
        <v>0</v>
      </c>
      <c r="X37" s="81">
        <f>Bills_Baseline!X37 * 'Typical volumes'!X133</f>
        <v>0</v>
      </c>
      <c r="Y37" s="81">
        <f>Bills_Baseline!Y37 * 'Typical volumes'!Y133</f>
        <v>0</v>
      </c>
      <c r="Z37" s="81">
        <f>Bills_Baseline!Z37 * 'Typical volumes'!Z133</f>
        <v>0</v>
      </c>
      <c r="AA37" s="81">
        <f>Bills_Baseline!AA37 * 'Typical volumes'!AA133</f>
        <v>0</v>
      </c>
      <c r="AB37" s="21"/>
    </row>
    <row r="38" spans="4:28" x14ac:dyDescent="0.45">
      <c r="D38" s="39" t="str">
        <f t="shared" si="0"/>
        <v>Net revenue summary_LDNO LV_Domestic Aggregated or CT with Residual_</v>
      </c>
      <c r="E38" s="12" t="s">
        <v>56</v>
      </c>
      <c r="F38" s="16" t="s">
        <v>94</v>
      </c>
      <c r="G38" s="17"/>
      <c r="H38" s="16" t="s">
        <v>126</v>
      </c>
      <c r="I38" s="13"/>
      <c r="J38" s="13"/>
      <c r="K38" s="16" t="s">
        <v>33</v>
      </c>
      <c r="L38" s="36"/>
      <c r="M38" s="36"/>
      <c r="N38" s="82">
        <f>Bills_Baseline!N38 * 'Typical volumes'!N326</f>
        <v>3949923.7112790439</v>
      </c>
      <c r="O38" s="82">
        <f>Bills_Baseline!O38 * 'Typical volumes'!O326</f>
        <v>1908926.5555304997</v>
      </c>
      <c r="P38" s="82">
        <f>Bills_Baseline!P38 * 'Typical volumes'!P326</f>
        <v>2037079.8222551458</v>
      </c>
      <c r="Q38" s="82">
        <f>Bills_Baseline!Q38 * 'Typical volumes'!Q326</f>
        <v>381520.60417481407</v>
      </c>
      <c r="R38" s="82">
        <f>Bills_Baseline!R38 * 'Typical volumes'!R326</f>
        <v>1845549.880220945</v>
      </c>
      <c r="S38" s="82">
        <f>Bills_Baseline!S38 * 'Typical volumes'!S326</f>
        <v>3615182.129051107</v>
      </c>
      <c r="T38" s="82">
        <f>Bills_Baseline!T38 * 'Typical volumes'!T326</f>
        <v>2293568.4265953391</v>
      </c>
      <c r="U38" s="82">
        <f>Bills_Baseline!U38 * 'Typical volumes'!U326</f>
        <v>754003.88692231046</v>
      </c>
      <c r="V38" s="82">
        <f>Bills_Baseline!V38 * 'Typical volumes'!V326</f>
        <v>1538059.3021362633</v>
      </c>
      <c r="W38" s="82">
        <f>Bills_Baseline!W38 * 'Typical volumes'!W326</f>
        <v>2492810.130760503</v>
      </c>
      <c r="X38" s="82">
        <f>Bills_Baseline!X38 * 'Typical volumes'!X326</f>
        <v>2684346.6246230081</v>
      </c>
      <c r="Y38" s="82">
        <f>Bills_Baseline!Y38 * 'Typical volumes'!Y326</f>
        <v>2418659.4678556975</v>
      </c>
      <c r="Z38" s="82">
        <f>Bills_Baseline!Z38 * 'Typical volumes'!Z326</f>
        <v>903557.20340809948</v>
      </c>
      <c r="AA38" s="82">
        <f>Bills_Baseline!AA38 * 'Typical volumes'!AA326</f>
        <v>259585.83340218378</v>
      </c>
      <c r="AB38" s="21"/>
    </row>
    <row r="39" spans="4:28" x14ac:dyDescent="0.45">
      <c r="D39" s="39" t="str">
        <f t="shared" si="0"/>
        <v>Net revenue summary_LDNO LV_Domestic Aggregated or CT (Related MPAN)_</v>
      </c>
      <c r="E39" s="12" t="s">
        <v>56</v>
      </c>
      <c r="F39" s="19" t="s">
        <v>94</v>
      </c>
      <c r="G39" s="14"/>
      <c r="H39" s="19" t="s">
        <v>127</v>
      </c>
      <c r="I39" s="5"/>
      <c r="J39" s="5"/>
      <c r="K39" s="19" t="s">
        <v>33</v>
      </c>
      <c r="L39" s="21"/>
      <c r="M39" s="21"/>
      <c r="N39" s="83">
        <f>Bills_Baseline!N39 * 'Typical volumes'!N327</f>
        <v>0</v>
      </c>
      <c r="O39" s="83">
        <f>Bills_Baseline!O39 * 'Typical volumes'!O327</f>
        <v>128.46312738717691</v>
      </c>
      <c r="P39" s="83">
        <f>Bills_Baseline!P39 * 'Typical volumes'!P327</f>
        <v>0</v>
      </c>
      <c r="Q39" s="83">
        <f>Bills_Baseline!Q39 * 'Typical volumes'!Q327</f>
        <v>0</v>
      </c>
      <c r="R39" s="83">
        <f>Bills_Baseline!R39 * 'Typical volumes'!R327</f>
        <v>0</v>
      </c>
      <c r="S39" s="83">
        <f>Bills_Baseline!S39 * 'Typical volumes'!S327</f>
        <v>249.35742296380425</v>
      </c>
      <c r="T39" s="83">
        <f>Bills_Baseline!T39 * 'Typical volumes'!T327</f>
        <v>0</v>
      </c>
      <c r="U39" s="83">
        <f>Bills_Baseline!U39 * 'Typical volumes'!U327</f>
        <v>0</v>
      </c>
      <c r="V39" s="83">
        <f>Bills_Baseline!V39 * 'Typical volumes'!V327</f>
        <v>0</v>
      </c>
      <c r="W39" s="83">
        <f>Bills_Baseline!W39 * 'Typical volumes'!W327</f>
        <v>0</v>
      </c>
      <c r="X39" s="83">
        <f>Bills_Baseline!X39 * 'Typical volumes'!X327</f>
        <v>0</v>
      </c>
      <c r="Y39" s="83">
        <f>Bills_Baseline!Y39 * 'Typical volumes'!Y327</f>
        <v>0</v>
      </c>
      <c r="Z39" s="83">
        <f>Bills_Baseline!Z39 * 'Typical volumes'!Z327</f>
        <v>0</v>
      </c>
      <c r="AA39" s="83">
        <f>Bills_Baseline!AA39 * 'Typical volumes'!AA327</f>
        <v>0</v>
      </c>
      <c r="AB39" s="21"/>
    </row>
    <row r="40" spans="4:28" x14ac:dyDescent="0.45">
      <c r="D40" s="39" t="str">
        <f t="shared" si="0"/>
        <v>Net revenue summary_LDNO LV_Non-Domestic Aggregated or CT No Residual_</v>
      </c>
      <c r="E40" s="12" t="s">
        <v>56</v>
      </c>
      <c r="F40" s="19" t="s">
        <v>94</v>
      </c>
      <c r="G40" s="14"/>
      <c r="H40" s="19" t="s">
        <v>128</v>
      </c>
      <c r="I40" s="5"/>
      <c r="J40" s="5"/>
      <c r="K40" s="19" t="s">
        <v>33</v>
      </c>
      <c r="L40" s="21"/>
      <c r="M40" s="21"/>
      <c r="N40" s="83">
        <f>Bills_Baseline!N40 * 'Typical volumes'!N328</f>
        <v>0</v>
      </c>
      <c r="O40" s="83">
        <f>Bills_Baseline!O40 * 'Typical volumes'!O328</f>
        <v>1.655675838075555</v>
      </c>
      <c r="P40" s="83">
        <f>Bills_Baseline!P40 * 'Typical volumes'!P328</f>
        <v>3.8369992263884041</v>
      </c>
      <c r="Q40" s="83">
        <f>Bills_Baseline!Q40 * 'Typical volumes'!Q328</f>
        <v>0.52719469820500287</v>
      </c>
      <c r="R40" s="83">
        <f>Bills_Baseline!R40 * 'Typical volumes'!R328</f>
        <v>3.0429418261004981</v>
      </c>
      <c r="S40" s="83">
        <f>Bills_Baseline!S40 * 'Typical volumes'!S328</f>
        <v>20.360328049778992</v>
      </c>
      <c r="T40" s="83">
        <f>Bills_Baseline!T40 * 'Typical volumes'!T328</f>
        <v>24.490421690654006</v>
      </c>
      <c r="U40" s="83">
        <f>Bills_Baseline!U40 * 'Typical volumes'!U328</f>
        <v>0</v>
      </c>
      <c r="V40" s="83">
        <f>Bills_Baseline!V40 * 'Typical volumes'!V328</f>
        <v>0</v>
      </c>
      <c r="W40" s="83">
        <f>Bills_Baseline!W40 * 'Typical volumes'!W328</f>
        <v>0</v>
      </c>
      <c r="X40" s="83">
        <f>Bills_Baseline!X40 * 'Typical volumes'!X328</f>
        <v>0</v>
      </c>
      <c r="Y40" s="83">
        <f>Bills_Baseline!Y40 * 'Typical volumes'!Y328</f>
        <v>0</v>
      </c>
      <c r="Z40" s="83">
        <f>Bills_Baseline!Z40 * 'Typical volumes'!Z328</f>
        <v>0</v>
      </c>
      <c r="AA40" s="83">
        <f>Bills_Baseline!AA40 * 'Typical volumes'!AA328</f>
        <v>0</v>
      </c>
      <c r="AB40" s="21"/>
    </row>
    <row r="41" spans="4:28" x14ac:dyDescent="0.45">
      <c r="D41" s="39" t="str">
        <f t="shared" si="0"/>
        <v>Net revenue summary_LDNO LV_Non-Domestic Aggregated or CT Band 1_</v>
      </c>
      <c r="E41" s="12" t="s">
        <v>56</v>
      </c>
      <c r="F41" s="19" t="s">
        <v>94</v>
      </c>
      <c r="G41" s="14"/>
      <c r="H41" s="19" t="s">
        <v>129</v>
      </c>
      <c r="I41" s="5"/>
      <c r="J41" s="5"/>
      <c r="K41" s="19" t="s">
        <v>33</v>
      </c>
      <c r="L41" s="21"/>
      <c r="M41" s="21"/>
      <c r="N41" s="83">
        <f>Bills_Baseline!N41 * 'Typical volumes'!N329</f>
        <v>11276.182911311289</v>
      </c>
      <c r="O41" s="83">
        <f>Bills_Baseline!O41 * 'Typical volumes'!O329</f>
        <v>4686.3321052796755</v>
      </c>
      <c r="P41" s="83">
        <f>Bills_Baseline!P41 * 'Typical volumes'!P329</f>
        <v>5029.6968919618475</v>
      </c>
      <c r="Q41" s="83">
        <f>Bills_Baseline!Q41 * 'Typical volumes'!Q329</f>
        <v>82.200437675777067</v>
      </c>
      <c r="R41" s="83">
        <f>Bills_Baseline!R41 * 'Typical volumes'!R329</f>
        <v>8058.6101269263072</v>
      </c>
      <c r="S41" s="83">
        <f>Bills_Baseline!S41 * 'Typical volumes'!S329</f>
        <v>30539.650698745259</v>
      </c>
      <c r="T41" s="83">
        <f>Bills_Baseline!T41 * 'Typical volumes'!T329</f>
        <v>10918.20129409589</v>
      </c>
      <c r="U41" s="83">
        <f>Bills_Baseline!U41 * 'Typical volumes'!U329</f>
        <v>7248.3178678921258</v>
      </c>
      <c r="V41" s="83">
        <f>Bills_Baseline!V41 * 'Typical volumes'!V329</f>
        <v>7816.4607108538812</v>
      </c>
      <c r="W41" s="83">
        <f>Bills_Baseline!W41 * 'Typical volumes'!W329</f>
        <v>12544.59158565399</v>
      </c>
      <c r="X41" s="83">
        <f>Bills_Baseline!X41 * 'Typical volumes'!X329</f>
        <v>11427.295374378602</v>
      </c>
      <c r="Y41" s="83">
        <f>Bills_Baseline!Y41 * 'Typical volumes'!Y329</f>
        <v>8449.4591115053991</v>
      </c>
      <c r="Z41" s="83">
        <f>Bills_Baseline!Z41 * 'Typical volumes'!Z329</f>
        <v>5402.1481564953101</v>
      </c>
      <c r="AA41" s="83">
        <f>Bills_Baseline!AA41 * 'Typical volumes'!AA329</f>
        <v>666.8992912901424</v>
      </c>
      <c r="AB41" s="21"/>
    </row>
    <row r="42" spans="4:28" x14ac:dyDescent="0.45">
      <c r="D42" s="39" t="str">
        <f t="shared" si="0"/>
        <v>Net revenue summary_LDNO LV_Non-Domestic Aggregated or CT Band 2_</v>
      </c>
      <c r="E42" s="12" t="s">
        <v>56</v>
      </c>
      <c r="F42" s="19" t="s">
        <v>94</v>
      </c>
      <c r="G42" s="14"/>
      <c r="H42" s="19" t="s">
        <v>130</v>
      </c>
      <c r="I42" s="5"/>
      <c r="J42" s="5"/>
      <c r="K42" s="19" t="s">
        <v>33</v>
      </c>
      <c r="L42" s="21"/>
      <c r="M42" s="21"/>
      <c r="N42" s="83">
        <f>Bills_Baseline!N42 * 'Typical volumes'!N330</f>
        <v>32296.355127626</v>
      </c>
      <c r="O42" s="83">
        <f>Bills_Baseline!O42 * 'Typical volumes'!O330</f>
        <v>13130.343363161783</v>
      </c>
      <c r="P42" s="83">
        <f>Bills_Baseline!P42 * 'Typical volumes'!P330</f>
        <v>13729.647137255895</v>
      </c>
      <c r="Q42" s="83">
        <f>Bills_Baseline!Q42 * 'Typical volumes'!Q330</f>
        <v>181.61641075715411</v>
      </c>
      <c r="R42" s="83">
        <f>Bills_Baseline!R42 * 'Typical volumes'!R330</f>
        <v>14155.07986927304</v>
      </c>
      <c r="S42" s="83">
        <f>Bills_Baseline!S42 * 'Typical volumes'!S330</f>
        <v>54313.93793540878</v>
      </c>
      <c r="T42" s="83">
        <f>Bills_Baseline!T42 * 'Typical volumes'!T330</f>
        <v>20034.850124884448</v>
      </c>
      <c r="U42" s="83">
        <f>Bills_Baseline!U42 * 'Typical volumes'!U330</f>
        <v>16379.145752811432</v>
      </c>
      <c r="V42" s="83">
        <f>Bills_Baseline!V42 * 'Typical volumes'!V330</f>
        <v>20864.44305823269</v>
      </c>
      <c r="W42" s="83">
        <f>Bills_Baseline!W42 * 'Typical volumes'!W330</f>
        <v>29355.600818180621</v>
      </c>
      <c r="X42" s="83">
        <f>Bills_Baseline!X42 * 'Typical volumes'!X330</f>
        <v>25247.592744843896</v>
      </c>
      <c r="Y42" s="83">
        <f>Bills_Baseline!Y42 * 'Typical volumes'!Y330</f>
        <v>18494.877513228588</v>
      </c>
      <c r="Z42" s="83">
        <f>Bills_Baseline!Z42 * 'Typical volumes'!Z330</f>
        <v>10794.243788902426</v>
      </c>
      <c r="AA42" s="83">
        <f>Bills_Baseline!AA42 * 'Typical volumes'!AA330</f>
        <v>1132.2839838943369</v>
      </c>
      <c r="AB42" s="21"/>
    </row>
    <row r="43" spans="4:28" x14ac:dyDescent="0.45">
      <c r="D43" s="39" t="str">
        <f t="shared" si="0"/>
        <v>Net revenue summary_LDNO LV_Non-Domestic Aggregated or CT Band 3_</v>
      </c>
      <c r="E43" s="12" t="s">
        <v>56</v>
      </c>
      <c r="F43" s="19" t="s">
        <v>94</v>
      </c>
      <c r="G43" s="14"/>
      <c r="H43" s="19" t="s">
        <v>131</v>
      </c>
      <c r="I43" s="5"/>
      <c r="J43" s="5"/>
      <c r="K43" s="19" t="s">
        <v>33</v>
      </c>
      <c r="L43" s="21"/>
      <c r="M43" s="21"/>
      <c r="N43" s="83">
        <f>Bills_Baseline!N43 * 'Typical volumes'!N331</f>
        <v>37901.318154045191</v>
      </c>
      <c r="O43" s="83">
        <f>Bills_Baseline!O43 * 'Typical volumes'!O331</f>
        <v>13412.335380935372</v>
      </c>
      <c r="P43" s="83">
        <f>Bills_Baseline!P43 * 'Typical volumes'!P331</f>
        <v>15007.087242272584</v>
      </c>
      <c r="Q43" s="83">
        <f>Bills_Baseline!Q43 * 'Typical volumes'!Q331</f>
        <v>209.81938952498112</v>
      </c>
      <c r="R43" s="83">
        <f>Bills_Baseline!R43 * 'Typical volumes'!R331</f>
        <v>15303.233674007708</v>
      </c>
      <c r="S43" s="83">
        <f>Bills_Baseline!S43 * 'Typical volumes'!S331</f>
        <v>66051.888253946599</v>
      </c>
      <c r="T43" s="83">
        <f>Bills_Baseline!T43 * 'Typical volumes'!T331</f>
        <v>21606.174333974413</v>
      </c>
      <c r="U43" s="83">
        <f>Bills_Baseline!U43 * 'Typical volumes'!U331</f>
        <v>18256.903902809401</v>
      </c>
      <c r="V43" s="83">
        <f>Bills_Baseline!V43 * 'Typical volumes'!V331</f>
        <v>20576.40799337878</v>
      </c>
      <c r="W43" s="83">
        <f>Bills_Baseline!W43 * 'Typical volumes'!W331</f>
        <v>33877.827034806156</v>
      </c>
      <c r="X43" s="83">
        <f>Bills_Baseline!X43 * 'Typical volumes'!X331</f>
        <v>26771.651175209397</v>
      </c>
      <c r="Y43" s="83">
        <f>Bills_Baseline!Y43 * 'Typical volumes'!Y331</f>
        <v>20654.921513864003</v>
      </c>
      <c r="Z43" s="83">
        <f>Bills_Baseline!Z43 * 'Typical volumes'!Z331</f>
        <v>9209.5927825358849</v>
      </c>
      <c r="AA43" s="83">
        <f>Bills_Baseline!AA43 * 'Typical volumes'!AA331</f>
        <v>1054.2624316104668</v>
      </c>
      <c r="AB43" s="21"/>
    </row>
    <row r="44" spans="4:28" x14ac:dyDescent="0.45">
      <c r="D44" s="39" t="str">
        <f t="shared" si="0"/>
        <v>Net revenue summary_LDNO LV_Non-Domestic Aggregated or CT Band 4_</v>
      </c>
      <c r="E44" s="12" t="s">
        <v>56</v>
      </c>
      <c r="F44" s="19" t="s">
        <v>94</v>
      </c>
      <c r="G44" s="14"/>
      <c r="H44" s="19" t="s">
        <v>132</v>
      </c>
      <c r="I44" s="5"/>
      <c r="J44" s="5"/>
      <c r="K44" s="19" t="s">
        <v>33</v>
      </c>
      <c r="L44" s="21"/>
      <c r="M44" s="21"/>
      <c r="N44" s="83">
        <f>Bills_Baseline!N44 * 'Typical volumes'!N332</f>
        <v>108587.5026214128</v>
      </c>
      <c r="O44" s="83">
        <f>Bills_Baseline!O44 * 'Typical volumes'!O332</f>
        <v>43715.415443037418</v>
      </c>
      <c r="P44" s="83">
        <f>Bills_Baseline!P44 * 'Typical volumes'!P332</f>
        <v>50005.855632510473</v>
      </c>
      <c r="Q44" s="83">
        <f>Bills_Baseline!Q44 * 'Typical volumes'!Q332</f>
        <v>469.64954933010534</v>
      </c>
      <c r="R44" s="83">
        <f>Bills_Baseline!R44 * 'Typical volumes'!R332</f>
        <v>36404.195183984906</v>
      </c>
      <c r="S44" s="83">
        <f>Bills_Baseline!S44 * 'Typical volumes'!S332</f>
        <v>194317.95236635639</v>
      </c>
      <c r="T44" s="83">
        <f>Bills_Baseline!T44 * 'Typical volumes'!T332</f>
        <v>77373.588776592456</v>
      </c>
      <c r="U44" s="83">
        <f>Bills_Baseline!U44 * 'Typical volumes'!U332</f>
        <v>49663.388213725491</v>
      </c>
      <c r="V44" s="83">
        <f>Bills_Baseline!V44 * 'Typical volumes'!V332</f>
        <v>53694.867905954969</v>
      </c>
      <c r="W44" s="83">
        <f>Bills_Baseline!W44 * 'Typical volumes'!W332</f>
        <v>93343.733343887536</v>
      </c>
      <c r="X44" s="83">
        <f>Bills_Baseline!X44 * 'Typical volumes'!X332</f>
        <v>89746.451788527032</v>
      </c>
      <c r="Y44" s="83">
        <f>Bills_Baseline!Y44 * 'Typical volumes'!Y332</f>
        <v>64922.581860893843</v>
      </c>
      <c r="Z44" s="83">
        <f>Bills_Baseline!Z44 * 'Typical volumes'!Z332</f>
        <v>28156.650515984213</v>
      </c>
      <c r="AA44" s="83">
        <f>Bills_Baseline!AA44 * 'Typical volumes'!AA332</f>
        <v>2869.8489819582865</v>
      </c>
      <c r="AB44" s="21"/>
    </row>
    <row r="45" spans="4:28" x14ac:dyDescent="0.45">
      <c r="D45" s="39" t="str">
        <f t="shared" si="0"/>
        <v>Net revenue summary_LDNO LV_Non-Domestic Aggregated or CT (Related MPAN)_</v>
      </c>
      <c r="E45" s="12" t="s">
        <v>56</v>
      </c>
      <c r="F45" s="19" t="s">
        <v>94</v>
      </c>
      <c r="G45" s="14"/>
      <c r="H45" s="19" t="s">
        <v>133</v>
      </c>
      <c r="I45" s="5"/>
      <c r="J45" s="5"/>
      <c r="K45" s="19" t="s">
        <v>33</v>
      </c>
      <c r="L45" s="21"/>
      <c r="M45" s="21"/>
      <c r="N45" s="83">
        <f>Bills_Baseline!N45 * 'Typical volumes'!N333</f>
        <v>0</v>
      </c>
      <c r="O45" s="83">
        <f>Bills_Baseline!O45 * 'Typical volumes'!O333</f>
        <v>0</v>
      </c>
      <c r="P45" s="83">
        <f>Bills_Baseline!P45 * 'Typical volumes'!P333</f>
        <v>0</v>
      </c>
      <c r="Q45" s="83">
        <f>Bills_Baseline!Q45 * 'Typical volumes'!Q333</f>
        <v>0</v>
      </c>
      <c r="R45" s="83">
        <f>Bills_Baseline!R45 * 'Typical volumes'!R333</f>
        <v>2599.6376114927771</v>
      </c>
      <c r="S45" s="83">
        <f>Bills_Baseline!S45 * 'Typical volumes'!S333</f>
        <v>0</v>
      </c>
      <c r="T45" s="83">
        <f>Bills_Baseline!T45 * 'Typical volumes'!T333</f>
        <v>0</v>
      </c>
      <c r="U45" s="83">
        <f>Bills_Baseline!U45 * 'Typical volumes'!U333</f>
        <v>0</v>
      </c>
      <c r="V45" s="83">
        <f>Bills_Baseline!V45 * 'Typical volumes'!V333</f>
        <v>0</v>
      </c>
      <c r="W45" s="83">
        <f>Bills_Baseline!W45 * 'Typical volumes'!W333</f>
        <v>0</v>
      </c>
      <c r="X45" s="83">
        <f>Bills_Baseline!X45 * 'Typical volumes'!X333</f>
        <v>0</v>
      </c>
      <c r="Y45" s="83">
        <f>Bills_Baseline!Y45 * 'Typical volumes'!Y333</f>
        <v>0</v>
      </c>
      <c r="Z45" s="83">
        <f>Bills_Baseline!Z45 * 'Typical volumes'!Z333</f>
        <v>0</v>
      </c>
      <c r="AA45" s="83">
        <f>Bills_Baseline!AA45 * 'Typical volumes'!AA333</f>
        <v>0</v>
      </c>
      <c r="AB45" s="21"/>
    </row>
    <row r="46" spans="4:28" x14ac:dyDescent="0.45">
      <c r="D46" s="39" t="str">
        <f t="shared" si="0"/>
        <v>Net revenue summary_LDNO LV_LV Site Specific No Residual_</v>
      </c>
      <c r="E46" s="12" t="s">
        <v>56</v>
      </c>
      <c r="F46" s="19" t="s">
        <v>94</v>
      </c>
      <c r="G46" s="14"/>
      <c r="H46" s="19" t="s">
        <v>78</v>
      </c>
      <c r="I46" s="5"/>
      <c r="J46" s="5"/>
      <c r="K46" s="19" t="s">
        <v>33</v>
      </c>
      <c r="L46" s="21"/>
      <c r="M46" s="21"/>
      <c r="N46" s="83">
        <f>Bills_Baseline!N46 * 'Typical volumes'!N334</f>
        <v>0</v>
      </c>
      <c r="O46" s="83">
        <f>Bills_Baseline!O46 * 'Typical volumes'!O334</f>
        <v>58.051470196871698</v>
      </c>
      <c r="P46" s="83">
        <f>Bills_Baseline!P46 * 'Typical volumes'!P334</f>
        <v>11.770474606266777</v>
      </c>
      <c r="Q46" s="83">
        <f>Bills_Baseline!Q46 * 'Typical volumes'!Q334</f>
        <v>27.338935765951256</v>
      </c>
      <c r="R46" s="83">
        <f>Bills_Baseline!R46 * 'Typical volumes'!R334</f>
        <v>57.415489888373536</v>
      </c>
      <c r="S46" s="83">
        <f>Bills_Baseline!S46 * 'Typical volumes'!S334</f>
        <v>0</v>
      </c>
      <c r="T46" s="83">
        <f>Bills_Baseline!T46 * 'Typical volumes'!T334</f>
        <v>0</v>
      </c>
      <c r="U46" s="83">
        <f>Bills_Baseline!U46 * 'Typical volumes'!U334</f>
        <v>0</v>
      </c>
      <c r="V46" s="83">
        <f>Bills_Baseline!V46 * 'Typical volumes'!V334</f>
        <v>0</v>
      </c>
      <c r="W46" s="83">
        <f>Bills_Baseline!W46 * 'Typical volumes'!W334</f>
        <v>0</v>
      </c>
      <c r="X46" s="83">
        <f>Bills_Baseline!X46 * 'Typical volumes'!X334</f>
        <v>0</v>
      </c>
      <c r="Y46" s="83">
        <f>Bills_Baseline!Y46 * 'Typical volumes'!Y334</f>
        <v>0</v>
      </c>
      <c r="Z46" s="83">
        <f>Bills_Baseline!Z46 * 'Typical volumes'!Z334</f>
        <v>0</v>
      </c>
      <c r="AA46" s="83">
        <f>Bills_Baseline!AA46 * 'Typical volumes'!AA334</f>
        <v>0</v>
      </c>
      <c r="AB46" s="21"/>
    </row>
    <row r="47" spans="4:28" x14ac:dyDescent="0.45">
      <c r="D47" s="39" t="str">
        <f t="shared" si="0"/>
        <v>Net revenue summary_LDNO LV_LV Site Specific Band 1_</v>
      </c>
      <c r="E47" s="12" t="s">
        <v>56</v>
      </c>
      <c r="F47" s="19" t="s">
        <v>94</v>
      </c>
      <c r="G47" s="14"/>
      <c r="H47" s="19" t="s">
        <v>79</v>
      </c>
      <c r="I47" s="5"/>
      <c r="J47" s="5"/>
      <c r="K47" s="19" t="s">
        <v>33</v>
      </c>
      <c r="L47" s="21"/>
      <c r="M47" s="21"/>
      <c r="N47" s="83">
        <f>Bills_Baseline!N47 * 'Typical volumes'!N335</f>
        <v>19390.160879934152</v>
      </c>
      <c r="O47" s="83">
        <f>Bills_Baseline!O47 * 'Typical volumes'!O335</f>
        <v>69866.72647328928</v>
      </c>
      <c r="P47" s="83">
        <f>Bills_Baseline!P47 * 'Typical volumes'!P335</f>
        <v>70467.366375871468</v>
      </c>
      <c r="Q47" s="83">
        <f>Bills_Baseline!Q47 * 'Typical volumes'!Q335</f>
        <v>15282.459130169085</v>
      </c>
      <c r="R47" s="83">
        <f>Bills_Baseline!R47 * 'Typical volumes'!R335</f>
        <v>74909.546207412481</v>
      </c>
      <c r="S47" s="83">
        <f>Bills_Baseline!S47 * 'Typical volumes'!S335</f>
        <v>57303.156951609453</v>
      </c>
      <c r="T47" s="83">
        <f>Bills_Baseline!T47 * 'Typical volumes'!T335</f>
        <v>14875.463291</v>
      </c>
      <c r="U47" s="83">
        <f>Bills_Baseline!U47 * 'Typical volumes'!U335</f>
        <v>41732.010971644479</v>
      </c>
      <c r="V47" s="83">
        <f>Bills_Baseline!V47 * 'Typical volumes'!V335</f>
        <v>68597.35369547829</v>
      </c>
      <c r="W47" s="83">
        <f>Bills_Baseline!W47 * 'Typical volumes'!W335</f>
        <v>42310.213696067345</v>
      </c>
      <c r="X47" s="83">
        <f>Bills_Baseline!X47 * 'Typical volumes'!X335</f>
        <v>66841.333836920443</v>
      </c>
      <c r="Y47" s="83">
        <f>Bills_Baseline!Y47 * 'Typical volumes'!Y335</f>
        <v>130257.23429094457</v>
      </c>
      <c r="Z47" s="83">
        <f>Bills_Baseline!Z47 * 'Typical volumes'!Z335</f>
        <v>29964.782149105369</v>
      </c>
      <c r="AA47" s="83">
        <f>Bills_Baseline!AA47 * 'Typical volumes'!AA335</f>
        <v>8953.8595600486078</v>
      </c>
      <c r="AB47" s="21"/>
    </row>
    <row r="48" spans="4:28" x14ac:dyDescent="0.45">
      <c r="D48" s="39" t="str">
        <f t="shared" si="0"/>
        <v>Net revenue summary_LDNO LV_LV Site Specific Band 2_</v>
      </c>
      <c r="E48" s="12" t="s">
        <v>56</v>
      </c>
      <c r="F48" s="19" t="s">
        <v>94</v>
      </c>
      <c r="G48" s="14"/>
      <c r="H48" s="19" t="s">
        <v>80</v>
      </c>
      <c r="I48" s="5"/>
      <c r="J48" s="5"/>
      <c r="K48" s="19" t="s">
        <v>33</v>
      </c>
      <c r="L48" s="21"/>
      <c r="M48" s="21"/>
      <c r="N48" s="83">
        <f>Bills_Baseline!N48 * 'Typical volumes'!N336</f>
        <v>43207.815561959746</v>
      </c>
      <c r="O48" s="83">
        <f>Bills_Baseline!O48 * 'Typical volumes'!O336</f>
        <v>77946.706439218775</v>
      </c>
      <c r="P48" s="83">
        <f>Bills_Baseline!P48 * 'Typical volumes'!P336</f>
        <v>93785.926300279636</v>
      </c>
      <c r="Q48" s="83">
        <f>Bills_Baseline!Q48 * 'Typical volumes'!Q336</f>
        <v>15385.900484631671</v>
      </c>
      <c r="R48" s="83">
        <f>Bills_Baseline!R48 * 'Typical volumes'!R336</f>
        <v>70212.558862384496</v>
      </c>
      <c r="S48" s="83">
        <f>Bills_Baseline!S48 * 'Typical volumes'!S336</f>
        <v>125381.77984569315</v>
      </c>
      <c r="T48" s="83">
        <f>Bills_Baseline!T48 * 'Typical volumes'!T336</f>
        <v>155269.10483999999</v>
      </c>
      <c r="U48" s="83">
        <f>Bills_Baseline!U48 * 'Typical volumes'!U336</f>
        <v>108900.43333471446</v>
      </c>
      <c r="V48" s="83">
        <f>Bills_Baseline!V48 * 'Typical volumes'!V336</f>
        <v>72661.650542098621</v>
      </c>
      <c r="W48" s="83">
        <f>Bills_Baseline!W48 * 'Typical volumes'!W336</f>
        <v>98620.328547848214</v>
      </c>
      <c r="X48" s="83">
        <f>Bills_Baseline!X48 * 'Typical volumes'!X336</f>
        <v>127784.61722046495</v>
      </c>
      <c r="Y48" s="83">
        <f>Bills_Baseline!Y48 * 'Typical volumes'!Y336</f>
        <v>217459.04667335819</v>
      </c>
      <c r="Z48" s="83">
        <f>Bills_Baseline!Z48 * 'Typical volumes'!Z336</f>
        <v>38173.072515487591</v>
      </c>
      <c r="AA48" s="83">
        <f>Bills_Baseline!AA48 * 'Typical volumes'!AA336</f>
        <v>14235.991547428917</v>
      </c>
      <c r="AB48" s="21"/>
    </row>
    <row r="49" spans="4:28" x14ac:dyDescent="0.45">
      <c r="D49" s="39" t="str">
        <f t="shared" si="0"/>
        <v>Net revenue summary_LDNO LV_LV Site Specific Band 3_</v>
      </c>
      <c r="E49" s="12" t="s">
        <v>56</v>
      </c>
      <c r="F49" s="19" t="s">
        <v>94</v>
      </c>
      <c r="G49" s="14"/>
      <c r="H49" s="19" t="s">
        <v>81</v>
      </c>
      <c r="I49" s="5"/>
      <c r="J49" s="5"/>
      <c r="K49" s="19" t="s">
        <v>33</v>
      </c>
      <c r="L49" s="21"/>
      <c r="M49" s="21"/>
      <c r="N49" s="83">
        <f>Bills_Baseline!N49 * 'Typical volumes'!N337</f>
        <v>24781.741698247344</v>
      </c>
      <c r="O49" s="83">
        <f>Bills_Baseline!O49 * 'Typical volumes'!O337</f>
        <v>49399.182532348626</v>
      </c>
      <c r="P49" s="83">
        <f>Bills_Baseline!P49 * 'Typical volumes'!P337</f>
        <v>61577.252322776367</v>
      </c>
      <c r="Q49" s="83">
        <f>Bills_Baseline!Q49 * 'Typical volumes'!Q337</f>
        <v>11634.900482455916</v>
      </c>
      <c r="R49" s="83">
        <f>Bills_Baseline!R49 * 'Typical volumes'!R337</f>
        <v>57454.705633281454</v>
      </c>
      <c r="S49" s="83">
        <f>Bills_Baseline!S49 * 'Typical volumes'!S337</f>
        <v>194586.47628251681</v>
      </c>
      <c r="T49" s="83">
        <f>Bills_Baseline!T49 * 'Typical volumes'!T337</f>
        <v>72297.486150000012</v>
      </c>
      <c r="U49" s="83">
        <f>Bills_Baseline!U49 * 'Typical volumes'!U337</f>
        <v>53387.70037497369</v>
      </c>
      <c r="V49" s="83">
        <f>Bills_Baseline!V49 * 'Typical volumes'!V337</f>
        <v>46267.568078074866</v>
      </c>
      <c r="W49" s="83">
        <f>Bills_Baseline!W49 * 'Typical volumes'!W337</f>
        <v>55843.101302828123</v>
      </c>
      <c r="X49" s="83">
        <f>Bills_Baseline!X49 * 'Typical volumes'!X337</f>
        <v>81675.730238545919</v>
      </c>
      <c r="Y49" s="83">
        <f>Bills_Baseline!Y49 * 'Typical volumes'!Y337</f>
        <v>119928.68888729243</v>
      </c>
      <c r="Z49" s="83">
        <f>Bills_Baseline!Z49 * 'Typical volumes'!Z337</f>
        <v>19855.371122400029</v>
      </c>
      <c r="AA49" s="83">
        <f>Bills_Baseline!AA49 * 'Typical volumes'!AA337</f>
        <v>8440.8414988913228</v>
      </c>
      <c r="AB49" s="21"/>
    </row>
    <row r="50" spans="4:28" x14ac:dyDescent="0.45">
      <c r="D50" s="39" t="str">
        <f t="shared" si="0"/>
        <v>Net revenue summary_LDNO LV_LV Site Specific Band 4_</v>
      </c>
      <c r="E50" s="12" t="s">
        <v>56</v>
      </c>
      <c r="F50" s="19" t="s">
        <v>94</v>
      </c>
      <c r="G50" s="14"/>
      <c r="H50" s="19" t="s">
        <v>82</v>
      </c>
      <c r="I50" s="5"/>
      <c r="J50" s="5"/>
      <c r="K50" s="19" t="s">
        <v>33</v>
      </c>
      <c r="L50" s="21"/>
      <c r="M50" s="21"/>
      <c r="N50" s="83">
        <f>Bills_Baseline!N50 * 'Typical volumes'!N338</f>
        <v>54369.703309260127</v>
      </c>
      <c r="O50" s="83">
        <f>Bills_Baseline!O50 * 'Typical volumes'!O338</f>
        <v>107676.69074846746</v>
      </c>
      <c r="P50" s="83">
        <f>Bills_Baseline!P50 * 'Typical volumes'!P338</f>
        <v>109094.3699134342</v>
      </c>
      <c r="Q50" s="83">
        <f>Bills_Baseline!Q50 * 'Typical volumes'!Q338</f>
        <v>31660.672601712726</v>
      </c>
      <c r="R50" s="83">
        <f>Bills_Baseline!R50 * 'Typical volumes'!R338</f>
        <v>190360.95621271787</v>
      </c>
      <c r="S50" s="83">
        <f>Bills_Baseline!S50 * 'Typical volumes'!S338</f>
        <v>114940.02667967718</v>
      </c>
      <c r="T50" s="83">
        <f>Bills_Baseline!T50 * 'Typical volumes'!T338</f>
        <v>68110.468254000007</v>
      </c>
      <c r="U50" s="83">
        <f>Bills_Baseline!U50 * 'Typical volumes'!U338</f>
        <v>247224.10191909908</v>
      </c>
      <c r="V50" s="83">
        <f>Bills_Baseline!V50 * 'Typical volumes'!V338</f>
        <v>120689.55650568426</v>
      </c>
      <c r="W50" s="83">
        <f>Bills_Baseline!W50 * 'Typical volumes'!W338</f>
        <v>121508.61500630222</v>
      </c>
      <c r="X50" s="83">
        <f>Bills_Baseline!X50 * 'Typical volumes'!X338</f>
        <v>138769.74309582677</v>
      </c>
      <c r="Y50" s="83">
        <f>Bills_Baseline!Y50 * 'Typical volumes'!Y338</f>
        <v>121247.49275886966</v>
      </c>
      <c r="Z50" s="83">
        <f>Bills_Baseline!Z50 * 'Typical volumes'!Z338</f>
        <v>24803.432662256826</v>
      </c>
      <c r="AA50" s="83">
        <f>Bills_Baseline!AA50 * 'Typical volumes'!AA338</f>
        <v>18698.761212174417</v>
      </c>
      <c r="AB50" s="21"/>
    </row>
    <row r="51" spans="4:28" x14ac:dyDescent="0.45">
      <c r="D51" s="39" t="str">
        <f t="shared" si="0"/>
        <v>Net revenue summary_LDNO LV_LV Sub Site Specific No Residual_</v>
      </c>
      <c r="E51" s="12" t="s">
        <v>56</v>
      </c>
      <c r="F51" s="19" t="s">
        <v>94</v>
      </c>
      <c r="G51" s="14"/>
      <c r="H51" s="19" t="s">
        <v>83</v>
      </c>
      <c r="I51" s="5"/>
      <c r="J51" s="5"/>
      <c r="K51" s="19" t="s">
        <v>33</v>
      </c>
      <c r="L51" s="21"/>
      <c r="M51" s="21"/>
      <c r="N51" s="83">
        <f>Bills_Baseline!N51 * 'Typical volumes'!N339</f>
        <v>0</v>
      </c>
      <c r="O51" s="83">
        <f>Bills_Baseline!O51 * 'Typical volumes'!O339</f>
        <v>0</v>
      </c>
      <c r="P51" s="83">
        <f>Bills_Baseline!P51 * 'Typical volumes'!P339</f>
        <v>0</v>
      </c>
      <c r="Q51" s="83">
        <f>Bills_Baseline!Q51 * 'Typical volumes'!Q339</f>
        <v>0</v>
      </c>
      <c r="R51" s="83">
        <f>Bills_Baseline!R51 * 'Typical volumes'!R339</f>
        <v>0</v>
      </c>
      <c r="S51" s="83">
        <f>Bills_Baseline!S51 * 'Typical volumes'!S339</f>
        <v>0</v>
      </c>
      <c r="T51" s="83">
        <f>Bills_Baseline!T51 * 'Typical volumes'!T339</f>
        <v>0</v>
      </c>
      <c r="U51" s="83">
        <f>Bills_Baseline!U51 * 'Typical volumes'!U339</f>
        <v>0</v>
      </c>
      <c r="V51" s="83">
        <f>Bills_Baseline!V51 * 'Typical volumes'!V339</f>
        <v>0</v>
      </c>
      <c r="W51" s="83">
        <f>Bills_Baseline!W51 * 'Typical volumes'!W339</f>
        <v>0</v>
      </c>
      <c r="X51" s="83">
        <f>Bills_Baseline!X51 * 'Typical volumes'!X339</f>
        <v>0</v>
      </c>
      <c r="Y51" s="83">
        <f>Bills_Baseline!Y51 * 'Typical volumes'!Y339</f>
        <v>0</v>
      </c>
      <c r="Z51" s="83">
        <f>Bills_Baseline!Z51 * 'Typical volumes'!Z339</f>
        <v>0</v>
      </c>
      <c r="AA51" s="83">
        <f>Bills_Baseline!AA51 * 'Typical volumes'!AA339</f>
        <v>0</v>
      </c>
      <c r="AB51" s="21"/>
    </row>
    <row r="52" spans="4:28" x14ac:dyDescent="0.45">
      <c r="D52" s="39" t="str">
        <f t="shared" si="0"/>
        <v>Net revenue summary_LDNO LV_LV Sub Site Specific Band 1_</v>
      </c>
      <c r="E52" s="12" t="s">
        <v>56</v>
      </c>
      <c r="F52" s="19" t="s">
        <v>94</v>
      </c>
      <c r="G52" s="14"/>
      <c r="H52" s="19" t="s">
        <v>84</v>
      </c>
      <c r="I52" s="5"/>
      <c r="J52" s="5"/>
      <c r="K52" s="19" t="s">
        <v>33</v>
      </c>
      <c r="L52" s="21"/>
      <c r="M52" s="21"/>
      <c r="N52" s="83">
        <f>Bills_Baseline!N52 * 'Typical volumes'!N340</f>
        <v>0</v>
      </c>
      <c r="O52" s="83">
        <f>Bills_Baseline!O52 * 'Typical volumes'!O340</f>
        <v>0</v>
      </c>
      <c r="P52" s="83">
        <f>Bills_Baseline!P52 * 'Typical volumes'!P340</f>
        <v>0</v>
      </c>
      <c r="Q52" s="83">
        <f>Bills_Baseline!Q52 * 'Typical volumes'!Q340</f>
        <v>0</v>
      </c>
      <c r="R52" s="83">
        <f>Bills_Baseline!R52 * 'Typical volumes'!R340</f>
        <v>0</v>
      </c>
      <c r="S52" s="83">
        <f>Bills_Baseline!S52 * 'Typical volumes'!S340</f>
        <v>0</v>
      </c>
      <c r="T52" s="83">
        <f>Bills_Baseline!T52 * 'Typical volumes'!T340</f>
        <v>0</v>
      </c>
      <c r="U52" s="83">
        <f>Bills_Baseline!U52 * 'Typical volumes'!U340</f>
        <v>0</v>
      </c>
      <c r="V52" s="83">
        <f>Bills_Baseline!V52 * 'Typical volumes'!V340</f>
        <v>0</v>
      </c>
      <c r="W52" s="83">
        <f>Bills_Baseline!W52 * 'Typical volumes'!W340</f>
        <v>0</v>
      </c>
      <c r="X52" s="83">
        <f>Bills_Baseline!X52 * 'Typical volumes'!X340</f>
        <v>0</v>
      </c>
      <c r="Y52" s="83">
        <f>Bills_Baseline!Y52 * 'Typical volumes'!Y340</f>
        <v>0</v>
      </c>
      <c r="Z52" s="83">
        <f>Bills_Baseline!Z52 * 'Typical volumes'!Z340</f>
        <v>0</v>
      </c>
      <c r="AA52" s="83">
        <f>Bills_Baseline!AA52 * 'Typical volumes'!AA340</f>
        <v>0</v>
      </c>
      <c r="AB52" s="21"/>
    </row>
    <row r="53" spans="4:28" x14ac:dyDescent="0.45">
      <c r="D53" s="39" t="str">
        <f t="shared" si="0"/>
        <v>Net revenue summary_LDNO LV_LV Sub Site Specific Band 2_</v>
      </c>
      <c r="E53" s="12" t="s">
        <v>56</v>
      </c>
      <c r="F53" s="19" t="s">
        <v>94</v>
      </c>
      <c r="G53" s="14"/>
      <c r="H53" s="19" t="s">
        <v>85</v>
      </c>
      <c r="I53" s="5"/>
      <c r="J53" s="5"/>
      <c r="K53" s="19" t="s">
        <v>33</v>
      </c>
      <c r="L53" s="21"/>
      <c r="M53" s="21"/>
      <c r="N53" s="83">
        <f>Bills_Baseline!N53 * 'Typical volumes'!N341</f>
        <v>0</v>
      </c>
      <c r="O53" s="83">
        <f>Bills_Baseline!O53 * 'Typical volumes'!O341</f>
        <v>0</v>
      </c>
      <c r="P53" s="83">
        <f>Bills_Baseline!P53 * 'Typical volumes'!P341</f>
        <v>0</v>
      </c>
      <c r="Q53" s="83">
        <f>Bills_Baseline!Q53 * 'Typical volumes'!Q341</f>
        <v>0</v>
      </c>
      <c r="R53" s="83">
        <f>Bills_Baseline!R53 * 'Typical volumes'!R341</f>
        <v>0</v>
      </c>
      <c r="S53" s="83">
        <f>Bills_Baseline!S53 * 'Typical volumes'!S341</f>
        <v>0</v>
      </c>
      <c r="T53" s="83">
        <f>Bills_Baseline!T53 * 'Typical volumes'!T341</f>
        <v>0</v>
      </c>
      <c r="U53" s="83">
        <f>Bills_Baseline!U53 * 'Typical volumes'!U341</f>
        <v>0</v>
      </c>
      <c r="V53" s="83">
        <f>Bills_Baseline!V53 * 'Typical volumes'!V341</f>
        <v>0</v>
      </c>
      <c r="W53" s="83">
        <f>Bills_Baseline!W53 * 'Typical volumes'!W341</f>
        <v>0</v>
      </c>
      <c r="X53" s="83">
        <f>Bills_Baseline!X53 * 'Typical volumes'!X341</f>
        <v>0</v>
      </c>
      <c r="Y53" s="83">
        <f>Bills_Baseline!Y53 * 'Typical volumes'!Y341</f>
        <v>0</v>
      </c>
      <c r="Z53" s="83">
        <f>Bills_Baseline!Z53 * 'Typical volumes'!Z341</f>
        <v>0</v>
      </c>
      <c r="AA53" s="83">
        <f>Bills_Baseline!AA53 * 'Typical volumes'!AA341</f>
        <v>0</v>
      </c>
      <c r="AB53" s="21"/>
    </row>
    <row r="54" spans="4:28" x14ac:dyDescent="0.45">
      <c r="D54" s="39" t="str">
        <f t="shared" si="0"/>
        <v>Net revenue summary_LDNO LV_LV Sub Site Specific Band 3_</v>
      </c>
      <c r="E54" s="12" t="s">
        <v>56</v>
      </c>
      <c r="F54" s="19" t="s">
        <v>94</v>
      </c>
      <c r="G54" s="14"/>
      <c r="H54" s="19" t="s">
        <v>86</v>
      </c>
      <c r="I54" s="5"/>
      <c r="J54" s="5"/>
      <c r="K54" s="19" t="s">
        <v>33</v>
      </c>
      <c r="L54" s="21"/>
      <c r="M54" s="21"/>
      <c r="N54" s="83">
        <f>Bills_Baseline!N54 * 'Typical volumes'!N342</f>
        <v>0</v>
      </c>
      <c r="O54" s="83">
        <f>Bills_Baseline!O54 * 'Typical volumes'!O342</f>
        <v>0</v>
      </c>
      <c r="P54" s="83">
        <f>Bills_Baseline!P54 * 'Typical volumes'!P342</f>
        <v>0</v>
      </c>
      <c r="Q54" s="83">
        <f>Bills_Baseline!Q54 * 'Typical volumes'!Q342</f>
        <v>0</v>
      </c>
      <c r="R54" s="83">
        <f>Bills_Baseline!R54 * 'Typical volumes'!R342</f>
        <v>0</v>
      </c>
      <c r="S54" s="83">
        <f>Bills_Baseline!S54 * 'Typical volumes'!S342</f>
        <v>0</v>
      </c>
      <c r="T54" s="83">
        <f>Bills_Baseline!T54 * 'Typical volumes'!T342</f>
        <v>0</v>
      </c>
      <c r="U54" s="83">
        <f>Bills_Baseline!U54 * 'Typical volumes'!U342</f>
        <v>0</v>
      </c>
      <c r="V54" s="83">
        <f>Bills_Baseline!V54 * 'Typical volumes'!V342</f>
        <v>0</v>
      </c>
      <c r="W54" s="83">
        <f>Bills_Baseline!W54 * 'Typical volumes'!W342</f>
        <v>0</v>
      </c>
      <c r="X54" s="83">
        <f>Bills_Baseline!X54 * 'Typical volumes'!X342</f>
        <v>0</v>
      </c>
      <c r="Y54" s="83">
        <f>Bills_Baseline!Y54 * 'Typical volumes'!Y342</f>
        <v>0</v>
      </c>
      <c r="Z54" s="83">
        <f>Bills_Baseline!Z54 * 'Typical volumes'!Z342</f>
        <v>0</v>
      </c>
      <c r="AA54" s="83">
        <f>Bills_Baseline!AA54 * 'Typical volumes'!AA342</f>
        <v>0</v>
      </c>
      <c r="AB54" s="21"/>
    </row>
    <row r="55" spans="4:28" x14ac:dyDescent="0.45">
      <c r="D55" s="39" t="str">
        <f t="shared" si="0"/>
        <v>Net revenue summary_LDNO LV_LV Sub Site Specific Band 4_</v>
      </c>
      <c r="E55" s="12" t="s">
        <v>56</v>
      </c>
      <c r="F55" s="19" t="s">
        <v>94</v>
      </c>
      <c r="G55" s="14"/>
      <c r="H55" s="19" t="s">
        <v>87</v>
      </c>
      <c r="I55" s="5"/>
      <c r="J55" s="5"/>
      <c r="K55" s="19" t="s">
        <v>33</v>
      </c>
      <c r="L55" s="21"/>
      <c r="M55" s="21"/>
      <c r="N55" s="83">
        <f>Bills_Baseline!N55 * 'Typical volumes'!N343</f>
        <v>0</v>
      </c>
      <c r="O55" s="83">
        <f>Bills_Baseline!O55 * 'Typical volumes'!O343</f>
        <v>0</v>
      </c>
      <c r="P55" s="83">
        <f>Bills_Baseline!P55 * 'Typical volumes'!P343</f>
        <v>0</v>
      </c>
      <c r="Q55" s="83">
        <f>Bills_Baseline!Q55 * 'Typical volumes'!Q343</f>
        <v>0</v>
      </c>
      <c r="R55" s="83">
        <f>Bills_Baseline!R55 * 'Typical volumes'!R343</f>
        <v>0</v>
      </c>
      <c r="S55" s="83">
        <f>Bills_Baseline!S55 * 'Typical volumes'!S343</f>
        <v>0</v>
      </c>
      <c r="T55" s="83">
        <f>Bills_Baseline!T55 * 'Typical volumes'!T343</f>
        <v>0</v>
      </c>
      <c r="U55" s="83">
        <f>Bills_Baseline!U55 * 'Typical volumes'!U343</f>
        <v>0</v>
      </c>
      <c r="V55" s="83">
        <f>Bills_Baseline!V55 * 'Typical volumes'!V343</f>
        <v>0</v>
      </c>
      <c r="W55" s="83">
        <f>Bills_Baseline!W55 * 'Typical volumes'!W343</f>
        <v>0</v>
      </c>
      <c r="X55" s="83">
        <f>Bills_Baseline!X55 * 'Typical volumes'!X343</f>
        <v>0</v>
      </c>
      <c r="Y55" s="83">
        <f>Bills_Baseline!Y55 * 'Typical volumes'!Y343</f>
        <v>0</v>
      </c>
      <c r="Z55" s="83">
        <f>Bills_Baseline!Z55 * 'Typical volumes'!Z343</f>
        <v>0</v>
      </c>
      <c r="AA55" s="83">
        <f>Bills_Baseline!AA55 * 'Typical volumes'!AA343</f>
        <v>0</v>
      </c>
      <c r="AB55" s="21"/>
    </row>
    <row r="56" spans="4:28" x14ac:dyDescent="0.45">
      <c r="D56" s="39" t="str">
        <f t="shared" si="0"/>
        <v>Net revenue summary_LDNO LV_HV Site Specific No Residual_</v>
      </c>
      <c r="E56" s="12" t="s">
        <v>56</v>
      </c>
      <c r="F56" s="19" t="s">
        <v>94</v>
      </c>
      <c r="G56" s="14"/>
      <c r="H56" s="19" t="s">
        <v>88</v>
      </c>
      <c r="I56" s="5"/>
      <c r="J56" s="5"/>
      <c r="K56" s="19" t="s">
        <v>33</v>
      </c>
      <c r="L56" s="21"/>
      <c r="M56" s="21"/>
      <c r="N56" s="83">
        <f>Bills_Baseline!N56 * 'Typical volumes'!N344</f>
        <v>0</v>
      </c>
      <c r="O56" s="83">
        <f>Bills_Baseline!O56 * 'Typical volumes'!O344</f>
        <v>0</v>
      </c>
      <c r="P56" s="83">
        <f>Bills_Baseline!P56 * 'Typical volumes'!P344</f>
        <v>0</v>
      </c>
      <c r="Q56" s="83">
        <f>Bills_Baseline!Q56 * 'Typical volumes'!Q344</f>
        <v>0</v>
      </c>
      <c r="R56" s="83">
        <f>Bills_Baseline!R56 * 'Typical volumes'!R344</f>
        <v>0</v>
      </c>
      <c r="S56" s="83">
        <f>Bills_Baseline!S56 * 'Typical volumes'!S344</f>
        <v>0</v>
      </c>
      <c r="T56" s="83">
        <f>Bills_Baseline!T56 * 'Typical volumes'!T344</f>
        <v>0</v>
      </c>
      <c r="U56" s="83">
        <f>Bills_Baseline!U56 * 'Typical volumes'!U344</f>
        <v>0</v>
      </c>
      <c r="V56" s="83">
        <f>Bills_Baseline!V56 * 'Typical volumes'!V344</f>
        <v>0</v>
      </c>
      <c r="W56" s="83">
        <f>Bills_Baseline!W56 * 'Typical volumes'!W344</f>
        <v>0</v>
      </c>
      <c r="X56" s="83">
        <f>Bills_Baseline!X56 * 'Typical volumes'!X344</f>
        <v>0</v>
      </c>
      <c r="Y56" s="83">
        <f>Bills_Baseline!Y56 * 'Typical volumes'!Y344</f>
        <v>0</v>
      </c>
      <c r="Z56" s="83">
        <f>Bills_Baseline!Z56 * 'Typical volumes'!Z344</f>
        <v>0</v>
      </c>
      <c r="AA56" s="83">
        <f>Bills_Baseline!AA56 * 'Typical volumes'!AA344</f>
        <v>0</v>
      </c>
      <c r="AB56" s="21"/>
    </row>
    <row r="57" spans="4:28" x14ac:dyDescent="0.45">
      <c r="D57" s="39" t="str">
        <f t="shared" si="0"/>
        <v>Net revenue summary_LDNO LV_HV Site Specific Band 1_</v>
      </c>
      <c r="E57" s="12" t="s">
        <v>56</v>
      </c>
      <c r="F57" s="19" t="s">
        <v>94</v>
      </c>
      <c r="G57" s="14"/>
      <c r="H57" s="19" t="s">
        <v>89</v>
      </c>
      <c r="I57" s="5"/>
      <c r="J57" s="5"/>
      <c r="K57" s="19" t="s">
        <v>33</v>
      </c>
      <c r="L57" s="21"/>
      <c r="M57" s="21"/>
      <c r="N57" s="83">
        <f>Bills_Baseline!N57 * 'Typical volumes'!N345</f>
        <v>0</v>
      </c>
      <c r="O57" s="83">
        <f>Bills_Baseline!O57 * 'Typical volumes'!O345</f>
        <v>0</v>
      </c>
      <c r="P57" s="83">
        <f>Bills_Baseline!P57 * 'Typical volumes'!P345</f>
        <v>0</v>
      </c>
      <c r="Q57" s="83">
        <f>Bills_Baseline!Q57 * 'Typical volumes'!Q345</f>
        <v>0</v>
      </c>
      <c r="R57" s="83">
        <f>Bills_Baseline!R57 * 'Typical volumes'!R345</f>
        <v>0</v>
      </c>
      <c r="S57" s="83">
        <f>Bills_Baseline!S57 * 'Typical volumes'!S345</f>
        <v>0</v>
      </c>
      <c r="T57" s="83">
        <f>Bills_Baseline!T57 * 'Typical volumes'!T345</f>
        <v>0</v>
      </c>
      <c r="U57" s="83">
        <f>Bills_Baseline!U57 * 'Typical volumes'!U345</f>
        <v>0</v>
      </c>
      <c r="V57" s="83">
        <f>Bills_Baseline!V57 * 'Typical volumes'!V345</f>
        <v>0</v>
      </c>
      <c r="W57" s="83">
        <f>Bills_Baseline!W57 * 'Typical volumes'!W345</f>
        <v>0</v>
      </c>
      <c r="X57" s="83">
        <f>Bills_Baseline!X57 * 'Typical volumes'!X345</f>
        <v>0</v>
      </c>
      <c r="Y57" s="83">
        <f>Bills_Baseline!Y57 * 'Typical volumes'!Y345</f>
        <v>0</v>
      </c>
      <c r="Z57" s="83">
        <f>Bills_Baseline!Z57 * 'Typical volumes'!Z345</f>
        <v>0</v>
      </c>
      <c r="AA57" s="83">
        <f>Bills_Baseline!AA57 * 'Typical volumes'!AA345</f>
        <v>0</v>
      </c>
      <c r="AB57" s="21"/>
    </row>
    <row r="58" spans="4:28" x14ac:dyDescent="0.45">
      <c r="D58" s="39" t="str">
        <f t="shared" si="0"/>
        <v>Net revenue summary_LDNO LV_HV Site Specific Band 2_</v>
      </c>
      <c r="E58" s="12" t="s">
        <v>56</v>
      </c>
      <c r="F58" s="19" t="s">
        <v>94</v>
      </c>
      <c r="G58" s="14"/>
      <c r="H58" s="19" t="s">
        <v>90</v>
      </c>
      <c r="I58" s="5"/>
      <c r="J58" s="5"/>
      <c r="K58" s="19" t="s">
        <v>33</v>
      </c>
      <c r="L58" s="21"/>
      <c r="M58" s="21"/>
      <c r="N58" s="83">
        <f>Bills_Baseline!N58 * 'Typical volumes'!N346</f>
        <v>0</v>
      </c>
      <c r="O58" s="83">
        <f>Bills_Baseline!O58 * 'Typical volumes'!O346</f>
        <v>0</v>
      </c>
      <c r="P58" s="83">
        <f>Bills_Baseline!P58 * 'Typical volumes'!P346</f>
        <v>0</v>
      </c>
      <c r="Q58" s="83">
        <f>Bills_Baseline!Q58 * 'Typical volumes'!Q346</f>
        <v>0</v>
      </c>
      <c r="R58" s="83">
        <f>Bills_Baseline!R58 * 'Typical volumes'!R346</f>
        <v>0</v>
      </c>
      <c r="S58" s="83">
        <f>Bills_Baseline!S58 * 'Typical volumes'!S346</f>
        <v>0</v>
      </c>
      <c r="T58" s="83">
        <f>Bills_Baseline!T58 * 'Typical volumes'!T346</f>
        <v>0</v>
      </c>
      <c r="U58" s="83">
        <f>Bills_Baseline!U58 * 'Typical volumes'!U346</f>
        <v>0</v>
      </c>
      <c r="V58" s="83">
        <f>Bills_Baseline!V58 * 'Typical volumes'!V346</f>
        <v>0</v>
      </c>
      <c r="W58" s="83">
        <f>Bills_Baseline!W58 * 'Typical volumes'!W346</f>
        <v>0</v>
      </c>
      <c r="X58" s="83">
        <f>Bills_Baseline!X58 * 'Typical volumes'!X346</f>
        <v>0</v>
      </c>
      <c r="Y58" s="83">
        <f>Bills_Baseline!Y58 * 'Typical volumes'!Y346</f>
        <v>0</v>
      </c>
      <c r="Z58" s="83">
        <f>Bills_Baseline!Z58 * 'Typical volumes'!Z346</f>
        <v>0</v>
      </c>
      <c r="AA58" s="83">
        <f>Bills_Baseline!AA58 * 'Typical volumes'!AA346</f>
        <v>0</v>
      </c>
      <c r="AB58" s="21"/>
    </row>
    <row r="59" spans="4:28" x14ac:dyDescent="0.45">
      <c r="D59" s="39" t="str">
        <f t="shared" si="0"/>
        <v>Net revenue summary_LDNO LV_HV Site Specific Band 3_</v>
      </c>
      <c r="E59" s="12" t="s">
        <v>56</v>
      </c>
      <c r="F59" s="19" t="s">
        <v>94</v>
      </c>
      <c r="G59" s="14"/>
      <c r="H59" s="19" t="s">
        <v>91</v>
      </c>
      <c r="I59" s="5"/>
      <c r="J59" s="5"/>
      <c r="K59" s="19" t="s">
        <v>33</v>
      </c>
      <c r="L59" s="21"/>
      <c r="M59" s="21"/>
      <c r="N59" s="83">
        <f>Bills_Baseline!N59 * 'Typical volumes'!N347</f>
        <v>0</v>
      </c>
      <c r="O59" s="83">
        <f>Bills_Baseline!O59 * 'Typical volumes'!O347</f>
        <v>0</v>
      </c>
      <c r="P59" s="83">
        <f>Bills_Baseline!P59 * 'Typical volumes'!P347</f>
        <v>0</v>
      </c>
      <c r="Q59" s="83">
        <f>Bills_Baseline!Q59 * 'Typical volumes'!Q347</f>
        <v>0</v>
      </c>
      <c r="R59" s="83">
        <f>Bills_Baseline!R59 * 'Typical volumes'!R347</f>
        <v>0</v>
      </c>
      <c r="S59" s="83">
        <f>Bills_Baseline!S59 * 'Typical volumes'!S347</f>
        <v>0</v>
      </c>
      <c r="T59" s="83">
        <f>Bills_Baseline!T59 * 'Typical volumes'!T347</f>
        <v>0</v>
      </c>
      <c r="U59" s="83">
        <f>Bills_Baseline!U59 * 'Typical volumes'!U347</f>
        <v>0</v>
      </c>
      <c r="V59" s="83">
        <f>Bills_Baseline!V59 * 'Typical volumes'!V347</f>
        <v>0</v>
      </c>
      <c r="W59" s="83">
        <f>Bills_Baseline!W59 * 'Typical volumes'!W347</f>
        <v>0</v>
      </c>
      <c r="X59" s="83">
        <f>Bills_Baseline!X59 * 'Typical volumes'!X347</f>
        <v>0</v>
      </c>
      <c r="Y59" s="83">
        <f>Bills_Baseline!Y59 * 'Typical volumes'!Y347</f>
        <v>0</v>
      </c>
      <c r="Z59" s="83">
        <f>Bills_Baseline!Z59 * 'Typical volumes'!Z347</f>
        <v>0</v>
      </c>
      <c r="AA59" s="83">
        <f>Bills_Baseline!AA59 * 'Typical volumes'!AA347</f>
        <v>0</v>
      </c>
      <c r="AB59" s="21"/>
    </row>
    <row r="60" spans="4:28" x14ac:dyDescent="0.45">
      <c r="D60" s="39" t="str">
        <f t="shared" si="0"/>
        <v>Net revenue summary_LDNO LV_HV Site Specific Band 4_</v>
      </c>
      <c r="E60" s="12" t="s">
        <v>56</v>
      </c>
      <c r="F60" s="19" t="s">
        <v>94</v>
      </c>
      <c r="G60" s="14"/>
      <c r="H60" s="19" t="s">
        <v>92</v>
      </c>
      <c r="I60" s="5"/>
      <c r="J60" s="5"/>
      <c r="K60" s="19" t="s">
        <v>33</v>
      </c>
      <c r="L60" s="21"/>
      <c r="M60" s="21"/>
      <c r="N60" s="83">
        <f>Bills_Baseline!N60 * 'Typical volumes'!N348</f>
        <v>0</v>
      </c>
      <c r="O60" s="83">
        <f>Bills_Baseline!O60 * 'Typical volumes'!O348</f>
        <v>0</v>
      </c>
      <c r="P60" s="83">
        <f>Bills_Baseline!P60 * 'Typical volumes'!P348</f>
        <v>0</v>
      </c>
      <c r="Q60" s="83">
        <f>Bills_Baseline!Q60 * 'Typical volumes'!Q348</f>
        <v>0</v>
      </c>
      <c r="R60" s="83">
        <f>Bills_Baseline!R60 * 'Typical volumes'!R348</f>
        <v>0</v>
      </c>
      <c r="S60" s="83">
        <f>Bills_Baseline!S60 * 'Typical volumes'!S348</f>
        <v>0</v>
      </c>
      <c r="T60" s="83">
        <f>Bills_Baseline!T60 * 'Typical volumes'!T348</f>
        <v>0</v>
      </c>
      <c r="U60" s="83">
        <f>Bills_Baseline!U60 * 'Typical volumes'!U348</f>
        <v>0</v>
      </c>
      <c r="V60" s="83">
        <f>Bills_Baseline!V60 * 'Typical volumes'!V348</f>
        <v>0</v>
      </c>
      <c r="W60" s="83">
        <f>Bills_Baseline!W60 * 'Typical volumes'!W348</f>
        <v>0</v>
      </c>
      <c r="X60" s="83">
        <f>Bills_Baseline!X60 * 'Typical volumes'!X348</f>
        <v>0</v>
      </c>
      <c r="Y60" s="83">
        <f>Bills_Baseline!Y60 * 'Typical volumes'!Y348</f>
        <v>0</v>
      </c>
      <c r="Z60" s="83">
        <f>Bills_Baseline!Z60 * 'Typical volumes'!Z348</f>
        <v>0</v>
      </c>
      <c r="AA60" s="83">
        <f>Bills_Baseline!AA60 * 'Typical volumes'!AA348</f>
        <v>0</v>
      </c>
      <c r="AB60" s="21"/>
    </row>
    <row r="61" spans="4:28" x14ac:dyDescent="0.45">
      <c r="D61" s="39" t="str">
        <f t="shared" si="0"/>
        <v>Net revenue summary_LDNO LV_Unmetered Supplies_</v>
      </c>
      <c r="E61" s="12" t="s">
        <v>56</v>
      </c>
      <c r="F61" s="19" t="s">
        <v>94</v>
      </c>
      <c r="G61" s="14"/>
      <c r="H61" s="19" t="s">
        <v>60</v>
      </c>
      <c r="I61" s="5"/>
      <c r="J61" s="5"/>
      <c r="K61" s="19" t="s">
        <v>33</v>
      </c>
      <c r="L61" s="21"/>
      <c r="M61" s="21"/>
      <c r="N61" s="83">
        <f>Bills_Baseline!N61 * 'Typical volumes'!N349</f>
        <v>7723.6906476685581</v>
      </c>
      <c r="O61" s="83">
        <f>Bills_Baseline!O61 * 'Typical volumes'!O349</f>
        <v>9634.9067788693101</v>
      </c>
      <c r="P61" s="83">
        <f>Bills_Baseline!P61 * 'Typical volumes'!P349</f>
        <v>5118.5737801663854</v>
      </c>
      <c r="Q61" s="83">
        <f>Bills_Baseline!Q61 * 'Typical volumes'!Q349</f>
        <v>7270.9502359999969</v>
      </c>
      <c r="R61" s="83">
        <f>Bills_Baseline!R61 * 'Typical volumes'!R349</f>
        <v>3092.6766608539674</v>
      </c>
      <c r="S61" s="83">
        <f>Bills_Baseline!S61 * 'Typical volumes'!S349</f>
        <v>13040.745129267923</v>
      </c>
      <c r="T61" s="83">
        <f>Bills_Baseline!T61 * 'Typical volumes'!T349</f>
        <v>2039.1405510470709</v>
      </c>
      <c r="U61" s="83">
        <f>Bills_Baseline!U61 * 'Typical volumes'!U349</f>
        <v>0</v>
      </c>
      <c r="V61" s="83">
        <f>Bills_Baseline!V61 * 'Typical volumes'!V349</f>
        <v>2032.175662758053</v>
      </c>
      <c r="W61" s="83">
        <f>Bills_Baseline!W61 * 'Typical volumes'!W349</f>
        <v>5030.7448349223569</v>
      </c>
      <c r="X61" s="83">
        <f>Bills_Baseline!X61 * 'Typical volumes'!X349</f>
        <v>0</v>
      </c>
      <c r="Y61" s="83">
        <f>Bills_Baseline!Y61 * 'Typical volumes'!Y349</f>
        <v>0</v>
      </c>
      <c r="Z61" s="83">
        <f>Bills_Baseline!Z61 * 'Typical volumes'!Z349</f>
        <v>0</v>
      </c>
      <c r="AA61" s="83">
        <f>Bills_Baseline!AA61 * 'Typical volumes'!AA349</f>
        <v>0</v>
      </c>
      <c r="AB61" s="21"/>
    </row>
    <row r="62" spans="4:28" x14ac:dyDescent="0.45">
      <c r="D62" s="39" t="str">
        <f t="shared" si="0"/>
        <v>Net revenue summary_LDNO LV_LV Generation Aggregated_</v>
      </c>
      <c r="E62" s="12" t="s">
        <v>56</v>
      </c>
      <c r="F62" s="19" t="s">
        <v>94</v>
      </c>
      <c r="G62" s="14"/>
      <c r="H62" s="19" t="s">
        <v>61</v>
      </c>
      <c r="I62" s="5"/>
      <c r="J62" s="5"/>
      <c r="K62" s="19" t="s">
        <v>33</v>
      </c>
      <c r="L62" s="21"/>
      <c r="M62" s="21"/>
      <c r="N62" s="83">
        <f>Bills_Baseline!N62 * 'Typical volumes'!N350</f>
        <v>0</v>
      </c>
      <c r="O62" s="83">
        <f>Bills_Baseline!O62 * 'Typical volumes'!O350</f>
        <v>-224.57871150254459</v>
      </c>
      <c r="P62" s="83">
        <f>Bills_Baseline!P62 * 'Typical volumes'!P350</f>
        <v>-609.53670617274338</v>
      </c>
      <c r="Q62" s="83">
        <f>Bills_Baseline!Q62 * 'Typical volumes'!Q350</f>
        <v>0</v>
      </c>
      <c r="R62" s="83">
        <f>Bills_Baseline!R62 * 'Typical volumes'!R350</f>
        <v>-3248.9323930510159</v>
      </c>
      <c r="S62" s="83">
        <f>Bills_Baseline!S62 * 'Typical volumes'!S350</f>
        <v>-865.87970889939743</v>
      </c>
      <c r="T62" s="83">
        <f>Bills_Baseline!T62 * 'Typical volumes'!T350</f>
        <v>0</v>
      </c>
      <c r="U62" s="83">
        <f>Bills_Baseline!U62 * 'Typical volumes'!U350</f>
        <v>0</v>
      </c>
      <c r="V62" s="83">
        <f>Bills_Baseline!V62 * 'Typical volumes'!V350</f>
        <v>-799.77726226647985</v>
      </c>
      <c r="W62" s="83">
        <f>Bills_Baseline!W62 * 'Typical volumes'!W350</f>
        <v>-122.8228764774053</v>
      </c>
      <c r="X62" s="83">
        <f>Bills_Baseline!X62 * 'Typical volumes'!X350</f>
        <v>0</v>
      </c>
      <c r="Y62" s="83">
        <f>Bills_Baseline!Y62 * 'Typical volumes'!Y350</f>
        <v>0</v>
      </c>
      <c r="Z62" s="83">
        <f>Bills_Baseline!Z62 * 'Typical volumes'!Z350</f>
        <v>0</v>
      </c>
      <c r="AA62" s="83">
        <f>Bills_Baseline!AA62 * 'Typical volumes'!AA350</f>
        <v>0</v>
      </c>
      <c r="AB62" s="21"/>
    </row>
    <row r="63" spans="4:28" x14ac:dyDescent="0.45">
      <c r="D63" s="39" t="str">
        <f t="shared" si="0"/>
        <v>Net revenue summary_LDNO LV_LV Sub Generation Aggregated_</v>
      </c>
      <c r="E63" s="12" t="s">
        <v>56</v>
      </c>
      <c r="F63" s="19" t="s">
        <v>94</v>
      </c>
      <c r="G63" s="14"/>
      <c r="H63" s="19" t="s">
        <v>62</v>
      </c>
      <c r="I63" s="5"/>
      <c r="J63" s="5"/>
      <c r="K63" s="19" t="s">
        <v>33</v>
      </c>
      <c r="L63" s="21"/>
      <c r="M63" s="21"/>
      <c r="N63" s="83">
        <f>Bills_Baseline!N63 * 'Typical volumes'!N351</f>
        <v>0</v>
      </c>
      <c r="O63" s="83">
        <f>Bills_Baseline!O63 * 'Typical volumes'!O351</f>
        <v>0</v>
      </c>
      <c r="P63" s="83">
        <f>Bills_Baseline!P63 * 'Typical volumes'!P351</f>
        <v>0</v>
      </c>
      <c r="Q63" s="83">
        <f>Bills_Baseline!Q63 * 'Typical volumes'!Q351</f>
        <v>0</v>
      </c>
      <c r="R63" s="83">
        <f>Bills_Baseline!R63 * 'Typical volumes'!R351</f>
        <v>0</v>
      </c>
      <c r="S63" s="83">
        <f>Bills_Baseline!S63 * 'Typical volumes'!S351</f>
        <v>0</v>
      </c>
      <c r="T63" s="83">
        <f>Bills_Baseline!T63 * 'Typical volumes'!T351</f>
        <v>0</v>
      </c>
      <c r="U63" s="83">
        <f>Bills_Baseline!U63 * 'Typical volumes'!U351</f>
        <v>0</v>
      </c>
      <c r="V63" s="83">
        <f>Bills_Baseline!V63 * 'Typical volumes'!V351</f>
        <v>0</v>
      </c>
      <c r="W63" s="83">
        <f>Bills_Baseline!W63 * 'Typical volumes'!W351</f>
        <v>0</v>
      </c>
      <c r="X63" s="83">
        <f>Bills_Baseline!X63 * 'Typical volumes'!X351</f>
        <v>0</v>
      </c>
      <c r="Y63" s="83">
        <f>Bills_Baseline!Y63 * 'Typical volumes'!Y351</f>
        <v>0</v>
      </c>
      <c r="Z63" s="83">
        <f>Bills_Baseline!Z63 * 'Typical volumes'!Z351</f>
        <v>0</v>
      </c>
      <c r="AA63" s="83">
        <f>Bills_Baseline!AA63 * 'Typical volumes'!AA351</f>
        <v>0</v>
      </c>
      <c r="AB63" s="21"/>
    </row>
    <row r="64" spans="4:28" x14ac:dyDescent="0.45">
      <c r="D64" s="39" t="str">
        <f t="shared" si="0"/>
        <v>Net revenue summary_LDNO LV_LV Generation Site Specific_</v>
      </c>
      <c r="E64" s="12" t="s">
        <v>56</v>
      </c>
      <c r="F64" s="19" t="s">
        <v>94</v>
      </c>
      <c r="G64" s="14"/>
      <c r="H64" s="19" t="s">
        <v>63</v>
      </c>
      <c r="I64" s="5"/>
      <c r="J64" s="5"/>
      <c r="K64" s="19" t="s">
        <v>33</v>
      </c>
      <c r="L64" s="21"/>
      <c r="M64" s="21"/>
      <c r="N64" s="83">
        <f>Bills_Baseline!N64 * 'Typical volumes'!N352</f>
        <v>0</v>
      </c>
      <c r="O64" s="83">
        <f>Bills_Baseline!O64 * 'Typical volumes'!O352</f>
        <v>0</v>
      </c>
      <c r="P64" s="83">
        <f>Bills_Baseline!P64 * 'Typical volumes'!P352</f>
        <v>0</v>
      </c>
      <c r="Q64" s="83">
        <f>Bills_Baseline!Q64 * 'Typical volumes'!Q352</f>
        <v>0</v>
      </c>
      <c r="R64" s="83">
        <f>Bills_Baseline!R64 * 'Typical volumes'!R352</f>
        <v>0</v>
      </c>
      <c r="S64" s="83">
        <f>Bills_Baseline!S64 * 'Typical volumes'!S352</f>
        <v>0</v>
      </c>
      <c r="T64" s="83">
        <f>Bills_Baseline!T64 * 'Typical volumes'!T352</f>
        <v>0</v>
      </c>
      <c r="U64" s="83">
        <f>Bills_Baseline!U64 * 'Typical volumes'!U352</f>
        <v>-1365.2646204111045</v>
      </c>
      <c r="V64" s="83">
        <f>Bills_Baseline!V64 * 'Typical volumes'!V352</f>
        <v>-802.43572644809558</v>
      </c>
      <c r="W64" s="83">
        <f>Bills_Baseline!W64 * 'Typical volumes'!W352</f>
        <v>0</v>
      </c>
      <c r="X64" s="83">
        <f>Bills_Baseline!X64 * 'Typical volumes'!X352</f>
        <v>0</v>
      </c>
      <c r="Y64" s="83">
        <f>Bills_Baseline!Y64 * 'Typical volumes'!Y352</f>
        <v>0</v>
      </c>
      <c r="Z64" s="83">
        <f>Bills_Baseline!Z64 * 'Typical volumes'!Z352</f>
        <v>0</v>
      </c>
      <c r="AA64" s="83">
        <f>Bills_Baseline!AA64 * 'Typical volumes'!AA352</f>
        <v>0</v>
      </c>
      <c r="AB64" s="21"/>
    </row>
    <row r="65" spans="4:28" x14ac:dyDescent="0.45">
      <c r="D65" s="39" t="str">
        <f t="shared" si="0"/>
        <v>Net revenue summary_LDNO LV_LV Generation Site Specific no RP Charge_</v>
      </c>
      <c r="E65" s="12" t="s">
        <v>56</v>
      </c>
      <c r="F65" s="19" t="s">
        <v>94</v>
      </c>
      <c r="G65" s="14"/>
      <c r="H65" s="19" t="s">
        <v>64</v>
      </c>
      <c r="I65" s="5"/>
      <c r="J65" s="5"/>
      <c r="K65" s="19" t="s">
        <v>33</v>
      </c>
      <c r="L65" s="21"/>
      <c r="M65" s="21"/>
      <c r="N65" s="83">
        <f>Bills_Baseline!N65 * 'Typical volumes'!N353</f>
        <v>0</v>
      </c>
      <c r="O65" s="83">
        <f>Bills_Baseline!O65 * 'Typical volumes'!O353</f>
        <v>0</v>
      </c>
      <c r="P65" s="83">
        <f>Bills_Baseline!P65 * 'Typical volumes'!P353</f>
        <v>0</v>
      </c>
      <c r="Q65" s="83">
        <f>Bills_Baseline!Q65 * 'Typical volumes'!Q353</f>
        <v>0</v>
      </c>
      <c r="R65" s="83">
        <f>Bills_Baseline!R65 * 'Typical volumes'!R353</f>
        <v>0</v>
      </c>
      <c r="S65" s="83">
        <f>Bills_Baseline!S65 * 'Typical volumes'!S353</f>
        <v>0</v>
      </c>
      <c r="T65" s="83">
        <f>Bills_Baseline!T65 * 'Typical volumes'!T353</f>
        <v>0</v>
      </c>
      <c r="U65" s="83">
        <f>Bills_Baseline!U65 * 'Typical volumes'!U353</f>
        <v>0</v>
      </c>
      <c r="V65" s="83">
        <f>Bills_Baseline!V65 * 'Typical volumes'!V353</f>
        <v>0</v>
      </c>
      <c r="W65" s="83">
        <f>Bills_Baseline!W65 * 'Typical volumes'!W353</f>
        <v>0</v>
      </c>
      <c r="X65" s="83">
        <f>Bills_Baseline!X65 * 'Typical volumes'!X353</f>
        <v>0</v>
      </c>
      <c r="Y65" s="83">
        <f>Bills_Baseline!Y65 * 'Typical volumes'!Y353</f>
        <v>0</v>
      </c>
      <c r="Z65" s="83">
        <f>Bills_Baseline!Z65 * 'Typical volumes'!Z353</f>
        <v>0</v>
      </c>
      <c r="AA65" s="83">
        <f>Bills_Baseline!AA65 * 'Typical volumes'!AA353</f>
        <v>0</v>
      </c>
      <c r="AB65" s="21"/>
    </row>
    <row r="66" spans="4:28" x14ac:dyDescent="0.45">
      <c r="D66" s="39" t="str">
        <f t="shared" si="0"/>
        <v>Net revenue summary_LDNO LV_LV Sub Generation Site Specific_</v>
      </c>
      <c r="E66" s="12" t="s">
        <v>56</v>
      </c>
      <c r="F66" s="19" t="s">
        <v>94</v>
      </c>
      <c r="G66" s="14"/>
      <c r="H66" s="19" t="s">
        <v>65</v>
      </c>
      <c r="I66" s="5"/>
      <c r="J66" s="5"/>
      <c r="K66" s="19" t="s">
        <v>33</v>
      </c>
      <c r="L66" s="21"/>
      <c r="M66" s="21"/>
      <c r="N66" s="83">
        <f>Bills_Baseline!N66 * 'Typical volumes'!N354</f>
        <v>0</v>
      </c>
      <c r="O66" s="83">
        <f>Bills_Baseline!O66 * 'Typical volumes'!O354</f>
        <v>0</v>
      </c>
      <c r="P66" s="83">
        <f>Bills_Baseline!P66 * 'Typical volumes'!P354</f>
        <v>0</v>
      </c>
      <c r="Q66" s="83">
        <f>Bills_Baseline!Q66 * 'Typical volumes'!Q354</f>
        <v>0</v>
      </c>
      <c r="R66" s="83">
        <f>Bills_Baseline!R66 * 'Typical volumes'!R354</f>
        <v>0</v>
      </c>
      <c r="S66" s="83">
        <f>Bills_Baseline!S66 * 'Typical volumes'!S354</f>
        <v>0</v>
      </c>
      <c r="T66" s="83">
        <f>Bills_Baseline!T66 * 'Typical volumes'!T354</f>
        <v>0</v>
      </c>
      <c r="U66" s="83">
        <f>Bills_Baseline!U66 * 'Typical volumes'!U354</f>
        <v>0</v>
      </c>
      <c r="V66" s="83">
        <f>Bills_Baseline!V66 * 'Typical volumes'!V354</f>
        <v>0</v>
      </c>
      <c r="W66" s="83">
        <f>Bills_Baseline!W66 * 'Typical volumes'!W354</f>
        <v>0</v>
      </c>
      <c r="X66" s="83">
        <f>Bills_Baseline!X66 * 'Typical volumes'!X354</f>
        <v>0</v>
      </c>
      <c r="Y66" s="83">
        <f>Bills_Baseline!Y66 * 'Typical volumes'!Y354</f>
        <v>0</v>
      </c>
      <c r="Z66" s="83">
        <f>Bills_Baseline!Z66 * 'Typical volumes'!Z354</f>
        <v>0</v>
      </c>
      <c r="AA66" s="83">
        <f>Bills_Baseline!AA66 * 'Typical volumes'!AA354</f>
        <v>0</v>
      </c>
      <c r="AB66" s="21"/>
    </row>
    <row r="67" spans="4:28" x14ac:dyDescent="0.45">
      <c r="D67" s="39" t="str">
        <f t="shared" si="0"/>
        <v>Net revenue summary_LDNO LV_LV Sub Generation Site Specific no RP Charge_</v>
      </c>
      <c r="E67" s="12" t="s">
        <v>56</v>
      </c>
      <c r="F67" s="19" t="s">
        <v>94</v>
      </c>
      <c r="G67" s="14"/>
      <c r="H67" s="19" t="s">
        <v>66</v>
      </c>
      <c r="I67" s="5"/>
      <c r="J67" s="5"/>
      <c r="K67" s="19" t="s">
        <v>33</v>
      </c>
      <c r="L67" s="21"/>
      <c r="M67" s="21"/>
      <c r="N67" s="83">
        <f>Bills_Baseline!N67 * 'Typical volumes'!N355</f>
        <v>0</v>
      </c>
      <c r="O67" s="83">
        <f>Bills_Baseline!O67 * 'Typical volumes'!O355</f>
        <v>0</v>
      </c>
      <c r="P67" s="83">
        <f>Bills_Baseline!P67 * 'Typical volumes'!P355</f>
        <v>0</v>
      </c>
      <c r="Q67" s="83">
        <f>Bills_Baseline!Q67 * 'Typical volumes'!Q355</f>
        <v>0</v>
      </c>
      <c r="R67" s="83">
        <f>Bills_Baseline!R67 * 'Typical volumes'!R355</f>
        <v>0</v>
      </c>
      <c r="S67" s="83">
        <f>Bills_Baseline!S67 * 'Typical volumes'!S355</f>
        <v>0</v>
      </c>
      <c r="T67" s="83">
        <f>Bills_Baseline!T67 * 'Typical volumes'!T355</f>
        <v>0</v>
      </c>
      <c r="U67" s="83">
        <f>Bills_Baseline!U67 * 'Typical volumes'!U355</f>
        <v>0</v>
      </c>
      <c r="V67" s="83">
        <f>Bills_Baseline!V67 * 'Typical volumes'!V355</f>
        <v>0</v>
      </c>
      <c r="W67" s="83">
        <f>Bills_Baseline!W67 * 'Typical volumes'!W355</f>
        <v>0</v>
      </c>
      <c r="X67" s="83">
        <f>Bills_Baseline!X67 * 'Typical volumes'!X355</f>
        <v>0</v>
      </c>
      <c r="Y67" s="83">
        <f>Bills_Baseline!Y67 * 'Typical volumes'!Y355</f>
        <v>0</v>
      </c>
      <c r="Z67" s="83">
        <f>Bills_Baseline!Z67 * 'Typical volumes'!Z355</f>
        <v>0</v>
      </c>
      <c r="AA67" s="83">
        <f>Bills_Baseline!AA67 * 'Typical volumes'!AA355</f>
        <v>0</v>
      </c>
      <c r="AB67" s="21"/>
    </row>
    <row r="68" spans="4:28" x14ac:dyDescent="0.45">
      <c r="D68" s="39" t="str">
        <f t="shared" si="0"/>
        <v>Net revenue summary_LDNO LV_HV Generation Site Specific_</v>
      </c>
      <c r="E68" s="12" t="s">
        <v>56</v>
      </c>
      <c r="F68" s="19" t="s">
        <v>94</v>
      </c>
      <c r="G68" s="14"/>
      <c r="H68" s="19" t="s">
        <v>67</v>
      </c>
      <c r="I68" s="5"/>
      <c r="J68" s="5"/>
      <c r="K68" s="19" t="s">
        <v>33</v>
      </c>
      <c r="L68" s="21"/>
      <c r="M68" s="21"/>
      <c r="N68" s="83">
        <f>Bills_Baseline!N68 * 'Typical volumes'!N356</f>
        <v>0</v>
      </c>
      <c r="O68" s="83">
        <f>Bills_Baseline!O68 * 'Typical volumes'!O356</f>
        <v>0</v>
      </c>
      <c r="P68" s="83">
        <f>Bills_Baseline!P68 * 'Typical volumes'!P356</f>
        <v>0</v>
      </c>
      <c r="Q68" s="83">
        <f>Bills_Baseline!Q68 * 'Typical volumes'!Q356</f>
        <v>0</v>
      </c>
      <c r="R68" s="83">
        <f>Bills_Baseline!R68 * 'Typical volumes'!R356</f>
        <v>0</v>
      </c>
      <c r="S68" s="83">
        <f>Bills_Baseline!S68 * 'Typical volumes'!S356</f>
        <v>0</v>
      </c>
      <c r="T68" s="83">
        <f>Bills_Baseline!T68 * 'Typical volumes'!T356</f>
        <v>0</v>
      </c>
      <c r="U68" s="83">
        <f>Bills_Baseline!U68 * 'Typical volumes'!U356</f>
        <v>0</v>
      </c>
      <c r="V68" s="83">
        <f>Bills_Baseline!V68 * 'Typical volumes'!V356</f>
        <v>0</v>
      </c>
      <c r="W68" s="83">
        <f>Bills_Baseline!W68 * 'Typical volumes'!W356</f>
        <v>0</v>
      </c>
      <c r="X68" s="83">
        <f>Bills_Baseline!X68 * 'Typical volumes'!X356</f>
        <v>0</v>
      </c>
      <c r="Y68" s="83">
        <f>Bills_Baseline!Y68 * 'Typical volumes'!Y356</f>
        <v>0</v>
      </c>
      <c r="Z68" s="83">
        <f>Bills_Baseline!Z68 * 'Typical volumes'!Z356</f>
        <v>0</v>
      </c>
      <c r="AA68" s="83">
        <f>Bills_Baseline!AA68 * 'Typical volumes'!AA356</f>
        <v>0</v>
      </c>
      <c r="AB68" s="21"/>
    </row>
    <row r="69" spans="4:28" x14ac:dyDescent="0.45">
      <c r="D69" s="39" t="str">
        <f t="shared" si="0"/>
        <v>Net revenue summary_LDNO LV_HV Generation Site Specific no RP Charge_</v>
      </c>
      <c r="E69" s="12" t="s">
        <v>56</v>
      </c>
      <c r="F69" s="19" t="s">
        <v>94</v>
      </c>
      <c r="G69" s="14"/>
      <c r="H69" s="19" t="s">
        <v>68</v>
      </c>
      <c r="I69" s="5"/>
      <c r="J69" s="5"/>
      <c r="K69" s="19" t="s">
        <v>33</v>
      </c>
      <c r="L69" s="21"/>
      <c r="M69" s="21"/>
      <c r="N69" s="83">
        <f>Bills_Baseline!N69 * 'Typical volumes'!N357</f>
        <v>0</v>
      </c>
      <c r="O69" s="83">
        <f>Bills_Baseline!O69 * 'Typical volumes'!O357</f>
        <v>0</v>
      </c>
      <c r="P69" s="83">
        <f>Bills_Baseline!P69 * 'Typical volumes'!P357</f>
        <v>0</v>
      </c>
      <c r="Q69" s="83">
        <f>Bills_Baseline!Q69 * 'Typical volumes'!Q357</f>
        <v>0</v>
      </c>
      <c r="R69" s="83">
        <f>Bills_Baseline!R69 * 'Typical volumes'!R357</f>
        <v>0</v>
      </c>
      <c r="S69" s="83">
        <f>Bills_Baseline!S69 * 'Typical volumes'!S357</f>
        <v>0</v>
      </c>
      <c r="T69" s="83">
        <f>Bills_Baseline!T69 * 'Typical volumes'!T357</f>
        <v>0</v>
      </c>
      <c r="U69" s="83">
        <f>Bills_Baseline!U69 * 'Typical volumes'!U357</f>
        <v>0</v>
      </c>
      <c r="V69" s="83">
        <f>Bills_Baseline!V69 * 'Typical volumes'!V357</f>
        <v>0</v>
      </c>
      <c r="W69" s="83">
        <f>Bills_Baseline!W69 * 'Typical volumes'!W357</f>
        <v>0</v>
      </c>
      <c r="X69" s="83">
        <f>Bills_Baseline!X69 * 'Typical volumes'!X357</f>
        <v>0</v>
      </c>
      <c r="Y69" s="83">
        <f>Bills_Baseline!Y69 * 'Typical volumes'!Y357</f>
        <v>0</v>
      </c>
      <c r="Z69" s="83">
        <f>Bills_Baseline!Z69 * 'Typical volumes'!Z357</f>
        <v>0</v>
      </c>
      <c r="AA69" s="83">
        <f>Bills_Baseline!AA69 * 'Typical volumes'!AA357</f>
        <v>0</v>
      </c>
      <c r="AB69" s="21"/>
    </row>
    <row r="70" spans="4:28" x14ac:dyDescent="0.45">
      <c r="D70" s="39" t="str">
        <f t="shared" ref="D70:D101" si="1">E70&amp;"_"&amp;F70&amp;"_"&amp;H70&amp;"_"&amp;I70</f>
        <v>Net revenue summary_LDNO HV_Domestic Aggregated or CT with Residual_</v>
      </c>
      <c r="E70" s="12" t="s">
        <v>56</v>
      </c>
      <c r="F70" s="16" t="s">
        <v>95</v>
      </c>
      <c r="G70" s="17"/>
      <c r="H70" s="16" t="s">
        <v>126</v>
      </c>
      <c r="I70" s="13"/>
      <c r="J70" s="13"/>
      <c r="K70" s="16" t="s">
        <v>33</v>
      </c>
      <c r="L70" s="36"/>
      <c r="M70" s="36"/>
      <c r="N70" s="82">
        <f>Bills_Baseline!N70 * 'Typical volumes'!N550</f>
        <v>3322134.0565089202</v>
      </c>
      <c r="O70" s="82">
        <f>Bills_Baseline!O70 * 'Typical volumes'!O550</f>
        <v>2105323.0045179958</v>
      </c>
      <c r="P70" s="82">
        <f>Bills_Baseline!P70 * 'Typical volumes'!P550</f>
        <v>1864047.0520411115</v>
      </c>
      <c r="Q70" s="82">
        <f>Bills_Baseline!Q70 * 'Typical volumes'!Q550</f>
        <v>612609.8811205636</v>
      </c>
      <c r="R70" s="82">
        <f>Bills_Baseline!R70 * 'Typical volumes'!R550</f>
        <v>4920977.673466526</v>
      </c>
      <c r="S70" s="82">
        <f>Bills_Baseline!S70 * 'Typical volumes'!S550</f>
        <v>3572324.146498031</v>
      </c>
      <c r="T70" s="82">
        <f>Bills_Baseline!T70 * 'Typical volumes'!T550</f>
        <v>2458649.8121806541</v>
      </c>
      <c r="U70" s="82">
        <f>Bills_Baseline!U70 * 'Typical volumes'!U550</f>
        <v>3699907.2725816667</v>
      </c>
      <c r="V70" s="82">
        <f>Bills_Baseline!V70 * 'Typical volumes'!V550</f>
        <v>2660515.9492375227</v>
      </c>
      <c r="W70" s="82">
        <f>Bills_Baseline!W70 * 'Typical volumes'!W550</f>
        <v>5879718.0480535235</v>
      </c>
      <c r="X70" s="82">
        <f>Bills_Baseline!X70 * 'Typical volumes'!X550</f>
        <v>5069227.3918011673</v>
      </c>
      <c r="Y70" s="82">
        <f>Bills_Baseline!Y70 * 'Typical volumes'!Y550</f>
        <v>3581728.1835595323</v>
      </c>
      <c r="Z70" s="82">
        <f>Bills_Baseline!Z70 * 'Typical volumes'!Z550</f>
        <v>1910731.7989714383</v>
      </c>
      <c r="AA70" s="82">
        <f>Bills_Baseline!AA70 * 'Typical volumes'!AA550</f>
        <v>834991.42474999966</v>
      </c>
      <c r="AB70" s="21"/>
    </row>
    <row r="71" spans="4:28" x14ac:dyDescent="0.45">
      <c r="D71" s="39" t="str">
        <f t="shared" si="1"/>
        <v>Net revenue summary_LDNO HV_Domestic Aggregated or CT (Related MPAN)_</v>
      </c>
      <c r="E71" s="12" t="s">
        <v>56</v>
      </c>
      <c r="F71" s="19" t="s">
        <v>95</v>
      </c>
      <c r="G71" s="14"/>
      <c r="H71" s="19" t="s">
        <v>127</v>
      </c>
      <c r="I71" s="5"/>
      <c r="J71" s="5"/>
      <c r="K71" s="19" t="s">
        <v>33</v>
      </c>
      <c r="L71" s="21"/>
      <c r="M71" s="21"/>
      <c r="N71" s="83">
        <f>Bills_Baseline!N71 * 'Typical volumes'!N551</f>
        <v>0</v>
      </c>
      <c r="O71" s="83">
        <f>Bills_Baseline!O71 * 'Typical volumes'!O551</f>
        <v>15.339872400017196</v>
      </c>
      <c r="P71" s="83">
        <f>Bills_Baseline!P71 * 'Typical volumes'!P551</f>
        <v>473.25289448579292</v>
      </c>
      <c r="Q71" s="83">
        <f>Bills_Baseline!Q71 * 'Typical volumes'!Q551</f>
        <v>0</v>
      </c>
      <c r="R71" s="83">
        <f>Bills_Baseline!R71 * 'Typical volumes'!R551</f>
        <v>11715.239486352184</v>
      </c>
      <c r="S71" s="83">
        <f>Bills_Baseline!S71 * 'Typical volumes'!S551</f>
        <v>230.87032328086701</v>
      </c>
      <c r="T71" s="83">
        <f>Bills_Baseline!T71 * 'Typical volumes'!T551</f>
        <v>0</v>
      </c>
      <c r="U71" s="83">
        <f>Bills_Baseline!U71 * 'Typical volumes'!U551</f>
        <v>0</v>
      </c>
      <c r="V71" s="83">
        <f>Bills_Baseline!V71 * 'Typical volumes'!V551</f>
        <v>0</v>
      </c>
      <c r="W71" s="83">
        <f>Bills_Baseline!W71 * 'Typical volumes'!W551</f>
        <v>0</v>
      </c>
      <c r="X71" s="83">
        <f>Bills_Baseline!X71 * 'Typical volumes'!X551</f>
        <v>0</v>
      </c>
      <c r="Y71" s="83">
        <f>Bills_Baseline!Y71 * 'Typical volumes'!Y551</f>
        <v>0</v>
      </c>
      <c r="Z71" s="83">
        <f>Bills_Baseline!Z71 * 'Typical volumes'!Z551</f>
        <v>0</v>
      </c>
      <c r="AA71" s="83">
        <f>Bills_Baseline!AA71 * 'Typical volumes'!AA551</f>
        <v>0</v>
      </c>
      <c r="AB71" s="21"/>
    </row>
    <row r="72" spans="4:28" x14ac:dyDescent="0.45">
      <c r="D72" s="39" t="str">
        <f t="shared" si="1"/>
        <v>Net revenue summary_LDNO HV_Non-Domestic Aggregated or CT No Residual_</v>
      </c>
      <c r="E72" s="12" t="s">
        <v>56</v>
      </c>
      <c r="F72" s="19" t="s">
        <v>95</v>
      </c>
      <c r="G72" s="14"/>
      <c r="H72" s="19" t="s">
        <v>128</v>
      </c>
      <c r="I72" s="5"/>
      <c r="J72" s="5"/>
      <c r="K72" s="19" t="s">
        <v>33</v>
      </c>
      <c r="L72" s="21"/>
      <c r="M72" s="21"/>
      <c r="N72" s="83">
        <f>Bills_Baseline!N72 * 'Typical volumes'!N552</f>
        <v>0</v>
      </c>
      <c r="O72" s="83">
        <f>Bills_Baseline!O72 * 'Typical volumes'!O552</f>
        <v>1.7255981981154602</v>
      </c>
      <c r="P72" s="83">
        <f>Bills_Baseline!P72 * 'Typical volumes'!P552</f>
        <v>5.3901605725573081</v>
      </c>
      <c r="Q72" s="83">
        <f>Bills_Baseline!Q72 * 'Typical volumes'!Q552</f>
        <v>12.21906026479936</v>
      </c>
      <c r="R72" s="83">
        <f>Bills_Baseline!R72 * 'Typical volumes'!R552</f>
        <v>6.5031964007044225</v>
      </c>
      <c r="S72" s="83">
        <f>Bills_Baseline!S72 * 'Typical volumes'!S552</f>
        <v>20.892204353253931</v>
      </c>
      <c r="T72" s="83">
        <f>Bills_Baseline!T72 * 'Typical volumes'!T552</f>
        <v>34.441258950513387</v>
      </c>
      <c r="U72" s="83">
        <f>Bills_Baseline!U72 * 'Typical volumes'!U552</f>
        <v>0</v>
      </c>
      <c r="V72" s="83">
        <f>Bills_Baseline!V72 * 'Typical volumes'!V552</f>
        <v>0</v>
      </c>
      <c r="W72" s="83">
        <f>Bills_Baseline!W72 * 'Typical volumes'!W552</f>
        <v>0</v>
      </c>
      <c r="X72" s="83">
        <f>Bills_Baseline!X72 * 'Typical volumes'!X552</f>
        <v>0</v>
      </c>
      <c r="Y72" s="83">
        <f>Bills_Baseline!Y72 * 'Typical volumes'!Y552</f>
        <v>0</v>
      </c>
      <c r="Z72" s="83">
        <f>Bills_Baseline!Z72 * 'Typical volumes'!Z552</f>
        <v>0</v>
      </c>
      <c r="AA72" s="83">
        <f>Bills_Baseline!AA72 * 'Typical volumes'!AA552</f>
        <v>0</v>
      </c>
      <c r="AB72" s="21"/>
    </row>
    <row r="73" spans="4:28" x14ac:dyDescent="0.45">
      <c r="D73" s="39" t="str">
        <f t="shared" si="1"/>
        <v>Net revenue summary_LDNO HV_Non-Domestic Aggregated or CT Band 1_</v>
      </c>
      <c r="E73" s="12" t="s">
        <v>56</v>
      </c>
      <c r="F73" s="19" t="s">
        <v>95</v>
      </c>
      <c r="G73" s="14"/>
      <c r="H73" s="19" t="s">
        <v>129</v>
      </c>
      <c r="I73" s="5"/>
      <c r="J73" s="5"/>
      <c r="K73" s="19" t="s">
        <v>33</v>
      </c>
      <c r="L73" s="21"/>
      <c r="M73" s="21"/>
      <c r="N73" s="83">
        <f>Bills_Baseline!N73 * 'Typical volumes'!N553</f>
        <v>9449.3354705878592</v>
      </c>
      <c r="O73" s="83">
        <f>Bills_Baseline!O73 * 'Typical volumes'!O553</f>
        <v>4120.7205239495579</v>
      </c>
      <c r="P73" s="83">
        <f>Bills_Baseline!P73 * 'Typical volumes'!P553</f>
        <v>5440.4648295794532</v>
      </c>
      <c r="Q73" s="83">
        <f>Bills_Baseline!Q73 * 'Typical volumes'!Q553</f>
        <v>1980.8202864872253</v>
      </c>
      <c r="R73" s="83">
        <f>Bills_Baseline!R73 * 'Typical volumes'!R553</f>
        <v>19262.959586648358</v>
      </c>
      <c r="S73" s="83">
        <f>Bills_Baseline!S73 * 'Typical volumes'!S553</f>
        <v>30791.445142253095</v>
      </c>
      <c r="T73" s="83">
        <f>Bills_Baseline!T73 * 'Typical volumes'!T553</f>
        <v>17444.30709787337</v>
      </c>
      <c r="U73" s="83">
        <f>Bills_Baseline!U73 * 'Typical volumes'!U553</f>
        <v>27731.367474775339</v>
      </c>
      <c r="V73" s="83">
        <f>Bills_Baseline!V73 * 'Typical volumes'!V553</f>
        <v>16563.598134574433</v>
      </c>
      <c r="W73" s="83">
        <f>Bills_Baseline!W73 * 'Typical volumes'!W553</f>
        <v>32482.132486784416</v>
      </c>
      <c r="X73" s="83">
        <f>Bills_Baseline!X73 * 'Typical volumes'!X553</f>
        <v>31401.597442397957</v>
      </c>
      <c r="Y73" s="83">
        <f>Bills_Baseline!Y73 * 'Typical volumes'!Y553</f>
        <v>30996.534268874606</v>
      </c>
      <c r="Z73" s="83">
        <f>Bills_Baseline!Z73 * 'Typical volumes'!Z553</f>
        <v>16069.684713643142</v>
      </c>
      <c r="AA73" s="83">
        <f>Bills_Baseline!AA73 * 'Typical volumes'!AA553</f>
        <v>5983.9794826069674</v>
      </c>
      <c r="AB73" s="21"/>
    </row>
    <row r="74" spans="4:28" x14ac:dyDescent="0.45">
      <c r="D74" s="39" t="str">
        <f t="shared" si="1"/>
        <v>Net revenue summary_LDNO HV_Non-Domestic Aggregated or CT Band 2_</v>
      </c>
      <c r="E74" s="12" t="s">
        <v>56</v>
      </c>
      <c r="F74" s="19" t="s">
        <v>95</v>
      </c>
      <c r="G74" s="14"/>
      <c r="H74" s="19" t="s">
        <v>130</v>
      </c>
      <c r="I74" s="5"/>
      <c r="J74" s="5"/>
      <c r="K74" s="19" t="s">
        <v>33</v>
      </c>
      <c r="L74" s="21"/>
      <c r="M74" s="21"/>
      <c r="N74" s="83">
        <f>Bills_Baseline!N74 * 'Typical volumes'!N554</f>
        <v>30421.556890221145</v>
      </c>
      <c r="O74" s="83">
        <f>Bills_Baseline!O74 * 'Typical volumes'!O554</f>
        <v>12172.721098451784</v>
      </c>
      <c r="P74" s="83">
        <f>Bills_Baseline!P74 * 'Typical volumes'!P554</f>
        <v>16046.457969804505</v>
      </c>
      <c r="Q74" s="83">
        <f>Bills_Baseline!Q74 * 'Typical volumes'!Q554</f>
        <v>4297.6328630386361</v>
      </c>
      <c r="R74" s="83">
        <f>Bills_Baseline!R74 * 'Typical volumes'!R554</f>
        <v>32491.778203824542</v>
      </c>
      <c r="S74" s="83">
        <f>Bills_Baseline!S74 * 'Typical volumes'!S554</f>
        <v>55928.148204191646</v>
      </c>
      <c r="T74" s="83">
        <f>Bills_Baseline!T74 * 'Typical volumes'!T554</f>
        <v>32567.093810136706</v>
      </c>
      <c r="U74" s="83">
        <f>Bills_Baseline!U74 * 'Typical volumes'!U554</f>
        <v>65642.389099104941</v>
      </c>
      <c r="V74" s="83">
        <f>Bills_Baseline!V74 * 'Typical volumes'!V554</f>
        <v>42234.033899682676</v>
      </c>
      <c r="W74" s="83">
        <f>Bills_Baseline!W74 * 'Typical volumes'!W554</f>
        <v>86698.222613964244</v>
      </c>
      <c r="X74" s="83">
        <f>Bills_Baseline!X74 * 'Typical volumes'!X554</f>
        <v>73201.96087260716</v>
      </c>
      <c r="Y74" s="83">
        <f>Bills_Baseline!Y74 * 'Typical volumes'!Y554</f>
        <v>66661.696650485857</v>
      </c>
      <c r="Z74" s="83">
        <f>Bills_Baseline!Z74 * 'Typical volumes'!Z554</f>
        <v>38889.548787306725</v>
      </c>
      <c r="AA74" s="83">
        <f>Bills_Baseline!AA74 * 'Typical volumes'!AA554</f>
        <v>14399.322677239157</v>
      </c>
      <c r="AB74" s="21"/>
    </row>
    <row r="75" spans="4:28" x14ac:dyDescent="0.45">
      <c r="D75" s="39" t="str">
        <f t="shared" si="1"/>
        <v>Net revenue summary_LDNO HV_Non-Domestic Aggregated or CT Band 3_</v>
      </c>
      <c r="E75" s="12" t="s">
        <v>56</v>
      </c>
      <c r="F75" s="19" t="s">
        <v>95</v>
      </c>
      <c r="G75" s="14"/>
      <c r="H75" s="19" t="s">
        <v>131</v>
      </c>
      <c r="I75" s="5"/>
      <c r="J75" s="5"/>
      <c r="K75" s="19" t="s">
        <v>33</v>
      </c>
      <c r="L75" s="21"/>
      <c r="M75" s="21"/>
      <c r="N75" s="83">
        <f>Bills_Baseline!N75 * 'Typical volumes'!N555</f>
        <v>36687.156230942703</v>
      </c>
      <c r="O75" s="83">
        <f>Bills_Baseline!O75 * 'Typical volumes'!O555</f>
        <v>12590.730875981943</v>
      </c>
      <c r="P75" s="83">
        <f>Bills_Baseline!P75 * 'Typical volumes'!P555</f>
        <v>17884.233388737775</v>
      </c>
      <c r="Q75" s="83">
        <f>Bills_Baseline!Q75 * 'Typical volumes'!Q555</f>
        <v>4934.9062874838801</v>
      </c>
      <c r="R75" s="83">
        <f>Bills_Baseline!R75 * 'Typical volumes'!R555</f>
        <v>34567.705399911851</v>
      </c>
      <c r="S75" s="83">
        <f>Bills_Baseline!S75 * 'Typical volumes'!S555</f>
        <v>68597.106152333698</v>
      </c>
      <c r="T75" s="83">
        <f>Bills_Baseline!T75 * 'Typical volumes'!T555</f>
        <v>35267.390889781898</v>
      </c>
      <c r="U75" s="83">
        <f>Bills_Baseline!U75 * 'Typical volumes'!U555</f>
        <v>73136.521651922463</v>
      </c>
      <c r="V75" s="83">
        <f>Bills_Baseline!V75 * 'Typical volumes'!V555</f>
        <v>41215.362658065111</v>
      </c>
      <c r="W75" s="83">
        <f>Bills_Baseline!W75 * 'Typical volumes'!W555</f>
        <v>103320.79198687442</v>
      </c>
      <c r="X75" s="83">
        <f>Bills_Baseline!X75 * 'Typical volumes'!X555</f>
        <v>79047.298904147901</v>
      </c>
      <c r="Y75" s="83">
        <f>Bills_Baseline!Y75 * 'Typical volumes'!Y555</f>
        <v>74050.302052505634</v>
      </c>
      <c r="Z75" s="83">
        <f>Bills_Baseline!Z75 * 'Typical volumes'!Z555</f>
        <v>34961.2810049576</v>
      </c>
      <c r="AA75" s="83">
        <f>Bills_Baseline!AA75 * 'Typical volumes'!AA555</f>
        <v>15078.062988599064</v>
      </c>
      <c r="AB75" s="21"/>
    </row>
    <row r="76" spans="4:28" x14ac:dyDescent="0.45">
      <c r="D76" s="39" t="str">
        <f t="shared" si="1"/>
        <v>Net revenue summary_LDNO HV_Non-Domestic Aggregated or CT Band 4_</v>
      </c>
      <c r="E76" s="12" t="s">
        <v>56</v>
      </c>
      <c r="F76" s="19" t="s">
        <v>95</v>
      </c>
      <c r="G76" s="14"/>
      <c r="H76" s="19" t="s">
        <v>132</v>
      </c>
      <c r="I76" s="5"/>
      <c r="J76" s="5"/>
      <c r="K76" s="19" t="s">
        <v>33</v>
      </c>
      <c r="L76" s="21"/>
      <c r="M76" s="21"/>
      <c r="N76" s="83">
        <f>Bills_Baseline!N76 * 'Typical volumes'!N556</f>
        <v>106599.61472248239</v>
      </c>
      <c r="O76" s="83">
        <f>Bills_Baseline!O76 * 'Typical volumes'!O556</f>
        <v>41295.819737650643</v>
      </c>
      <c r="P76" s="83">
        <f>Bills_Baseline!P76 * 'Typical volumes'!P556</f>
        <v>60209.665106339875</v>
      </c>
      <c r="Q76" s="83">
        <f>Bills_Baseline!Q76 * 'Typical volumes'!Q556</f>
        <v>10999.612508883545</v>
      </c>
      <c r="R76" s="83">
        <f>Bills_Baseline!R76 * 'Typical volumes'!R556</f>
        <v>81455.616074142279</v>
      </c>
      <c r="S76" s="83">
        <f>Bills_Baseline!S76 * 'Typical volumes'!S556</f>
        <v>202999.5549623993</v>
      </c>
      <c r="T76" s="83">
        <f>Bills_Baseline!T76 * 'Typical volumes'!T556</f>
        <v>123698.81927664614</v>
      </c>
      <c r="U76" s="83">
        <f>Bills_Baseline!U76 * 'Typical volumes'!U556</f>
        <v>198862.89392660084</v>
      </c>
      <c r="V76" s="83">
        <f>Bills_Baseline!V76 * 'Typical volumes'!V556</f>
        <v>107016.81337388832</v>
      </c>
      <c r="W76" s="83">
        <f>Bills_Baseline!W76 * 'Typical volumes'!W556</f>
        <v>289502.01350894739</v>
      </c>
      <c r="X76" s="83">
        <f>Bills_Baseline!X76 * 'Typical volumes'!X556</f>
        <v>267675.68412817095</v>
      </c>
      <c r="Y76" s="83">
        <f>Bills_Baseline!Y76 * 'Typical volumes'!Y556</f>
        <v>232075.29718256081</v>
      </c>
      <c r="Z76" s="83">
        <f>Bills_Baseline!Z76 * 'Typical volumes'!Z556</f>
        <v>110383.43503188966</v>
      </c>
      <c r="AA76" s="83">
        <f>Bills_Baseline!AA76 * 'Typical volumes'!AA556</f>
        <v>44091.038723385827</v>
      </c>
      <c r="AB76" s="21"/>
    </row>
    <row r="77" spans="4:28" x14ac:dyDescent="0.45">
      <c r="D77" s="39" t="str">
        <f t="shared" si="1"/>
        <v>Net revenue summary_LDNO HV_Non-Domestic Aggregated or CT (Related MPAN)_</v>
      </c>
      <c r="E77" s="12" t="s">
        <v>56</v>
      </c>
      <c r="F77" s="19" t="s">
        <v>95</v>
      </c>
      <c r="G77" s="14"/>
      <c r="H77" s="19" t="s">
        <v>133</v>
      </c>
      <c r="I77" s="5"/>
      <c r="J77" s="5"/>
      <c r="K77" s="19" t="s">
        <v>33</v>
      </c>
      <c r="L77" s="21"/>
      <c r="M77" s="21"/>
      <c r="N77" s="83">
        <f>Bills_Baseline!N77 * 'Typical volumes'!N557</f>
        <v>0</v>
      </c>
      <c r="O77" s="83">
        <f>Bills_Baseline!O77 * 'Typical volumes'!O557</f>
        <v>0</v>
      </c>
      <c r="P77" s="83">
        <f>Bills_Baseline!P77 * 'Typical volumes'!P557</f>
        <v>0</v>
      </c>
      <c r="Q77" s="83">
        <f>Bills_Baseline!Q77 * 'Typical volumes'!Q557</f>
        <v>0</v>
      </c>
      <c r="R77" s="83">
        <f>Bills_Baseline!R77 * 'Typical volumes'!R557</f>
        <v>3240.6398555194473</v>
      </c>
      <c r="S77" s="83">
        <f>Bills_Baseline!S77 * 'Typical volumes'!S557</f>
        <v>0</v>
      </c>
      <c r="T77" s="83">
        <f>Bills_Baseline!T77 * 'Typical volumes'!T557</f>
        <v>0</v>
      </c>
      <c r="U77" s="83">
        <f>Bills_Baseline!U77 * 'Typical volumes'!U557</f>
        <v>0</v>
      </c>
      <c r="V77" s="83">
        <f>Bills_Baseline!V77 * 'Typical volumes'!V557</f>
        <v>0</v>
      </c>
      <c r="W77" s="83">
        <f>Bills_Baseline!W77 * 'Typical volumes'!W557</f>
        <v>0</v>
      </c>
      <c r="X77" s="83">
        <f>Bills_Baseline!X77 * 'Typical volumes'!X557</f>
        <v>0</v>
      </c>
      <c r="Y77" s="83">
        <f>Bills_Baseline!Y77 * 'Typical volumes'!Y557</f>
        <v>0</v>
      </c>
      <c r="Z77" s="83">
        <f>Bills_Baseline!Z77 * 'Typical volumes'!Z557</f>
        <v>0</v>
      </c>
      <c r="AA77" s="83">
        <f>Bills_Baseline!AA77 * 'Typical volumes'!AA557</f>
        <v>0</v>
      </c>
      <c r="AB77" s="21"/>
    </row>
    <row r="78" spans="4:28" x14ac:dyDescent="0.45">
      <c r="D78" s="39" t="str">
        <f t="shared" si="1"/>
        <v>Net revenue summary_LDNO HV_LV Site Specific No Residual_</v>
      </c>
      <c r="E78" s="12" t="s">
        <v>56</v>
      </c>
      <c r="F78" s="19" t="s">
        <v>95</v>
      </c>
      <c r="G78" s="14"/>
      <c r="H78" s="19" t="s">
        <v>78</v>
      </c>
      <c r="I78" s="5"/>
      <c r="J78" s="5"/>
      <c r="K78" s="19" t="s">
        <v>33</v>
      </c>
      <c r="L78" s="21"/>
      <c r="M78" s="21"/>
      <c r="N78" s="83">
        <f>Bills_Baseline!N78 * 'Typical volumes'!N558</f>
        <v>0</v>
      </c>
      <c r="O78" s="83">
        <f>Bills_Baseline!O78 * 'Typical volumes'!O558</f>
        <v>143.07413493194178</v>
      </c>
      <c r="P78" s="83">
        <f>Bills_Baseline!P78 * 'Typical volumes'!P558</f>
        <v>35.461455030514266</v>
      </c>
      <c r="Q78" s="83">
        <f>Bills_Baseline!Q78 * 'Typical volumes'!Q558</f>
        <v>32.14481529829154</v>
      </c>
      <c r="R78" s="83">
        <f>Bills_Baseline!R78 * 'Typical volumes'!R558</f>
        <v>303.12288233654613</v>
      </c>
      <c r="S78" s="83">
        <f>Bills_Baseline!S78 * 'Typical volumes'!S558</f>
        <v>0</v>
      </c>
      <c r="T78" s="83">
        <f>Bills_Baseline!T78 * 'Typical volumes'!T558</f>
        <v>0</v>
      </c>
      <c r="U78" s="83">
        <f>Bills_Baseline!U78 * 'Typical volumes'!U558</f>
        <v>0</v>
      </c>
      <c r="V78" s="83">
        <f>Bills_Baseline!V78 * 'Typical volumes'!V558</f>
        <v>0</v>
      </c>
      <c r="W78" s="83">
        <f>Bills_Baseline!W78 * 'Typical volumes'!W558</f>
        <v>0</v>
      </c>
      <c r="X78" s="83">
        <f>Bills_Baseline!X78 * 'Typical volumes'!X558</f>
        <v>0</v>
      </c>
      <c r="Y78" s="83">
        <f>Bills_Baseline!Y78 * 'Typical volumes'!Y558</f>
        <v>0</v>
      </c>
      <c r="Z78" s="83">
        <f>Bills_Baseline!Z78 * 'Typical volumes'!Z558</f>
        <v>0</v>
      </c>
      <c r="AA78" s="83">
        <f>Bills_Baseline!AA78 * 'Typical volumes'!AA558</f>
        <v>0</v>
      </c>
      <c r="AB78" s="21"/>
    </row>
    <row r="79" spans="4:28" x14ac:dyDescent="0.45">
      <c r="D79" s="39" t="str">
        <f t="shared" si="1"/>
        <v>Net revenue summary_LDNO HV_LV Site Specific Band 1_</v>
      </c>
      <c r="E79" s="12" t="s">
        <v>56</v>
      </c>
      <c r="F79" s="19" t="s">
        <v>95</v>
      </c>
      <c r="G79" s="14"/>
      <c r="H79" s="19" t="s">
        <v>79</v>
      </c>
      <c r="I79" s="5"/>
      <c r="J79" s="5"/>
      <c r="K79" s="19" t="s">
        <v>33</v>
      </c>
      <c r="L79" s="21"/>
      <c r="M79" s="21"/>
      <c r="N79" s="83">
        <f>Bills_Baseline!N79 * 'Typical volumes'!N559</f>
        <v>291974.64713152545</v>
      </c>
      <c r="O79" s="83">
        <f>Bills_Baseline!O79 * 'Typical volumes'!O559</f>
        <v>143305.08079515403</v>
      </c>
      <c r="P79" s="83">
        <f>Bills_Baseline!P79 * 'Typical volumes'!P559</f>
        <v>240702.04216321692</v>
      </c>
      <c r="Q79" s="83">
        <f>Bills_Baseline!Q79 * 'Typical volumes'!Q559</f>
        <v>21811.859609801752</v>
      </c>
      <c r="R79" s="83">
        <f>Bills_Baseline!R79 * 'Typical volumes'!R559</f>
        <v>359240.97880361567</v>
      </c>
      <c r="S79" s="83">
        <f>Bills_Baseline!S79 * 'Typical volumes'!S559</f>
        <v>120663.99732894904</v>
      </c>
      <c r="T79" s="83">
        <f>Bills_Baseline!T79 * 'Typical volumes'!T559</f>
        <v>61605.932788999999</v>
      </c>
      <c r="U79" s="83">
        <f>Bills_Baseline!U79 * 'Typical volumes'!U559</f>
        <v>390396.61162678024</v>
      </c>
      <c r="V79" s="83">
        <f>Bills_Baseline!V79 * 'Typical volumes'!V559</f>
        <v>257857.35599280143</v>
      </c>
      <c r="W79" s="83">
        <f>Bills_Baseline!W79 * 'Typical volumes'!W559</f>
        <v>410618.11058497522</v>
      </c>
      <c r="X79" s="83">
        <f>Bills_Baseline!X79 * 'Typical volumes'!X559</f>
        <v>400304.75748058001</v>
      </c>
      <c r="Y79" s="83">
        <f>Bills_Baseline!Y79 * 'Typical volumes'!Y559</f>
        <v>580512.63764416939</v>
      </c>
      <c r="Z79" s="83">
        <f>Bills_Baseline!Z79 * 'Typical volumes'!Z559</f>
        <v>275447.50600312121</v>
      </c>
      <c r="AA79" s="83">
        <f>Bills_Baseline!AA79 * 'Typical volumes'!AA559</f>
        <v>125480.15525265643</v>
      </c>
      <c r="AB79" s="21"/>
    </row>
    <row r="80" spans="4:28" x14ac:dyDescent="0.45">
      <c r="D80" s="39" t="str">
        <f t="shared" si="1"/>
        <v>Net revenue summary_LDNO HV_LV Site Specific Band 2_</v>
      </c>
      <c r="E80" s="12" t="s">
        <v>56</v>
      </c>
      <c r="F80" s="19" t="s">
        <v>95</v>
      </c>
      <c r="G80" s="14"/>
      <c r="H80" s="19" t="s">
        <v>80</v>
      </c>
      <c r="I80" s="5"/>
      <c r="J80" s="5"/>
      <c r="K80" s="19" t="s">
        <v>33</v>
      </c>
      <c r="L80" s="21"/>
      <c r="M80" s="21"/>
      <c r="N80" s="83">
        <f>Bills_Baseline!N80 * 'Typical volumes'!N560</f>
        <v>657387.75308411394</v>
      </c>
      <c r="O80" s="83">
        <f>Bills_Baseline!O80 * 'Typical volumes'!O560</f>
        <v>161861.2768315674</v>
      </c>
      <c r="P80" s="83">
        <f>Bills_Baseline!P80 * 'Typical volumes'!P560</f>
        <v>320015.05512808712</v>
      </c>
      <c r="Q80" s="83">
        <f>Bills_Baseline!Q80 * 'Typical volumes'!Q560</f>
        <v>22089.79032451196</v>
      </c>
      <c r="R80" s="83">
        <f>Bills_Baseline!R80 * 'Typical volumes'!R560</f>
        <v>338172.03993666667</v>
      </c>
      <c r="S80" s="83">
        <f>Bills_Baseline!S80 * 'Typical volumes'!S560</f>
        <v>332428.32537085516</v>
      </c>
      <c r="T80" s="83">
        <f>Bills_Baseline!T80 * 'Typical volumes'!T560</f>
        <v>337978.60834899999</v>
      </c>
      <c r="U80" s="83">
        <f>Bills_Baseline!U80 * 'Typical volumes'!U560</f>
        <v>984890.96110550419</v>
      </c>
      <c r="V80" s="83">
        <f>Bills_Baseline!V80 * 'Typical volumes'!V560</f>
        <v>275798.14114827279</v>
      </c>
      <c r="W80" s="83">
        <f>Bills_Baseline!W80 * 'Typical volumes'!W560</f>
        <v>958717.04763816763</v>
      </c>
      <c r="X80" s="83">
        <f>Bills_Baseline!X80 * 'Typical volumes'!X560</f>
        <v>784155.97819006257</v>
      </c>
      <c r="Y80" s="83">
        <f>Bills_Baseline!Y80 * 'Typical volumes'!Y560</f>
        <v>985920.98240285902</v>
      </c>
      <c r="Z80" s="83">
        <f>Bills_Baseline!Z80 * 'Typical volumes'!Z560</f>
        <v>352774.81067798729</v>
      </c>
      <c r="AA80" s="83">
        <f>Bills_Baseline!AA80 * 'Typical volumes'!AA560</f>
        <v>204416.20013935154</v>
      </c>
      <c r="AB80" s="21"/>
    </row>
    <row r="81" spans="4:28" x14ac:dyDescent="0.45">
      <c r="D81" s="39" t="str">
        <f t="shared" si="1"/>
        <v>Net revenue summary_LDNO HV_LV Site Specific Band 3_</v>
      </c>
      <c r="E81" s="12" t="s">
        <v>56</v>
      </c>
      <c r="F81" s="19" t="s">
        <v>95</v>
      </c>
      <c r="G81" s="14"/>
      <c r="H81" s="19" t="s">
        <v>81</v>
      </c>
      <c r="I81" s="5"/>
      <c r="J81" s="5"/>
      <c r="K81" s="19" t="s">
        <v>33</v>
      </c>
      <c r="L81" s="21"/>
      <c r="M81" s="21"/>
      <c r="N81" s="83">
        <f>Bills_Baseline!N81 * 'Typical volumes'!N561</f>
        <v>378084.59377023351</v>
      </c>
      <c r="O81" s="83">
        <f>Bills_Baseline!O81 * 'Typical volumes'!O561</f>
        <v>103283.43739536655</v>
      </c>
      <c r="P81" s="83">
        <f>Bills_Baseline!P81 * 'Typical volumes'!P561</f>
        <v>209963.91836948547</v>
      </c>
      <c r="Q81" s="83">
        <f>Bills_Baseline!Q81 * 'Typical volumes'!Q561</f>
        <v>16726.503180208023</v>
      </c>
      <c r="R81" s="83">
        <f>Bills_Baseline!R81 * 'Typical volumes'!R561</f>
        <v>277338.3400539509</v>
      </c>
      <c r="S81" s="83">
        <f>Bills_Baseline!S81 * 'Typical volumes'!S561</f>
        <v>401137.55605881906</v>
      </c>
      <c r="T81" s="83">
        <f>Bills_Baseline!T81 * 'Typical volumes'!T561</f>
        <v>271726.06024399993</v>
      </c>
      <c r="U81" s="83">
        <f>Bills_Baseline!U81 * 'Typical volumes'!U561</f>
        <v>486406.06109923014</v>
      </c>
      <c r="V81" s="83">
        <f>Bills_Baseline!V81 * 'Typical volumes'!V561</f>
        <v>176003.69143483217</v>
      </c>
      <c r="W81" s="83">
        <f>Bills_Baseline!W81 * 'Typical volumes'!W561</f>
        <v>544493.53551645996</v>
      </c>
      <c r="X81" s="83">
        <f>Bills_Baseline!X81 * 'Typical volumes'!X561</f>
        <v>501079.6528536129</v>
      </c>
      <c r="Y81" s="83">
        <f>Bills_Baseline!Y81 * 'Typical volumes'!Y561</f>
        <v>544173.86051851476</v>
      </c>
      <c r="Z81" s="83">
        <f>Bills_Baseline!Z81 * 'Typical volumes'!Z561</f>
        <v>183248.69728126435</v>
      </c>
      <c r="AA81" s="83">
        <f>Bills_Baseline!AA81 * 'Typical volumes'!AA561</f>
        <v>121192.1469265364</v>
      </c>
      <c r="AB81" s="21"/>
    </row>
    <row r="82" spans="4:28" x14ac:dyDescent="0.45">
      <c r="D82" s="39" t="str">
        <f t="shared" si="1"/>
        <v>Net revenue summary_LDNO HV_LV Site Specific Band 4_</v>
      </c>
      <c r="E82" s="12" t="s">
        <v>56</v>
      </c>
      <c r="F82" s="19" t="s">
        <v>95</v>
      </c>
      <c r="G82" s="14"/>
      <c r="H82" s="19" t="s">
        <v>82</v>
      </c>
      <c r="I82" s="5"/>
      <c r="J82" s="5"/>
      <c r="K82" s="19" t="s">
        <v>33</v>
      </c>
      <c r="L82" s="21"/>
      <c r="M82" s="21"/>
      <c r="N82" s="83">
        <f>Bills_Baseline!N82 * 'Typical volumes'!N562</f>
        <v>831413.39046824374</v>
      </c>
      <c r="O82" s="83">
        <f>Bills_Baseline!O82 * 'Typical volumes'!O562</f>
        <v>223471.36074051532</v>
      </c>
      <c r="P82" s="83">
        <f>Bills_Baseline!P82 * 'Typical volumes'!P562</f>
        <v>369638.30850635772</v>
      </c>
      <c r="Q82" s="83">
        <f>Bills_Baseline!Q82 * 'Typical volumes'!Q562</f>
        <v>45452.812199372245</v>
      </c>
      <c r="R82" s="83">
        <f>Bills_Baseline!R82 * 'Typical volumes'!R562</f>
        <v>916716.5223541786</v>
      </c>
      <c r="S82" s="83">
        <f>Bills_Baseline!S82 * 'Typical volumes'!S562</f>
        <v>1287119.9221469224</v>
      </c>
      <c r="T82" s="83">
        <f>Bills_Baseline!T82 * 'Typical volumes'!T562</f>
        <v>1154317.3553449996</v>
      </c>
      <c r="U82" s="83">
        <f>Bills_Baseline!U82 * 'Typical volumes'!U562</f>
        <v>2258059.817938339</v>
      </c>
      <c r="V82" s="83">
        <f>Bills_Baseline!V82 * 'Typical volumes'!V562</f>
        <v>459047.11264022114</v>
      </c>
      <c r="W82" s="83">
        <f>Bills_Baseline!W82 * 'Typical volumes'!W562</f>
        <v>1187720.418422414</v>
      </c>
      <c r="X82" s="83">
        <f>Bills_Baseline!X82 * 'Typical volumes'!X562</f>
        <v>845489.83676137298</v>
      </c>
      <c r="Y82" s="83">
        <f>Bills_Baseline!Y82 * 'Typical volumes'!Y562</f>
        <v>550848.0377502772</v>
      </c>
      <c r="Z82" s="83">
        <f>Bills_Baseline!Z82 * 'Typical volumes'!Z562</f>
        <v>225761.73881812641</v>
      </c>
      <c r="AA82" s="83">
        <f>Bills_Baseline!AA82 * 'Typical volumes'!AA562</f>
        <v>264876.3138030399</v>
      </c>
      <c r="AB82" s="21"/>
    </row>
    <row r="83" spans="4:28" x14ac:dyDescent="0.45">
      <c r="D83" s="39" t="str">
        <f t="shared" si="1"/>
        <v>Net revenue summary_LDNO HV_LV Sub Site Specific No Residual_</v>
      </c>
      <c r="E83" s="12" t="s">
        <v>56</v>
      </c>
      <c r="F83" s="19" t="s">
        <v>95</v>
      </c>
      <c r="G83" s="14"/>
      <c r="H83" s="19" t="s">
        <v>83</v>
      </c>
      <c r="I83" s="5"/>
      <c r="J83" s="5"/>
      <c r="K83" s="19" t="s">
        <v>33</v>
      </c>
      <c r="L83" s="21"/>
      <c r="M83" s="21"/>
      <c r="N83" s="83">
        <f>Bills_Baseline!N83 * 'Typical volumes'!N563</f>
        <v>0</v>
      </c>
      <c r="O83" s="83">
        <f>Bills_Baseline!O83 * 'Typical volumes'!O563</f>
        <v>971.62108715100067</v>
      </c>
      <c r="P83" s="83">
        <f>Bills_Baseline!P83 * 'Typical volumes'!P563</f>
        <v>21.147229954539164</v>
      </c>
      <c r="Q83" s="83">
        <f>Bills_Baseline!Q83 * 'Typical volumes'!Q563</f>
        <v>0</v>
      </c>
      <c r="R83" s="83">
        <f>Bills_Baseline!R83 * 'Typical volumes'!R563</f>
        <v>0</v>
      </c>
      <c r="S83" s="83">
        <f>Bills_Baseline!S83 * 'Typical volumes'!S563</f>
        <v>0</v>
      </c>
      <c r="T83" s="83">
        <f>Bills_Baseline!T83 * 'Typical volumes'!T563</f>
        <v>0</v>
      </c>
      <c r="U83" s="83">
        <f>Bills_Baseline!U83 * 'Typical volumes'!U563</f>
        <v>0</v>
      </c>
      <c r="V83" s="83">
        <f>Bills_Baseline!V83 * 'Typical volumes'!V563</f>
        <v>0</v>
      </c>
      <c r="W83" s="83">
        <f>Bills_Baseline!W83 * 'Typical volumes'!W563</f>
        <v>0</v>
      </c>
      <c r="X83" s="83">
        <f>Bills_Baseline!X83 * 'Typical volumes'!X563</f>
        <v>0</v>
      </c>
      <c r="Y83" s="83">
        <f>Bills_Baseline!Y83 * 'Typical volumes'!Y563</f>
        <v>0</v>
      </c>
      <c r="Z83" s="83">
        <f>Bills_Baseline!Z83 * 'Typical volumes'!Z563</f>
        <v>0</v>
      </c>
      <c r="AA83" s="83">
        <f>Bills_Baseline!AA83 * 'Typical volumes'!AA563</f>
        <v>0</v>
      </c>
      <c r="AB83" s="21"/>
    </row>
    <row r="84" spans="4:28" x14ac:dyDescent="0.45">
      <c r="D84" s="39" t="str">
        <f t="shared" si="1"/>
        <v>Net revenue summary_LDNO HV_LV Sub Site Specific Band 1_</v>
      </c>
      <c r="E84" s="12" t="s">
        <v>56</v>
      </c>
      <c r="F84" s="19" t="s">
        <v>95</v>
      </c>
      <c r="G84" s="14"/>
      <c r="H84" s="19" t="s">
        <v>84</v>
      </c>
      <c r="I84" s="5"/>
      <c r="J84" s="5"/>
      <c r="K84" s="19" t="s">
        <v>33</v>
      </c>
      <c r="L84" s="21"/>
      <c r="M84" s="21"/>
      <c r="N84" s="83">
        <f>Bills_Baseline!N84 * 'Typical volumes'!N564</f>
        <v>41571.898436439595</v>
      </c>
      <c r="O84" s="83">
        <f>Bills_Baseline!O84 * 'Typical volumes'!O564</f>
        <v>863.92002297882766</v>
      </c>
      <c r="P84" s="83">
        <f>Bills_Baseline!P84 * 'Typical volumes'!P564</f>
        <v>1964.2765918994835</v>
      </c>
      <c r="Q84" s="83">
        <f>Bills_Baseline!Q84 * 'Typical volumes'!Q564</f>
        <v>2567.4784238354741</v>
      </c>
      <c r="R84" s="83">
        <f>Bills_Baseline!R84 * 'Typical volumes'!R564</f>
        <v>2403.964552822687</v>
      </c>
      <c r="S84" s="83">
        <f>Bills_Baseline!S84 * 'Typical volumes'!S564</f>
        <v>0</v>
      </c>
      <c r="T84" s="83">
        <f>Bills_Baseline!T84 * 'Typical volumes'!T564</f>
        <v>0</v>
      </c>
      <c r="U84" s="83">
        <f>Bills_Baseline!U84 * 'Typical volumes'!U564</f>
        <v>51214.175908685036</v>
      </c>
      <c r="V84" s="83">
        <f>Bills_Baseline!V84 * 'Typical volumes'!V564</f>
        <v>42200.944101642308</v>
      </c>
      <c r="W84" s="83">
        <f>Bills_Baseline!W84 * 'Typical volumes'!W564</f>
        <v>38924.209270063089</v>
      </c>
      <c r="X84" s="83">
        <f>Bills_Baseline!X84 * 'Typical volumes'!X564</f>
        <v>23211.757536228819</v>
      </c>
      <c r="Y84" s="83">
        <f>Bills_Baseline!Y84 * 'Typical volumes'!Y564</f>
        <v>15677.527304880223</v>
      </c>
      <c r="Z84" s="83">
        <f>Bills_Baseline!Z84 * 'Typical volumes'!Z564</f>
        <v>7513.7032439961604</v>
      </c>
      <c r="AA84" s="83">
        <f>Bills_Baseline!AA84 * 'Typical volumes'!AA564</f>
        <v>2460.3496705981825</v>
      </c>
      <c r="AB84" s="21"/>
    </row>
    <row r="85" spans="4:28" x14ac:dyDescent="0.45">
      <c r="D85" s="39" t="str">
        <f t="shared" si="1"/>
        <v>Net revenue summary_LDNO HV_LV Sub Site Specific Band 2_</v>
      </c>
      <c r="E85" s="12" t="s">
        <v>56</v>
      </c>
      <c r="F85" s="19" t="s">
        <v>95</v>
      </c>
      <c r="G85" s="14"/>
      <c r="H85" s="19" t="s">
        <v>85</v>
      </c>
      <c r="I85" s="5"/>
      <c r="J85" s="5"/>
      <c r="K85" s="19" t="s">
        <v>33</v>
      </c>
      <c r="L85" s="21"/>
      <c r="M85" s="21"/>
      <c r="N85" s="83">
        <f>Bills_Baseline!N85 * 'Typical volumes'!N565</f>
        <v>92525.253226342218</v>
      </c>
      <c r="O85" s="83">
        <f>Bills_Baseline!O85 * 'Typical volumes'!O565</f>
        <v>4996.7673735541648</v>
      </c>
      <c r="P85" s="83">
        <f>Bills_Baseline!P85 * 'Typical volumes'!P565</f>
        <v>10867.729155095312</v>
      </c>
      <c r="Q85" s="83">
        <f>Bills_Baseline!Q85 * 'Typical volumes'!Q565</f>
        <v>1568.4238438802665</v>
      </c>
      <c r="R85" s="83">
        <f>Bills_Baseline!R85 * 'Typical volumes'!R565</f>
        <v>30410.840227858727</v>
      </c>
      <c r="S85" s="83">
        <f>Bills_Baseline!S85 * 'Typical volumes'!S565</f>
        <v>12795.243810830052</v>
      </c>
      <c r="T85" s="83">
        <f>Bills_Baseline!T85 * 'Typical volumes'!T565</f>
        <v>14754.480229999999</v>
      </c>
      <c r="U85" s="83">
        <f>Bills_Baseline!U85 * 'Typical volumes'!U565</f>
        <v>143537.78613685904</v>
      </c>
      <c r="V85" s="83">
        <f>Bills_Baseline!V85 * 'Typical volumes'!V565</f>
        <v>46816.720266977376</v>
      </c>
      <c r="W85" s="83">
        <f>Bills_Baseline!W85 * 'Typical volumes'!W565</f>
        <v>96947.165592068748</v>
      </c>
      <c r="X85" s="83">
        <f>Bills_Baseline!X85 * 'Typical volumes'!X565</f>
        <v>16417.18978565135</v>
      </c>
      <c r="Y85" s="83">
        <f>Bills_Baseline!Y85 * 'Typical volumes'!Y565</f>
        <v>13693.92361000185</v>
      </c>
      <c r="Z85" s="83">
        <f>Bills_Baseline!Z85 * 'Typical volumes'!Z565</f>
        <v>19703.349088278548</v>
      </c>
      <c r="AA85" s="83">
        <f>Bills_Baseline!AA85 * 'Typical volumes'!AA565</f>
        <v>4548.1917215819249</v>
      </c>
      <c r="AB85" s="21"/>
    </row>
    <row r="86" spans="4:28" x14ac:dyDescent="0.45">
      <c r="D86" s="39" t="str">
        <f t="shared" si="1"/>
        <v>Net revenue summary_LDNO HV_LV Sub Site Specific Band 3_</v>
      </c>
      <c r="E86" s="12" t="s">
        <v>56</v>
      </c>
      <c r="F86" s="19" t="s">
        <v>95</v>
      </c>
      <c r="G86" s="14"/>
      <c r="H86" s="19" t="s">
        <v>86</v>
      </c>
      <c r="I86" s="5"/>
      <c r="J86" s="5"/>
      <c r="K86" s="19" t="s">
        <v>33</v>
      </c>
      <c r="L86" s="21"/>
      <c r="M86" s="21"/>
      <c r="N86" s="83">
        <f>Bills_Baseline!N86 * 'Typical volumes'!N566</f>
        <v>53050.182677386241</v>
      </c>
      <c r="O86" s="83">
        <f>Bills_Baseline!O86 * 'Typical volumes'!O566</f>
        <v>14472.031926537937</v>
      </c>
      <c r="P86" s="83">
        <f>Bills_Baseline!P86 * 'Typical volumes'!P566</f>
        <v>27660.041219400471</v>
      </c>
      <c r="Q86" s="83">
        <f>Bills_Baseline!Q86 * 'Typical volumes'!Q566</f>
        <v>4350.7091658037943</v>
      </c>
      <c r="R86" s="83">
        <f>Bills_Baseline!R86 * 'Typical volumes'!R566</f>
        <v>39893.031935528044</v>
      </c>
      <c r="S86" s="83">
        <f>Bills_Baseline!S86 * 'Typical volumes'!S566</f>
        <v>7902.959943598662</v>
      </c>
      <c r="T86" s="83">
        <f>Bills_Baseline!T86 * 'Typical volumes'!T566</f>
        <v>0</v>
      </c>
      <c r="U86" s="83">
        <f>Bills_Baseline!U86 * 'Typical volumes'!U566</f>
        <v>69366.190867204874</v>
      </c>
      <c r="V86" s="83">
        <f>Bills_Baseline!V86 * 'Typical volumes'!V566</f>
        <v>29889.246730850049</v>
      </c>
      <c r="W86" s="83">
        <f>Bills_Baseline!W86 * 'Typical volumes'!W566</f>
        <v>54697.818893130454</v>
      </c>
      <c r="X86" s="83">
        <f>Bills_Baseline!X86 * 'Typical volumes'!X566</f>
        <v>29275.29935143191</v>
      </c>
      <c r="Y86" s="83">
        <f>Bills_Baseline!Y86 * 'Typical volumes'!Y566</f>
        <v>25640.030717578189</v>
      </c>
      <c r="Z86" s="83">
        <f>Bills_Baseline!Z86 * 'Typical volumes'!Z566</f>
        <v>20481.389453228319</v>
      </c>
      <c r="AA86" s="83">
        <f>Bills_Baseline!AA86 * 'Typical volumes'!AA566</f>
        <v>13963.63735235933</v>
      </c>
      <c r="AB86" s="21"/>
    </row>
    <row r="87" spans="4:28" x14ac:dyDescent="0.45">
      <c r="D87" s="39" t="str">
        <f t="shared" si="1"/>
        <v>Net revenue summary_LDNO HV_LV Sub Site Specific Band 4_</v>
      </c>
      <c r="E87" s="12" t="s">
        <v>56</v>
      </c>
      <c r="F87" s="19" t="s">
        <v>95</v>
      </c>
      <c r="G87" s="14"/>
      <c r="H87" s="19" t="s">
        <v>87</v>
      </c>
      <c r="I87" s="5"/>
      <c r="J87" s="5"/>
      <c r="K87" s="19" t="s">
        <v>33</v>
      </c>
      <c r="L87" s="21"/>
      <c r="M87" s="21"/>
      <c r="N87" s="83">
        <f>Bills_Baseline!N87 * 'Typical volumes'!N567</f>
        <v>116356.72909041759</v>
      </c>
      <c r="O87" s="83">
        <f>Bills_Baseline!O87 * 'Typical volumes'!O567</f>
        <v>321685.87889465602</v>
      </c>
      <c r="P87" s="83">
        <f>Bills_Baseline!P87 * 'Typical volumes'!P567</f>
        <v>512389.85501951206</v>
      </c>
      <c r="Q87" s="83">
        <f>Bills_Baseline!Q87 * 'Typical volumes'!Q567</f>
        <v>30083.927128982225</v>
      </c>
      <c r="R87" s="83">
        <f>Bills_Baseline!R87 * 'Typical volumes'!R567</f>
        <v>496640.95293055091</v>
      </c>
      <c r="S87" s="83">
        <f>Bills_Baseline!S87 * 'Typical volumes'!S567</f>
        <v>592062.96547873819</v>
      </c>
      <c r="T87" s="83">
        <f>Bills_Baseline!T87 * 'Typical volumes'!T567</f>
        <v>577001.35111999977</v>
      </c>
      <c r="U87" s="83">
        <f>Bills_Baseline!U87 * 'Typical volumes'!U567</f>
        <v>319623.66304063285</v>
      </c>
      <c r="V87" s="83">
        <f>Bills_Baseline!V87 * 'Typical volumes'!V567</f>
        <v>76939.982132906647</v>
      </c>
      <c r="W87" s="83">
        <f>Bills_Baseline!W87 * 'Typical volumes'!W567</f>
        <v>118295.89889029624</v>
      </c>
      <c r="X87" s="83">
        <f>Bills_Baseline!X87 * 'Typical volumes'!X567</f>
        <v>608886.18010498327</v>
      </c>
      <c r="Y87" s="83">
        <f>Bills_Baseline!Y87 * 'Typical volumes'!Y567</f>
        <v>402188.0358183338</v>
      </c>
      <c r="Z87" s="83">
        <f>Bills_Baseline!Z87 * 'Typical volumes'!Z567</f>
        <v>83255.575476573256</v>
      </c>
      <c r="AA87" s="83">
        <f>Bills_Baseline!AA87 * 'Typical volumes'!AA567</f>
        <v>142858.57538217294</v>
      </c>
      <c r="AB87" s="21"/>
    </row>
    <row r="88" spans="4:28" x14ac:dyDescent="0.45">
      <c r="D88" s="39" t="str">
        <f t="shared" si="1"/>
        <v>Net revenue summary_LDNO HV_HV Site Specific No Residual_</v>
      </c>
      <c r="E88" s="12" t="s">
        <v>56</v>
      </c>
      <c r="F88" s="19" t="s">
        <v>95</v>
      </c>
      <c r="G88" s="14"/>
      <c r="H88" s="19" t="s">
        <v>88</v>
      </c>
      <c r="I88" s="5"/>
      <c r="J88" s="5"/>
      <c r="K88" s="19" t="s">
        <v>33</v>
      </c>
      <c r="L88" s="21"/>
      <c r="M88" s="21"/>
      <c r="N88" s="83">
        <f>Bills_Baseline!N88 * 'Typical volumes'!N568</f>
        <v>0</v>
      </c>
      <c r="O88" s="83">
        <f>Bills_Baseline!O88 * 'Typical volumes'!O568</f>
        <v>2958.4665108915797</v>
      </c>
      <c r="P88" s="83">
        <f>Bills_Baseline!P88 * 'Typical volumes'!P568</f>
        <v>2514.640739411002</v>
      </c>
      <c r="Q88" s="83">
        <f>Bills_Baseline!Q88 * 'Typical volumes'!Q568</f>
        <v>692.23218710714275</v>
      </c>
      <c r="R88" s="83">
        <f>Bills_Baseline!R88 * 'Typical volumes'!R568</f>
        <v>665.18850159966132</v>
      </c>
      <c r="S88" s="83">
        <f>Bills_Baseline!S88 * 'Typical volumes'!S568</f>
        <v>0</v>
      </c>
      <c r="T88" s="83">
        <f>Bills_Baseline!T88 * 'Typical volumes'!T568</f>
        <v>0</v>
      </c>
      <c r="U88" s="83">
        <f>Bills_Baseline!U88 * 'Typical volumes'!U568</f>
        <v>0</v>
      </c>
      <c r="V88" s="83">
        <f>Bills_Baseline!V88 * 'Typical volumes'!V568</f>
        <v>0</v>
      </c>
      <c r="W88" s="83">
        <f>Bills_Baseline!W88 * 'Typical volumes'!W568</f>
        <v>0</v>
      </c>
      <c r="X88" s="83">
        <f>Bills_Baseline!X88 * 'Typical volumes'!X568</f>
        <v>0</v>
      </c>
      <c r="Y88" s="83">
        <f>Bills_Baseline!Y88 * 'Typical volumes'!Y568</f>
        <v>0</v>
      </c>
      <c r="Z88" s="83">
        <f>Bills_Baseline!Z88 * 'Typical volumes'!Z568</f>
        <v>0</v>
      </c>
      <c r="AA88" s="83">
        <f>Bills_Baseline!AA88 * 'Typical volumes'!AA568</f>
        <v>0</v>
      </c>
      <c r="AB88" s="21"/>
    </row>
    <row r="89" spans="4:28" x14ac:dyDescent="0.45">
      <c r="D89" s="39" t="str">
        <f t="shared" si="1"/>
        <v>Net revenue summary_LDNO HV_HV Site Specific Band 1_</v>
      </c>
      <c r="E89" s="12" t="s">
        <v>56</v>
      </c>
      <c r="F89" s="19" t="s">
        <v>95</v>
      </c>
      <c r="G89" s="14"/>
      <c r="H89" s="19" t="s">
        <v>89</v>
      </c>
      <c r="I89" s="5"/>
      <c r="J89" s="5"/>
      <c r="K89" s="19" t="s">
        <v>33</v>
      </c>
      <c r="L89" s="21"/>
      <c r="M89" s="21"/>
      <c r="N89" s="83">
        <f>Bills_Baseline!N89 * 'Typical volumes'!N569</f>
        <v>78839.879686408705</v>
      </c>
      <c r="O89" s="83">
        <f>Bills_Baseline!O89 * 'Typical volumes'!O569</f>
        <v>34280.881535194552</v>
      </c>
      <c r="P89" s="83">
        <f>Bills_Baseline!P89 * 'Typical volumes'!P569</f>
        <v>103659.32482048289</v>
      </c>
      <c r="Q89" s="83">
        <f>Bills_Baseline!Q89 * 'Typical volumes'!Q569</f>
        <v>59622.08227235001</v>
      </c>
      <c r="R89" s="83">
        <f>Bills_Baseline!R89 * 'Typical volumes'!R569</f>
        <v>48796.543704228403</v>
      </c>
      <c r="S89" s="83">
        <f>Bills_Baseline!S89 * 'Typical volumes'!S569</f>
        <v>125753.21135500612</v>
      </c>
      <c r="T89" s="83">
        <f>Bills_Baseline!T89 * 'Typical volumes'!T569</f>
        <v>73976.69191199998</v>
      </c>
      <c r="U89" s="83">
        <f>Bills_Baseline!U89 * 'Typical volumes'!U569</f>
        <v>20309.905071418074</v>
      </c>
      <c r="V89" s="83">
        <f>Bills_Baseline!V89 * 'Typical volumes'!V569</f>
        <v>39660.286950250367</v>
      </c>
      <c r="W89" s="83">
        <f>Bills_Baseline!W89 * 'Typical volumes'!W569</f>
        <v>51703.122717165767</v>
      </c>
      <c r="X89" s="83">
        <f>Bills_Baseline!X89 * 'Typical volumes'!X569</f>
        <v>298792.0157614256</v>
      </c>
      <c r="Y89" s="83">
        <f>Bills_Baseline!Y89 * 'Typical volumes'!Y569</f>
        <v>356202.78881809837</v>
      </c>
      <c r="Z89" s="83">
        <f>Bills_Baseline!Z89 * 'Typical volumes'!Z569</f>
        <v>45770.718987945569</v>
      </c>
      <c r="AA89" s="83">
        <f>Bills_Baseline!AA89 * 'Typical volumes'!AA569</f>
        <v>7334.8475581583371</v>
      </c>
      <c r="AB89" s="21"/>
    </row>
    <row r="90" spans="4:28" x14ac:dyDescent="0.45">
      <c r="D90" s="39" t="str">
        <f t="shared" si="1"/>
        <v>Net revenue summary_LDNO HV_HV Site Specific Band 2_</v>
      </c>
      <c r="E90" s="12" t="s">
        <v>56</v>
      </c>
      <c r="F90" s="19" t="s">
        <v>95</v>
      </c>
      <c r="G90" s="14"/>
      <c r="H90" s="19" t="s">
        <v>90</v>
      </c>
      <c r="I90" s="5"/>
      <c r="J90" s="5"/>
      <c r="K90" s="19" t="s">
        <v>33</v>
      </c>
      <c r="L90" s="21"/>
      <c r="M90" s="21"/>
      <c r="N90" s="83">
        <f>Bills_Baseline!N90 * 'Typical volumes'!N570</f>
        <v>200850.46367085236</v>
      </c>
      <c r="O90" s="83">
        <f>Bills_Baseline!O90 * 'Typical volumes'!O570</f>
        <v>118344.39860755333</v>
      </c>
      <c r="P90" s="83">
        <f>Bills_Baseline!P90 * 'Typical volumes'!P570</f>
        <v>351105.69510586414</v>
      </c>
      <c r="Q90" s="83">
        <f>Bills_Baseline!Q90 * 'Typical volumes'!Q570</f>
        <v>166156.88573521204</v>
      </c>
      <c r="R90" s="83">
        <f>Bills_Baseline!R90 * 'Typical volumes'!R570</f>
        <v>164504.43531810577</v>
      </c>
      <c r="S90" s="83">
        <f>Bills_Baseline!S90 * 'Typical volumes'!S570</f>
        <v>219211.21315368119</v>
      </c>
      <c r="T90" s="83">
        <f>Bills_Baseline!T90 * 'Typical volumes'!T570</f>
        <v>375521.71428399993</v>
      </c>
      <c r="U90" s="83">
        <f>Bills_Baseline!U90 * 'Typical volumes'!U570</f>
        <v>113495.57473275816</v>
      </c>
      <c r="V90" s="83">
        <f>Bills_Baseline!V90 * 'Typical volumes'!V570</f>
        <v>291620.0580094211</v>
      </c>
      <c r="W90" s="83">
        <f>Bills_Baseline!W90 * 'Typical volumes'!W570</f>
        <v>163423.99853065616</v>
      </c>
      <c r="X90" s="83">
        <f>Bills_Baseline!X90 * 'Typical volumes'!X570</f>
        <v>613454.19433650759</v>
      </c>
      <c r="Y90" s="83">
        <f>Bills_Baseline!Y90 * 'Typical volumes'!Y570</f>
        <v>564278.51646229764</v>
      </c>
      <c r="Z90" s="83">
        <f>Bills_Baseline!Z90 * 'Typical volumes'!Z570</f>
        <v>116500.81617922461</v>
      </c>
      <c r="AA90" s="83">
        <f>Bills_Baseline!AA90 * 'Typical volumes'!AA570</f>
        <v>20286.175040580834</v>
      </c>
      <c r="AB90" s="21"/>
    </row>
    <row r="91" spans="4:28" x14ac:dyDescent="0.45">
      <c r="D91" s="39" t="str">
        <f t="shared" si="1"/>
        <v>Net revenue summary_LDNO HV_HV Site Specific Band 3_</v>
      </c>
      <c r="E91" s="12" t="s">
        <v>56</v>
      </c>
      <c r="F91" s="19" t="s">
        <v>95</v>
      </c>
      <c r="G91" s="14"/>
      <c r="H91" s="19" t="s">
        <v>91</v>
      </c>
      <c r="I91" s="5"/>
      <c r="J91" s="5"/>
      <c r="K91" s="19" t="s">
        <v>33</v>
      </c>
      <c r="L91" s="21"/>
      <c r="M91" s="21"/>
      <c r="N91" s="83">
        <f>Bills_Baseline!N91 * 'Typical volumes'!N571</f>
        <v>171191.37227923301</v>
      </c>
      <c r="O91" s="83">
        <f>Bills_Baseline!O91 * 'Typical volumes'!O571</f>
        <v>102194.95093307448</v>
      </c>
      <c r="P91" s="83">
        <f>Bills_Baseline!P91 * 'Typical volumes'!P571</f>
        <v>307540.72441217292</v>
      </c>
      <c r="Q91" s="83">
        <f>Bills_Baseline!Q91 * 'Typical volumes'!Q571</f>
        <v>155231.52919795591</v>
      </c>
      <c r="R91" s="83">
        <f>Bills_Baseline!R91 * 'Typical volumes'!R571</f>
        <v>129675.20818219121</v>
      </c>
      <c r="S91" s="83">
        <f>Bills_Baseline!S91 * 'Typical volumes'!S571</f>
        <v>705547.87159339455</v>
      </c>
      <c r="T91" s="83">
        <f>Bills_Baseline!T91 * 'Typical volumes'!T571</f>
        <v>266982.66986499995</v>
      </c>
      <c r="U91" s="83">
        <f>Bills_Baseline!U91 * 'Typical volumes'!U571</f>
        <v>179956.83348998724</v>
      </c>
      <c r="V91" s="83">
        <f>Bills_Baseline!V91 * 'Typical volumes'!V571</f>
        <v>159419.51556359034</v>
      </c>
      <c r="W91" s="83">
        <f>Bills_Baseline!W91 * 'Typical volumes'!W571</f>
        <v>128851.12085433514</v>
      </c>
      <c r="X91" s="83">
        <f>Bills_Baseline!X91 * 'Typical volumes'!X571</f>
        <v>419192.17950169899</v>
      </c>
      <c r="Y91" s="83">
        <f>Bills_Baseline!Y91 * 'Typical volumes'!Y571</f>
        <v>299627.50465968397</v>
      </c>
      <c r="Z91" s="83">
        <f>Bills_Baseline!Z91 * 'Typical volumes'!Z571</f>
        <v>76113.134780296736</v>
      </c>
      <c r="AA91" s="83">
        <f>Bills_Baseline!AA91 * 'Typical volumes'!AA571</f>
        <v>18204.87136626225</v>
      </c>
      <c r="AB91" s="21"/>
    </row>
    <row r="92" spans="4:28" x14ac:dyDescent="0.45">
      <c r="D92" s="39" t="str">
        <f t="shared" si="1"/>
        <v>Net revenue summary_LDNO HV_HV Site Specific Band 4_</v>
      </c>
      <c r="E92" s="12" t="s">
        <v>56</v>
      </c>
      <c r="F92" s="19" t="s">
        <v>95</v>
      </c>
      <c r="G92" s="14"/>
      <c r="H92" s="19" t="s">
        <v>92</v>
      </c>
      <c r="I92" s="5"/>
      <c r="J92" s="5"/>
      <c r="K92" s="19" t="s">
        <v>33</v>
      </c>
      <c r="L92" s="21"/>
      <c r="M92" s="21"/>
      <c r="N92" s="83">
        <f>Bills_Baseline!N92 * 'Typical volumes'!N572</f>
        <v>323392.2242754848</v>
      </c>
      <c r="O92" s="83">
        <f>Bills_Baseline!O92 * 'Typical volumes'!O572</f>
        <v>404057.32870106737</v>
      </c>
      <c r="P92" s="83">
        <f>Bills_Baseline!P92 * 'Typical volumes'!P572</f>
        <v>809936.2235645249</v>
      </c>
      <c r="Q92" s="83">
        <f>Bills_Baseline!Q92 * 'Typical volumes'!Q572</f>
        <v>287140.16401274368</v>
      </c>
      <c r="R92" s="83">
        <f>Bills_Baseline!R92 * 'Typical volumes'!R572</f>
        <v>342587.82550450892</v>
      </c>
      <c r="S92" s="83">
        <f>Bills_Baseline!S92 * 'Typical volumes'!S572</f>
        <v>818439.58527254651</v>
      </c>
      <c r="T92" s="83">
        <f>Bills_Baseline!T92 * 'Typical volumes'!T572</f>
        <v>472918.41971599997</v>
      </c>
      <c r="U92" s="83">
        <f>Bills_Baseline!U92 * 'Typical volumes'!U572</f>
        <v>816039.54718472005</v>
      </c>
      <c r="V92" s="83">
        <f>Bills_Baseline!V92 * 'Typical volumes'!V572</f>
        <v>397943.14247014018</v>
      </c>
      <c r="W92" s="83">
        <f>Bills_Baseline!W92 * 'Typical volumes'!W572</f>
        <v>340624.90000872803</v>
      </c>
      <c r="X92" s="83">
        <f>Bills_Baseline!X92 * 'Typical volumes'!X572</f>
        <v>1198283.8018654764</v>
      </c>
      <c r="Y92" s="83">
        <f>Bills_Baseline!Y92 * 'Typical volumes'!Y572</f>
        <v>903005.15126384899</v>
      </c>
      <c r="Z92" s="83">
        <f>Bills_Baseline!Z92 * 'Typical volumes'!Z572</f>
        <v>201750.89518531534</v>
      </c>
      <c r="AA92" s="83">
        <f>Bills_Baseline!AA92 * 'Typical volumes'!AA572</f>
        <v>44972.070358293058</v>
      </c>
      <c r="AB92" s="21"/>
    </row>
    <row r="93" spans="4:28" x14ac:dyDescent="0.45">
      <c r="D93" s="39" t="str">
        <f t="shared" si="1"/>
        <v>Net revenue summary_LDNO HV_Unmetered Supplies_</v>
      </c>
      <c r="E93" s="12" t="s">
        <v>56</v>
      </c>
      <c r="F93" s="19" t="s">
        <v>95</v>
      </c>
      <c r="G93" s="14"/>
      <c r="H93" s="19" t="s">
        <v>60</v>
      </c>
      <c r="I93" s="5"/>
      <c r="J93" s="5"/>
      <c r="K93" s="19" t="s">
        <v>33</v>
      </c>
      <c r="L93" s="21"/>
      <c r="M93" s="21"/>
      <c r="N93" s="83">
        <f>Bills_Baseline!N93 * 'Typical volumes'!N573</f>
        <v>372.88161847426363</v>
      </c>
      <c r="O93" s="83">
        <f>Bills_Baseline!O93 * 'Typical volumes'!O573</f>
        <v>12036.771700351939</v>
      </c>
      <c r="P93" s="83">
        <f>Bills_Baseline!P93 * 'Typical volumes'!P573</f>
        <v>4855.0234474815625</v>
      </c>
      <c r="Q93" s="83">
        <f>Bills_Baseline!Q93 * 'Typical volumes'!Q573</f>
        <v>22.639360000000003</v>
      </c>
      <c r="R93" s="83">
        <f>Bills_Baseline!R93 * 'Typical volumes'!R573</f>
        <v>24011.483442455639</v>
      </c>
      <c r="S93" s="83">
        <f>Bills_Baseline!S93 * 'Typical volumes'!S573</f>
        <v>13511.784118782609</v>
      </c>
      <c r="T93" s="83">
        <f>Bills_Baseline!T93 * 'Typical volumes'!T573</f>
        <v>5768.7860042637731</v>
      </c>
      <c r="U93" s="83">
        <f>Bills_Baseline!U93 * 'Typical volumes'!U573</f>
        <v>2733.6824592998164</v>
      </c>
      <c r="V93" s="83">
        <f>Bills_Baseline!V93 * 'Typical volumes'!V573</f>
        <v>15226.328490135909</v>
      </c>
      <c r="W93" s="83">
        <f>Bills_Baseline!W93 * 'Typical volumes'!W573</f>
        <v>17941.913281514568</v>
      </c>
      <c r="X93" s="83">
        <f>Bills_Baseline!X93 * 'Typical volumes'!X573</f>
        <v>0</v>
      </c>
      <c r="Y93" s="83">
        <f>Bills_Baseline!Y93 * 'Typical volumes'!Y573</f>
        <v>0</v>
      </c>
      <c r="Z93" s="83">
        <f>Bills_Baseline!Z93 * 'Typical volumes'!Z573</f>
        <v>0</v>
      </c>
      <c r="AA93" s="83">
        <f>Bills_Baseline!AA93 * 'Typical volumes'!AA573</f>
        <v>0</v>
      </c>
      <c r="AB93" s="21"/>
    </row>
    <row r="94" spans="4:28" x14ac:dyDescent="0.45">
      <c r="D94" s="39" t="str">
        <f t="shared" si="1"/>
        <v>Net revenue summary_LDNO HV_LV Generation Aggregated_</v>
      </c>
      <c r="E94" s="12" t="s">
        <v>56</v>
      </c>
      <c r="F94" s="19" t="s">
        <v>95</v>
      </c>
      <c r="G94" s="14"/>
      <c r="H94" s="19" t="s">
        <v>61</v>
      </c>
      <c r="I94" s="5"/>
      <c r="J94" s="5"/>
      <c r="K94" s="19" t="s">
        <v>33</v>
      </c>
      <c r="L94" s="21"/>
      <c r="M94" s="21"/>
      <c r="N94" s="83">
        <f>Bills_Baseline!N94 * 'Typical volumes'!N574</f>
        <v>0</v>
      </c>
      <c r="O94" s="83">
        <f>Bills_Baseline!O94 * 'Typical volumes'!O574</f>
        <v>0</v>
      </c>
      <c r="P94" s="83">
        <f>Bills_Baseline!P94 * 'Typical volumes'!P574</f>
        <v>-757.34376110410471</v>
      </c>
      <c r="Q94" s="83">
        <f>Bills_Baseline!Q94 * 'Typical volumes'!Q574</f>
        <v>0</v>
      </c>
      <c r="R94" s="83">
        <f>Bills_Baseline!R94 * 'Typical volumes'!R574</f>
        <v>-667.85939716112409</v>
      </c>
      <c r="S94" s="83">
        <f>Bills_Baseline!S94 * 'Typical volumes'!S574</f>
        <v>-10957.890835425662</v>
      </c>
      <c r="T94" s="83">
        <f>Bills_Baseline!T94 * 'Typical volumes'!T574</f>
        <v>-277.91803510522442</v>
      </c>
      <c r="U94" s="83">
        <f>Bills_Baseline!U94 * 'Typical volumes'!U574</f>
        <v>-40.231146740826162</v>
      </c>
      <c r="V94" s="83">
        <f>Bills_Baseline!V94 * 'Typical volumes'!V574</f>
        <v>-532.61231324252708</v>
      </c>
      <c r="W94" s="83">
        <f>Bills_Baseline!W94 * 'Typical volumes'!W574</f>
        <v>-273.1796725167784</v>
      </c>
      <c r="X94" s="83">
        <f>Bills_Baseline!X94 * 'Typical volumes'!X574</f>
        <v>0</v>
      </c>
      <c r="Y94" s="83">
        <f>Bills_Baseline!Y94 * 'Typical volumes'!Y574</f>
        <v>0</v>
      </c>
      <c r="Z94" s="83">
        <f>Bills_Baseline!Z94 * 'Typical volumes'!Z574</f>
        <v>0</v>
      </c>
      <c r="AA94" s="83">
        <f>Bills_Baseline!AA94 * 'Typical volumes'!AA574</f>
        <v>0</v>
      </c>
      <c r="AB94" s="21"/>
    </row>
    <row r="95" spans="4:28" x14ac:dyDescent="0.45">
      <c r="D95" s="39" t="str">
        <f t="shared" si="1"/>
        <v>Net revenue summary_LDNO HV_LV Sub Generation Aggregated_</v>
      </c>
      <c r="E95" s="12" t="s">
        <v>56</v>
      </c>
      <c r="F95" s="19" t="s">
        <v>95</v>
      </c>
      <c r="G95" s="14"/>
      <c r="H95" s="19" t="s">
        <v>62</v>
      </c>
      <c r="I95" s="5"/>
      <c r="J95" s="5"/>
      <c r="K95" s="19" t="s">
        <v>33</v>
      </c>
      <c r="L95" s="21"/>
      <c r="M95" s="21"/>
      <c r="N95" s="83">
        <f>Bills_Baseline!N95 * 'Typical volumes'!N575</f>
        <v>0</v>
      </c>
      <c r="O95" s="83">
        <f>Bills_Baseline!O95 * 'Typical volumes'!O575</f>
        <v>0</v>
      </c>
      <c r="P95" s="83">
        <f>Bills_Baseline!P95 * 'Typical volumes'!P575</f>
        <v>0</v>
      </c>
      <c r="Q95" s="83">
        <f>Bills_Baseline!Q95 * 'Typical volumes'!Q575</f>
        <v>0</v>
      </c>
      <c r="R95" s="83">
        <f>Bills_Baseline!R95 * 'Typical volumes'!R575</f>
        <v>-249.87272250018069</v>
      </c>
      <c r="S95" s="83">
        <f>Bills_Baseline!S95 * 'Typical volumes'!S575</f>
        <v>0</v>
      </c>
      <c r="T95" s="83">
        <f>Bills_Baseline!T95 * 'Typical volumes'!T575</f>
        <v>0</v>
      </c>
      <c r="U95" s="83">
        <f>Bills_Baseline!U95 * 'Typical volumes'!U575</f>
        <v>0</v>
      </c>
      <c r="V95" s="83">
        <f>Bills_Baseline!V95 * 'Typical volumes'!V575</f>
        <v>0</v>
      </c>
      <c r="W95" s="83">
        <f>Bills_Baseline!W95 * 'Typical volumes'!W575</f>
        <v>0</v>
      </c>
      <c r="X95" s="83">
        <f>Bills_Baseline!X95 * 'Typical volumes'!X575</f>
        <v>0</v>
      </c>
      <c r="Y95" s="83">
        <f>Bills_Baseline!Y95 * 'Typical volumes'!Y575</f>
        <v>0</v>
      </c>
      <c r="Z95" s="83">
        <f>Bills_Baseline!Z95 * 'Typical volumes'!Z575</f>
        <v>0</v>
      </c>
      <c r="AA95" s="83">
        <f>Bills_Baseline!AA95 * 'Typical volumes'!AA575</f>
        <v>0</v>
      </c>
      <c r="AB95" s="21"/>
    </row>
    <row r="96" spans="4:28" x14ac:dyDescent="0.45">
      <c r="D96" s="39" t="str">
        <f t="shared" si="1"/>
        <v>Net revenue summary_LDNO HV_LV Generation Site Specific_</v>
      </c>
      <c r="E96" s="12" t="s">
        <v>56</v>
      </c>
      <c r="F96" s="19" t="s">
        <v>95</v>
      </c>
      <c r="G96" s="14"/>
      <c r="H96" s="19" t="s">
        <v>63</v>
      </c>
      <c r="I96" s="5"/>
      <c r="J96" s="5"/>
      <c r="K96" s="19" t="s">
        <v>33</v>
      </c>
      <c r="L96" s="21"/>
      <c r="M96" s="21"/>
      <c r="N96" s="83">
        <f>Bills_Baseline!N96 * 'Typical volumes'!N576</f>
        <v>0</v>
      </c>
      <c r="O96" s="83">
        <f>Bills_Baseline!O96 * 'Typical volumes'!O576</f>
        <v>-3973.3858550275017</v>
      </c>
      <c r="P96" s="83">
        <f>Bills_Baseline!P96 * 'Typical volumes'!P576</f>
        <v>-712.93037218098652</v>
      </c>
      <c r="Q96" s="83">
        <f>Bills_Baseline!Q96 * 'Typical volumes'!Q576</f>
        <v>0</v>
      </c>
      <c r="R96" s="83">
        <f>Bills_Baseline!R96 * 'Typical volumes'!R576</f>
        <v>-946.53207514682106</v>
      </c>
      <c r="S96" s="83">
        <f>Bills_Baseline!S96 * 'Typical volumes'!S576</f>
        <v>0</v>
      </c>
      <c r="T96" s="83">
        <f>Bills_Baseline!T96 * 'Typical volumes'!T576</f>
        <v>-5051.0432761428519</v>
      </c>
      <c r="U96" s="83">
        <f>Bills_Baseline!U96 * 'Typical volumes'!U576</f>
        <v>-150989.20680715065</v>
      </c>
      <c r="V96" s="83">
        <f>Bills_Baseline!V96 * 'Typical volumes'!V576</f>
        <v>1.3157063447286377</v>
      </c>
      <c r="W96" s="83">
        <f>Bills_Baseline!W96 * 'Typical volumes'!W576</f>
        <v>-21343.521536797693</v>
      </c>
      <c r="X96" s="83">
        <f>Bills_Baseline!X96 * 'Typical volumes'!X576</f>
        <v>-1314.6369345452238</v>
      </c>
      <c r="Y96" s="83">
        <f>Bills_Baseline!Y96 * 'Typical volumes'!Y576</f>
        <v>-615.28171469428185</v>
      </c>
      <c r="Z96" s="83">
        <f>Bills_Baseline!Z96 * 'Typical volumes'!Z576</f>
        <v>-1739.6172760068634</v>
      </c>
      <c r="AA96" s="83">
        <f>Bills_Baseline!AA96 * 'Typical volumes'!AA576</f>
        <v>-1207.042873540724</v>
      </c>
      <c r="AB96" s="21"/>
    </row>
    <row r="97" spans="4:28" x14ac:dyDescent="0.45">
      <c r="D97" s="39" t="str">
        <f t="shared" si="1"/>
        <v>Net revenue summary_LDNO HV_LV Generation Site Specific no RP Charge_</v>
      </c>
      <c r="E97" s="12" t="s">
        <v>56</v>
      </c>
      <c r="F97" s="19" t="s">
        <v>95</v>
      </c>
      <c r="G97" s="14"/>
      <c r="H97" s="19" t="s">
        <v>64</v>
      </c>
      <c r="I97" s="5"/>
      <c r="J97" s="5"/>
      <c r="K97" s="19" t="s">
        <v>33</v>
      </c>
      <c r="L97" s="21"/>
      <c r="M97" s="21"/>
      <c r="N97" s="83">
        <f>Bills_Baseline!N97 * 'Typical volumes'!N577</f>
        <v>0</v>
      </c>
      <c r="O97" s="83">
        <f>Bills_Baseline!O97 * 'Typical volumes'!O577</f>
        <v>0</v>
      </c>
      <c r="P97" s="83">
        <f>Bills_Baseline!P97 * 'Typical volumes'!P577</f>
        <v>0</v>
      </c>
      <c r="Q97" s="83">
        <f>Bills_Baseline!Q97 * 'Typical volumes'!Q577</f>
        <v>0</v>
      </c>
      <c r="R97" s="83">
        <f>Bills_Baseline!R97 * 'Typical volumes'!R577</f>
        <v>0</v>
      </c>
      <c r="S97" s="83">
        <f>Bills_Baseline!S97 * 'Typical volumes'!S577</f>
        <v>0</v>
      </c>
      <c r="T97" s="83">
        <f>Bills_Baseline!T97 * 'Typical volumes'!T577</f>
        <v>0</v>
      </c>
      <c r="U97" s="83">
        <f>Bills_Baseline!U97 * 'Typical volumes'!U577</f>
        <v>0</v>
      </c>
      <c r="V97" s="83">
        <f>Bills_Baseline!V97 * 'Typical volumes'!V577</f>
        <v>0</v>
      </c>
      <c r="W97" s="83">
        <f>Bills_Baseline!W97 * 'Typical volumes'!W577</f>
        <v>0</v>
      </c>
      <c r="X97" s="83">
        <f>Bills_Baseline!X97 * 'Typical volumes'!X577</f>
        <v>0</v>
      </c>
      <c r="Y97" s="83">
        <f>Bills_Baseline!Y97 * 'Typical volumes'!Y577</f>
        <v>0</v>
      </c>
      <c r="Z97" s="83">
        <f>Bills_Baseline!Z97 * 'Typical volumes'!Z577</f>
        <v>0</v>
      </c>
      <c r="AA97" s="83">
        <f>Bills_Baseline!AA97 * 'Typical volumes'!AA577</f>
        <v>0</v>
      </c>
      <c r="AB97" s="21"/>
    </row>
    <row r="98" spans="4:28" x14ac:dyDescent="0.45">
      <c r="D98" s="39" t="str">
        <f t="shared" si="1"/>
        <v>Net revenue summary_LDNO HV_LV Sub Generation Site Specific_</v>
      </c>
      <c r="E98" s="12" t="s">
        <v>56</v>
      </c>
      <c r="F98" s="19" t="s">
        <v>95</v>
      </c>
      <c r="G98" s="14"/>
      <c r="H98" s="19" t="s">
        <v>65</v>
      </c>
      <c r="I98" s="5"/>
      <c r="J98" s="5"/>
      <c r="K98" s="19" t="s">
        <v>33</v>
      </c>
      <c r="L98" s="21"/>
      <c r="M98" s="21"/>
      <c r="N98" s="83">
        <f>Bills_Baseline!N98 * 'Typical volumes'!N578</f>
        <v>0</v>
      </c>
      <c r="O98" s="83">
        <f>Bills_Baseline!O98 * 'Typical volumes'!O578</f>
        <v>0</v>
      </c>
      <c r="P98" s="83">
        <f>Bills_Baseline!P98 * 'Typical volumes'!P578</f>
        <v>-92.862504376004864</v>
      </c>
      <c r="Q98" s="83">
        <f>Bills_Baseline!Q98 * 'Typical volumes'!Q578</f>
        <v>0</v>
      </c>
      <c r="R98" s="83">
        <f>Bills_Baseline!R98 * 'Typical volumes'!R578</f>
        <v>0</v>
      </c>
      <c r="S98" s="83">
        <f>Bills_Baseline!S98 * 'Typical volumes'!S578</f>
        <v>0</v>
      </c>
      <c r="T98" s="83">
        <f>Bills_Baseline!T98 * 'Typical volumes'!T578</f>
        <v>0</v>
      </c>
      <c r="U98" s="83">
        <f>Bills_Baseline!U98 * 'Typical volumes'!U578</f>
        <v>0</v>
      </c>
      <c r="V98" s="83">
        <f>Bills_Baseline!V98 * 'Typical volumes'!V578</f>
        <v>0</v>
      </c>
      <c r="W98" s="83">
        <f>Bills_Baseline!W98 * 'Typical volumes'!W578</f>
        <v>0</v>
      </c>
      <c r="X98" s="83">
        <f>Bills_Baseline!X98 * 'Typical volumes'!X578</f>
        <v>0</v>
      </c>
      <c r="Y98" s="83">
        <f>Bills_Baseline!Y98 * 'Typical volumes'!Y578</f>
        <v>0</v>
      </c>
      <c r="Z98" s="83">
        <f>Bills_Baseline!Z98 * 'Typical volumes'!Z578</f>
        <v>0</v>
      </c>
      <c r="AA98" s="83">
        <f>Bills_Baseline!AA98 * 'Typical volumes'!AA578</f>
        <v>0</v>
      </c>
      <c r="AB98" s="21"/>
    </row>
    <row r="99" spans="4:28" x14ac:dyDescent="0.45">
      <c r="D99" s="39" t="str">
        <f t="shared" si="1"/>
        <v>Net revenue summary_LDNO HV_LV Sub Generation Site Specific no RP Charge_</v>
      </c>
      <c r="E99" s="12" t="s">
        <v>56</v>
      </c>
      <c r="F99" s="19" t="s">
        <v>95</v>
      </c>
      <c r="G99" s="14"/>
      <c r="H99" s="19" t="s">
        <v>66</v>
      </c>
      <c r="I99" s="5"/>
      <c r="J99" s="5"/>
      <c r="K99" s="19" t="s">
        <v>33</v>
      </c>
      <c r="L99" s="21"/>
      <c r="M99" s="21"/>
      <c r="N99" s="83">
        <f>Bills_Baseline!N99 * 'Typical volumes'!N579</f>
        <v>0</v>
      </c>
      <c r="O99" s="83">
        <f>Bills_Baseline!O99 * 'Typical volumes'!O579</f>
        <v>0</v>
      </c>
      <c r="P99" s="83">
        <f>Bills_Baseline!P99 * 'Typical volumes'!P579</f>
        <v>0</v>
      </c>
      <c r="Q99" s="83">
        <f>Bills_Baseline!Q99 * 'Typical volumes'!Q579</f>
        <v>0</v>
      </c>
      <c r="R99" s="83">
        <f>Bills_Baseline!R99 * 'Typical volumes'!R579</f>
        <v>0</v>
      </c>
      <c r="S99" s="83">
        <f>Bills_Baseline!S99 * 'Typical volumes'!S579</f>
        <v>0</v>
      </c>
      <c r="T99" s="83">
        <f>Bills_Baseline!T99 * 'Typical volumes'!T579</f>
        <v>0</v>
      </c>
      <c r="U99" s="83">
        <f>Bills_Baseline!U99 * 'Typical volumes'!U579</f>
        <v>0</v>
      </c>
      <c r="V99" s="83">
        <f>Bills_Baseline!V99 * 'Typical volumes'!V579</f>
        <v>0</v>
      </c>
      <c r="W99" s="83">
        <f>Bills_Baseline!W99 * 'Typical volumes'!W579</f>
        <v>0</v>
      </c>
      <c r="X99" s="83">
        <f>Bills_Baseline!X99 * 'Typical volumes'!X579</f>
        <v>0</v>
      </c>
      <c r="Y99" s="83">
        <f>Bills_Baseline!Y99 * 'Typical volumes'!Y579</f>
        <v>0</v>
      </c>
      <c r="Z99" s="83">
        <f>Bills_Baseline!Z99 * 'Typical volumes'!Z579</f>
        <v>0</v>
      </c>
      <c r="AA99" s="83">
        <f>Bills_Baseline!AA99 * 'Typical volumes'!AA579</f>
        <v>0</v>
      </c>
      <c r="AB99" s="21"/>
    </row>
    <row r="100" spans="4:28" x14ac:dyDescent="0.45">
      <c r="D100" s="39" t="str">
        <f t="shared" si="1"/>
        <v>Net revenue summary_LDNO HV_HV Generation Site Specific_</v>
      </c>
      <c r="E100" s="12" t="s">
        <v>56</v>
      </c>
      <c r="F100" s="19" t="s">
        <v>95</v>
      </c>
      <c r="G100" s="14"/>
      <c r="H100" s="19" t="s">
        <v>67</v>
      </c>
      <c r="I100" s="5"/>
      <c r="J100" s="5"/>
      <c r="K100" s="19" t="s">
        <v>33</v>
      </c>
      <c r="L100" s="21"/>
      <c r="M100" s="21"/>
      <c r="N100" s="83">
        <f>Bills_Baseline!N100 * 'Typical volumes'!N580</f>
        <v>0</v>
      </c>
      <c r="O100" s="83">
        <f>Bills_Baseline!O100 * 'Typical volumes'!O580</f>
        <v>0</v>
      </c>
      <c r="P100" s="83">
        <f>Bills_Baseline!P100 * 'Typical volumes'!P580</f>
        <v>-76380.432024344424</v>
      </c>
      <c r="Q100" s="83">
        <f>Bills_Baseline!Q100 * 'Typical volumes'!Q580</f>
        <v>0</v>
      </c>
      <c r="R100" s="83">
        <f>Bills_Baseline!R100 * 'Typical volumes'!R580</f>
        <v>-1026.2392050000001</v>
      </c>
      <c r="S100" s="83">
        <f>Bills_Baseline!S100 * 'Typical volumes'!S580</f>
        <v>0</v>
      </c>
      <c r="T100" s="83">
        <f>Bills_Baseline!T100 * 'Typical volumes'!T580</f>
        <v>0</v>
      </c>
      <c r="U100" s="83">
        <f>Bills_Baseline!U100 * 'Typical volumes'!U580</f>
        <v>-142945.62403996493</v>
      </c>
      <c r="V100" s="83">
        <f>Bills_Baseline!V100 * 'Typical volumes'!V580</f>
        <v>0</v>
      </c>
      <c r="W100" s="83">
        <f>Bills_Baseline!W100 * 'Typical volumes'!W580</f>
        <v>-2942.9597634083443</v>
      </c>
      <c r="X100" s="83">
        <f>Bills_Baseline!X100 * 'Typical volumes'!X580</f>
        <v>0</v>
      </c>
      <c r="Y100" s="83">
        <f>Bills_Baseline!Y100 * 'Typical volumes'!Y580</f>
        <v>-124.679136</v>
      </c>
      <c r="Z100" s="83">
        <f>Bills_Baseline!Z100 * 'Typical volumes'!Z580</f>
        <v>-29.815688580509679</v>
      </c>
      <c r="AA100" s="83">
        <f>Bills_Baseline!AA100 * 'Typical volumes'!AA580</f>
        <v>0</v>
      </c>
      <c r="AB100" s="21"/>
    </row>
    <row r="101" spans="4:28" x14ac:dyDescent="0.45">
      <c r="D101" s="39" t="str">
        <f t="shared" si="1"/>
        <v>Net revenue summary_LDNO HV_HV Generation Site Specific no RP Charge_</v>
      </c>
      <c r="E101" s="12" t="s">
        <v>56</v>
      </c>
      <c r="F101" s="19" t="s">
        <v>95</v>
      </c>
      <c r="G101" s="14"/>
      <c r="H101" s="19" t="s">
        <v>68</v>
      </c>
      <c r="I101" s="5"/>
      <c r="J101" s="5"/>
      <c r="K101" s="19" t="s">
        <v>33</v>
      </c>
      <c r="L101" s="21"/>
      <c r="M101" s="21"/>
      <c r="N101" s="83">
        <f>Bills_Baseline!N101 * 'Typical volumes'!N581</f>
        <v>0</v>
      </c>
      <c r="O101" s="83">
        <f>Bills_Baseline!O101 * 'Typical volumes'!O581</f>
        <v>0</v>
      </c>
      <c r="P101" s="83">
        <f>Bills_Baseline!P101 * 'Typical volumes'!P581</f>
        <v>0</v>
      </c>
      <c r="Q101" s="83">
        <f>Bills_Baseline!Q101 * 'Typical volumes'!Q581</f>
        <v>0</v>
      </c>
      <c r="R101" s="83">
        <f>Bills_Baseline!R101 * 'Typical volumes'!R581</f>
        <v>0</v>
      </c>
      <c r="S101" s="83">
        <f>Bills_Baseline!S101 * 'Typical volumes'!S581</f>
        <v>0</v>
      </c>
      <c r="T101" s="83">
        <f>Bills_Baseline!T101 * 'Typical volumes'!T581</f>
        <v>0</v>
      </c>
      <c r="U101" s="83">
        <f>Bills_Baseline!U101 * 'Typical volumes'!U581</f>
        <v>0</v>
      </c>
      <c r="V101" s="83">
        <f>Bills_Baseline!V101 * 'Typical volumes'!V581</f>
        <v>0</v>
      </c>
      <c r="W101" s="83">
        <f>Bills_Baseline!W101 * 'Typical volumes'!W581</f>
        <v>0</v>
      </c>
      <c r="X101" s="83">
        <f>Bills_Baseline!X101 * 'Typical volumes'!X581</f>
        <v>0</v>
      </c>
      <c r="Y101" s="83">
        <f>Bills_Baseline!Y101 * 'Typical volumes'!Y581</f>
        <v>0</v>
      </c>
      <c r="Z101" s="83">
        <f>Bills_Baseline!Z101 * 'Typical volumes'!Z581</f>
        <v>0</v>
      </c>
      <c r="AA101" s="83">
        <f>Bills_Baseline!AA101 * 'Typical volumes'!AA581</f>
        <v>0</v>
      </c>
      <c r="AB101" s="21"/>
    </row>
    <row r="102" spans="4:28" x14ac:dyDescent="0.45">
      <c r="N102" s="85"/>
      <c r="O102" s="85"/>
      <c r="P102" s="86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</row>
    <row r="103" spans="4:28" x14ac:dyDescent="0.45">
      <c r="D103" s="39" t="str">
        <f t="shared" ref="D103:D134" si="2">E103&amp;"_"&amp;F103&amp;"_"&amp;H103&amp;"_"&amp;I103</f>
        <v>Net revenue summary_Combined_Domestic Aggregated or CT with Residual_</v>
      </c>
      <c r="E103" s="12" t="s">
        <v>56</v>
      </c>
      <c r="F103" s="16" t="s">
        <v>96</v>
      </c>
      <c r="G103" s="17"/>
      <c r="H103" s="16" t="s">
        <v>126</v>
      </c>
      <c r="I103" s="13"/>
      <c r="J103" s="13"/>
      <c r="K103" s="16" t="s">
        <v>33</v>
      </c>
      <c r="L103" s="25"/>
      <c r="M103" s="25"/>
      <c r="N103" s="87">
        <f>N6 + N38 + N70</f>
        <v>272364187.23572242</v>
      </c>
      <c r="O103" s="87">
        <f t="shared" ref="O103:AA103" si="3">O6 + O38 + O70</f>
        <v>166154349.25225875</v>
      </c>
      <c r="P103" s="87">
        <f t="shared" si="3"/>
        <v>203994601.10079211</v>
      </c>
      <c r="Q103" s="87">
        <f t="shared" si="3"/>
        <v>113001837.39966871</v>
      </c>
      <c r="R103" s="87">
        <f t="shared" si="3"/>
        <v>327713228.33336931</v>
      </c>
      <c r="S103" s="87">
        <f t="shared" si="3"/>
        <v>235659916.57297155</v>
      </c>
      <c r="T103" s="87">
        <f t="shared" si="3"/>
        <v>224003426.53490737</v>
      </c>
      <c r="U103" s="87">
        <f t="shared" si="3"/>
        <v>156819631.10864958</v>
      </c>
      <c r="V103" s="87">
        <f t="shared" si="3"/>
        <v>243862200.71777657</v>
      </c>
      <c r="W103" s="87">
        <f t="shared" si="3"/>
        <v>336168222.4262436</v>
      </c>
      <c r="X103" s="87">
        <f t="shared" si="3"/>
        <v>230547461.97837508</v>
      </c>
      <c r="Y103" s="87">
        <f t="shared" si="3"/>
        <v>232679304.44522864</v>
      </c>
      <c r="Z103" s="87">
        <f t="shared" si="3"/>
        <v>193554720.64244226</v>
      </c>
      <c r="AA103" s="87">
        <f t="shared" si="3"/>
        <v>119160889.67928711</v>
      </c>
      <c r="AB103" s="26"/>
    </row>
    <row r="104" spans="4:28" x14ac:dyDescent="0.45">
      <c r="D104" s="39" t="str">
        <f t="shared" si="2"/>
        <v>Net revenue summary_Combined_Domestic Aggregated or CT (Related MPAN)_</v>
      </c>
      <c r="E104" s="12" t="s">
        <v>56</v>
      </c>
      <c r="F104" s="19" t="s">
        <v>96</v>
      </c>
      <c r="G104" s="14"/>
      <c r="H104" s="19" t="s">
        <v>127</v>
      </c>
      <c r="I104" s="5"/>
      <c r="J104" s="5"/>
      <c r="K104" s="19" t="s">
        <v>33</v>
      </c>
      <c r="L104" s="26"/>
      <c r="M104" s="26"/>
      <c r="N104" s="88">
        <f t="shared" ref="N104:AA104" si="4">N7 + N39 + N71</f>
        <v>18960.035633038751</v>
      </c>
      <c r="O104" s="88">
        <f t="shared" si="4"/>
        <v>156542.44165983671</v>
      </c>
      <c r="P104" s="88">
        <f t="shared" si="4"/>
        <v>78361.849819373048</v>
      </c>
      <c r="Q104" s="88">
        <f t="shared" si="4"/>
        <v>5072866.9386731898</v>
      </c>
      <c r="R104" s="88">
        <f t="shared" si="4"/>
        <v>580416.22060465685</v>
      </c>
      <c r="S104" s="88">
        <f t="shared" si="4"/>
        <v>353367.42993420985</v>
      </c>
      <c r="T104" s="88">
        <f t="shared" si="4"/>
        <v>49469.192159866849</v>
      </c>
      <c r="U104" s="88">
        <f t="shared" si="4"/>
        <v>222074.01125092403</v>
      </c>
      <c r="V104" s="88">
        <f t="shared" si="4"/>
        <v>225820.46704591817</v>
      </c>
      <c r="W104" s="88">
        <f t="shared" si="4"/>
        <v>184057.99738757929</v>
      </c>
      <c r="X104" s="88">
        <f t="shared" si="4"/>
        <v>0</v>
      </c>
      <c r="Y104" s="88">
        <f t="shared" si="4"/>
        <v>0</v>
      </c>
      <c r="Z104" s="88">
        <f t="shared" si="4"/>
        <v>0</v>
      </c>
      <c r="AA104" s="88">
        <f t="shared" si="4"/>
        <v>0</v>
      </c>
      <c r="AB104" s="26"/>
    </row>
    <row r="105" spans="4:28" x14ac:dyDescent="0.45">
      <c r="D105" s="39" t="str">
        <f t="shared" si="2"/>
        <v>Net revenue summary_Combined_Non-Domestic Aggregated or CT No Residual_</v>
      </c>
      <c r="E105" s="12" t="s">
        <v>56</v>
      </c>
      <c r="F105" s="19" t="s">
        <v>96</v>
      </c>
      <c r="G105" s="14"/>
      <c r="H105" s="19" t="s">
        <v>128</v>
      </c>
      <c r="I105" s="5"/>
      <c r="J105" s="5"/>
      <c r="K105" s="19" t="s">
        <v>33</v>
      </c>
      <c r="L105" s="26"/>
      <c r="M105" s="26"/>
      <c r="N105" s="88">
        <f t="shared" ref="N105:AA105" si="5">N8 + N40 + N72</f>
        <v>52.189783695148748</v>
      </c>
      <c r="O105" s="88">
        <f t="shared" si="5"/>
        <v>1192.89120536732</v>
      </c>
      <c r="P105" s="88">
        <f t="shared" si="5"/>
        <v>2814.9441049587867</v>
      </c>
      <c r="Q105" s="88">
        <f t="shared" si="5"/>
        <v>19771.455512331821</v>
      </c>
      <c r="R105" s="88">
        <f t="shared" si="5"/>
        <v>2717.2251234186592</v>
      </c>
      <c r="S105" s="88">
        <f t="shared" si="5"/>
        <v>4408.000696698592</v>
      </c>
      <c r="T105" s="88">
        <f t="shared" si="5"/>
        <v>11231.699779405109</v>
      </c>
      <c r="U105" s="88">
        <f t="shared" si="5"/>
        <v>0</v>
      </c>
      <c r="V105" s="88">
        <f t="shared" si="5"/>
        <v>0</v>
      </c>
      <c r="W105" s="88">
        <f t="shared" si="5"/>
        <v>0</v>
      </c>
      <c r="X105" s="88">
        <f t="shared" si="5"/>
        <v>253.62111588779607</v>
      </c>
      <c r="Y105" s="88">
        <f t="shared" si="5"/>
        <v>405.80056269878662</v>
      </c>
      <c r="Z105" s="88">
        <f t="shared" si="5"/>
        <v>2109.7784292200322</v>
      </c>
      <c r="AA105" s="88">
        <f t="shared" si="5"/>
        <v>1285.3637855463794</v>
      </c>
      <c r="AB105" s="26"/>
    </row>
    <row r="106" spans="4:28" x14ac:dyDescent="0.45">
      <c r="D106" s="39" t="str">
        <f t="shared" si="2"/>
        <v>Net revenue summary_Combined_Non-Domestic Aggregated or CT Band 1_</v>
      </c>
      <c r="E106" s="12" t="s">
        <v>56</v>
      </c>
      <c r="F106" s="19" t="s">
        <v>96</v>
      </c>
      <c r="G106" s="14"/>
      <c r="H106" s="19" t="s">
        <v>129</v>
      </c>
      <c r="I106" s="5"/>
      <c r="J106" s="5"/>
      <c r="K106" s="19" t="s">
        <v>33</v>
      </c>
      <c r="L106" s="26"/>
      <c r="M106" s="26"/>
      <c r="N106" s="88">
        <f t="shared" ref="N106:AA106" si="6">N9 + N41 + N73</f>
        <v>3704947.7286548754</v>
      </c>
      <c r="O106" s="88">
        <f t="shared" si="6"/>
        <v>2631390.7571143298</v>
      </c>
      <c r="P106" s="88">
        <f t="shared" si="6"/>
        <v>3026353.984932716</v>
      </c>
      <c r="Q106" s="88">
        <f t="shared" si="6"/>
        <v>3513439.9563481384</v>
      </c>
      <c r="R106" s="88">
        <f t="shared" si="6"/>
        <v>6941483.2730483105</v>
      </c>
      <c r="S106" s="88">
        <f t="shared" si="6"/>
        <v>6557179.9064809568</v>
      </c>
      <c r="T106" s="88">
        <f t="shared" si="6"/>
        <v>6553558.6085455669</v>
      </c>
      <c r="U106" s="88">
        <f t="shared" si="6"/>
        <v>3423748.0540922205</v>
      </c>
      <c r="V106" s="88">
        <f t="shared" si="6"/>
        <v>3423967.8192187515</v>
      </c>
      <c r="W106" s="88">
        <f t="shared" si="6"/>
        <v>4873871.1412104703</v>
      </c>
      <c r="X106" s="88">
        <f t="shared" si="6"/>
        <v>4329097.6378999585</v>
      </c>
      <c r="Y106" s="88">
        <f t="shared" si="6"/>
        <v>5074349.7054081867</v>
      </c>
      <c r="Z106" s="88">
        <f t="shared" si="6"/>
        <v>5176274.362903052</v>
      </c>
      <c r="AA106" s="88">
        <f t="shared" si="6"/>
        <v>2627339.3421393521</v>
      </c>
      <c r="AB106" s="26"/>
    </row>
    <row r="107" spans="4:28" x14ac:dyDescent="0.45">
      <c r="D107" s="39" t="str">
        <f t="shared" si="2"/>
        <v>Net revenue summary_Combined_Non-Domestic Aggregated or CT Band 2_</v>
      </c>
      <c r="E107" s="12" t="s">
        <v>56</v>
      </c>
      <c r="F107" s="19" t="s">
        <v>96</v>
      </c>
      <c r="G107" s="14"/>
      <c r="H107" s="19" t="s">
        <v>130</v>
      </c>
      <c r="I107" s="5"/>
      <c r="J107" s="5"/>
      <c r="K107" s="19" t="s">
        <v>33</v>
      </c>
      <c r="L107" s="26"/>
      <c r="M107" s="26"/>
      <c r="N107" s="88">
        <f t="shared" ref="N107:AA107" si="7">N10 + N42 + N74</f>
        <v>12051883.42508598</v>
      </c>
      <c r="O107" s="88">
        <f t="shared" si="7"/>
        <v>8051494.0917501878</v>
      </c>
      <c r="P107" s="88">
        <f t="shared" si="7"/>
        <v>8793152.8662397191</v>
      </c>
      <c r="Q107" s="88">
        <f t="shared" si="7"/>
        <v>7350163.2531234045</v>
      </c>
      <c r="R107" s="88">
        <f t="shared" si="7"/>
        <v>12371580.330734584</v>
      </c>
      <c r="S107" s="88">
        <f t="shared" si="7"/>
        <v>12068524.604473054</v>
      </c>
      <c r="T107" s="88">
        <f t="shared" si="7"/>
        <v>12396860.110820355</v>
      </c>
      <c r="U107" s="88">
        <f t="shared" si="7"/>
        <v>7693245.9670272367</v>
      </c>
      <c r="V107" s="88">
        <f t="shared" si="7"/>
        <v>10519567.476207782</v>
      </c>
      <c r="W107" s="88">
        <f t="shared" si="7"/>
        <v>14660585.566768814</v>
      </c>
      <c r="X107" s="88">
        <f t="shared" si="7"/>
        <v>10686620.934860326</v>
      </c>
      <c r="Y107" s="88">
        <f t="shared" si="7"/>
        <v>10840880.20535711</v>
      </c>
      <c r="Z107" s="88">
        <f t="shared" si="7"/>
        <v>11730515.289231136</v>
      </c>
      <c r="AA107" s="88">
        <f t="shared" si="7"/>
        <v>5724911.5417800872</v>
      </c>
      <c r="AB107" s="26"/>
    </row>
    <row r="108" spans="4:28" x14ac:dyDescent="0.45">
      <c r="D108" s="39" t="str">
        <f t="shared" si="2"/>
        <v>Net revenue summary_Combined_Non-Domestic Aggregated or CT Band 3_</v>
      </c>
      <c r="E108" s="12" t="s">
        <v>56</v>
      </c>
      <c r="F108" s="19" t="s">
        <v>96</v>
      </c>
      <c r="G108" s="14"/>
      <c r="H108" s="19" t="s">
        <v>131</v>
      </c>
      <c r="I108" s="5"/>
      <c r="J108" s="5"/>
      <c r="K108" s="19" t="s">
        <v>33</v>
      </c>
      <c r="L108" s="26"/>
      <c r="M108" s="26"/>
      <c r="N108" s="88">
        <f t="shared" ref="N108:AA108" si="8">N11 + N43 + N75</f>
        <v>14569778.958846062</v>
      </c>
      <c r="O108" s="88">
        <f t="shared" si="8"/>
        <v>8395470.7936251219</v>
      </c>
      <c r="P108" s="88">
        <f t="shared" si="8"/>
        <v>9766334.1364012808</v>
      </c>
      <c r="Q108" s="88">
        <f t="shared" si="8"/>
        <v>8338138.3474253397</v>
      </c>
      <c r="R108" s="88">
        <f t="shared" si="8"/>
        <v>13447536.084714681</v>
      </c>
      <c r="S108" s="88">
        <f t="shared" si="8"/>
        <v>14907260.428004954</v>
      </c>
      <c r="T108" s="88">
        <f t="shared" si="8"/>
        <v>13485837.865502149</v>
      </c>
      <c r="U108" s="88">
        <f t="shared" si="8"/>
        <v>8579392.8510892987</v>
      </c>
      <c r="V108" s="88">
        <f t="shared" si="8"/>
        <v>10660884.054776916</v>
      </c>
      <c r="W108" s="88">
        <f t="shared" si="8"/>
        <v>17908498.403164323</v>
      </c>
      <c r="X108" s="88">
        <f t="shared" si="8"/>
        <v>11738794.517027313</v>
      </c>
      <c r="Y108" s="88">
        <f t="shared" si="8"/>
        <v>12022847.983636549</v>
      </c>
      <c r="Z108" s="88">
        <f t="shared" si="8"/>
        <v>10370150.235845519</v>
      </c>
      <c r="AA108" s="88">
        <f t="shared" si="8"/>
        <v>5828752.6057029413</v>
      </c>
      <c r="AB108" s="26"/>
    </row>
    <row r="109" spans="4:28" x14ac:dyDescent="0.45">
      <c r="D109" s="39" t="str">
        <f t="shared" si="2"/>
        <v>Net revenue summary_Combined_Non-Domestic Aggregated or CT Band 4_</v>
      </c>
      <c r="E109" s="12" t="s">
        <v>56</v>
      </c>
      <c r="F109" s="19" t="s">
        <v>96</v>
      </c>
      <c r="G109" s="14"/>
      <c r="H109" s="19" t="s">
        <v>132</v>
      </c>
      <c r="I109" s="5"/>
      <c r="J109" s="5"/>
      <c r="K109" s="19" t="s">
        <v>33</v>
      </c>
      <c r="L109" s="26"/>
      <c r="M109" s="26"/>
      <c r="N109" s="88">
        <f t="shared" ref="N109:AA109" si="9">N12 + N44 + N76</f>
        <v>42384647.874342874</v>
      </c>
      <c r="O109" s="88">
        <f t="shared" si="9"/>
        <v>27657002.06495991</v>
      </c>
      <c r="P109" s="88">
        <f t="shared" si="9"/>
        <v>32830927.953096192</v>
      </c>
      <c r="Q109" s="88">
        <f t="shared" si="9"/>
        <v>18425396.700756244</v>
      </c>
      <c r="R109" s="88">
        <f t="shared" si="9"/>
        <v>32089767.115479</v>
      </c>
      <c r="S109" s="88">
        <f t="shared" si="9"/>
        <v>44230238.929140016</v>
      </c>
      <c r="T109" s="88">
        <f t="shared" si="9"/>
        <v>42482293.305136867</v>
      </c>
      <c r="U109" s="88">
        <f t="shared" si="9"/>
        <v>23349562.868988488</v>
      </c>
      <c r="V109" s="88">
        <f t="shared" si="9"/>
        <v>28197175.269105475</v>
      </c>
      <c r="W109" s="88">
        <f t="shared" si="9"/>
        <v>50804120.076176018</v>
      </c>
      <c r="X109" s="88">
        <f t="shared" si="9"/>
        <v>40138679.309078507</v>
      </c>
      <c r="Y109" s="88">
        <f t="shared" si="9"/>
        <v>37636203.878985256</v>
      </c>
      <c r="Z109" s="88">
        <f t="shared" si="9"/>
        <v>32415782.988634881</v>
      </c>
      <c r="AA109" s="88">
        <f t="shared" si="9"/>
        <v>16773017.174284831</v>
      </c>
      <c r="AB109" s="26"/>
    </row>
    <row r="110" spans="4:28" x14ac:dyDescent="0.45">
      <c r="D110" s="39" t="str">
        <f t="shared" si="2"/>
        <v>Net revenue summary_Combined_Non-Domestic Aggregated or CT (Related MPAN)_</v>
      </c>
      <c r="E110" s="12" t="s">
        <v>56</v>
      </c>
      <c r="F110" s="19" t="s">
        <v>96</v>
      </c>
      <c r="G110" s="14"/>
      <c r="H110" s="19" t="s">
        <v>133</v>
      </c>
      <c r="I110" s="5"/>
      <c r="J110" s="5"/>
      <c r="K110" s="19" t="s">
        <v>33</v>
      </c>
      <c r="L110" s="26"/>
      <c r="M110" s="26"/>
      <c r="N110" s="88">
        <f t="shared" ref="N110:AA110" si="10">N13 + N45 + N77</f>
        <v>50976.500067642919</v>
      </c>
      <c r="O110" s="88">
        <f t="shared" si="10"/>
        <v>49226.322920258084</v>
      </c>
      <c r="P110" s="88">
        <f t="shared" si="10"/>
        <v>114424.07760514978</v>
      </c>
      <c r="Q110" s="88">
        <f t="shared" si="10"/>
        <v>381758.35094992316</v>
      </c>
      <c r="R110" s="88">
        <f t="shared" si="10"/>
        <v>136957.87320939748</v>
      </c>
      <c r="S110" s="88">
        <f t="shared" si="10"/>
        <v>449918.97126376763</v>
      </c>
      <c r="T110" s="88">
        <f t="shared" si="10"/>
        <v>25178.175629999972</v>
      </c>
      <c r="U110" s="88">
        <f t="shared" si="10"/>
        <v>50384.843455543676</v>
      </c>
      <c r="V110" s="88">
        <f t="shared" si="10"/>
        <v>51523.887787270301</v>
      </c>
      <c r="W110" s="88">
        <f t="shared" si="10"/>
        <v>55133.947277748346</v>
      </c>
      <c r="X110" s="88">
        <f t="shared" si="10"/>
        <v>0</v>
      </c>
      <c r="Y110" s="88">
        <f t="shared" si="10"/>
        <v>0</v>
      </c>
      <c r="Z110" s="88">
        <f t="shared" si="10"/>
        <v>0</v>
      </c>
      <c r="AA110" s="88">
        <f t="shared" si="10"/>
        <v>0</v>
      </c>
      <c r="AB110" s="26"/>
    </row>
    <row r="111" spans="4:28" x14ac:dyDescent="0.45">
      <c r="D111" s="39" t="str">
        <f t="shared" si="2"/>
        <v>Net revenue summary_Combined_LV Site Specific No Residual_</v>
      </c>
      <c r="E111" s="12" t="s">
        <v>56</v>
      </c>
      <c r="F111" s="19" t="s">
        <v>96</v>
      </c>
      <c r="G111" s="14"/>
      <c r="H111" s="19" t="s">
        <v>78</v>
      </c>
      <c r="I111" s="5"/>
      <c r="J111" s="5"/>
      <c r="K111" s="19" t="s">
        <v>33</v>
      </c>
      <c r="L111" s="26"/>
      <c r="M111" s="26"/>
      <c r="N111" s="88">
        <f t="shared" ref="N111:AA111" si="11">N14 + N46 + N78</f>
        <v>1446.2338399198948</v>
      </c>
      <c r="O111" s="88">
        <f t="shared" si="11"/>
        <v>11011.973779722359</v>
      </c>
      <c r="P111" s="88">
        <f t="shared" si="11"/>
        <v>1861.8730226933383</v>
      </c>
      <c r="Q111" s="88">
        <f t="shared" si="11"/>
        <v>24250.912433219008</v>
      </c>
      <c r="R111" s="88">
        <f t="shared" si="11"/>
        <v>19478.564271799085</v>
      </c>
      <c r="S111" s="88">
        <f t="shared" si="11"/>
        <v>12982.363280571193</v>
      </c>
      <c r="T111" s="88">
        <f t="shared" si="11"/>
        <v>19098.827955526031</v>
      </c>
      <c r="U111" s="88">
        <f t="shared" si="11"/>
        <v>0</v>
      </c>
      <c r="V111" s="88">
        <f t="shared" si="11"/>
        <v>0</v>
      </c>
      <c r="W111" s="88">
        <f t="shared" si="11"/>
        <v>0</v>
      </c>
      <c r="X111" s="88">
        <f t="shared" si="11"/>
        <v>42110.084198039825</v>
      </c>
      <c r="Y111" s="88">
        <f t="shared" si="11"/>
        <v>45576.965086086893</v>
      </c>
      <c r="Z111" s="88">
        <f t="shared" si="11"/>
        <v>55561.59953864901</v>
      </c>
      <c r="AA111" s="88">
        <f t="shared" si="11"/>
        <v>17420.218377216588</v>
      </c>
      <c r="AB111" s="26"/>
    </row>
    <row r="112" spans="4:28" x14ac:dyDescent="0.45">
      <c r="D112" s="39" t="str">
        <f t="shared" si="2"/>
        <v>Net revenue summary_Combined_LV Site Specific Band 1_</v>
      </c>
      <c r="E112" s="12" t="s">
        <v>56</v>
      </c>
      <c r="F112" s="19" t="s">
        <v>96</v>
      </c>
      <c r="G112" s="14"/>
      <c r="H112" s="19" t="s">
        <v>79</v>
      </c>
      <c r="I112" s="5"/>
      <c r="J112" s="5"/>
      <c r="K112" s="19" t="s">
        <v>33</v>
      </c>
      <c r="L112" s="26"/>
      <c r="M112" s="26"/>
      <c r="N112" s="88">
        <f t="shared" ref="N112:AA112" si="12">N15 + N47 + N79</f>
        <v>10837881.920528365</v>
      </c>
      <c r="O112" s="88">
        <f t="shared" si="12"/>
        <v>14120676.287563162</v>
      </c>
      <c r="P112" s="88">
        <f t="shared" si="12"/>
        <v>14011269.820448324</v>
      </c>
      <c r="Q112" s="88">
        <f t="shared" si="12"/>
        <v>12486789.539045895</v>
      </c>
      <c r="R112" s="88">
        <f t="shared" si="12"/>
        <v>23931358.40760855</v>
      </c>
      <c r="S112" s="88">
        <f t="shared" si="12"/>
        <v>17405934.163695134</v>
      </c>
      <c r="T112" s="88">
        <f t="shared" si="12"/>
        <v>12165465.927143833</v>
      </c>
      <c r="U112" s="88">
        <f t="shared" si="12"/>
        <v>9303339.9839202184</v>
      </c>
      <c r="V112" s="88">
        <f t="shared" si="12"/>
        <v>17190161.598736461</v>
      </c>
      <c r="W112" s="88">
        <f t="shared" si="12"/>
        <v>13390208.465459738</v>
      </c>
      <c r="X112" s="88">
        <f t="shared" si="12"/>
        <v>13851717.819233296</v>
      </c>
      <c r="Y112" s="88">
        <f t="shared" si="12"/>
        <v>18298485.009174548</v>
      </c>
      <c r="Z112" s="88">
        <f t="shared" si="12"/>
        <v>12708602.147739673</v>
      </c>
      <c r="AA112" s="88">
        <f t="shared" si="12"/>
        <v>7681340.6102470849</v>
      </c>
      <c r="AB112" s="26"/>
    </row>
    <row r="113" spans="4:28" x14ac:dyDescent="0.45">
      <c r="D113" s="39" t="str">
        <f t="shared" si="2"/>
        <v>Net revenue summary_Combined_LV Site Specific Band 2_</v>
      </c>
      <c r="E113" s="12" t="s">
        <v>56</v>
      </c>
      <c r="F113" s="19" t="s">
        <v>96</v>
      </c>
      <c r="G113" s="14"/>
      <c r="H113" s="19" t="s">
        <v>80</v>
      </c>
      <c r="I113" s="5"/>
      <c r="J113" s="5"/>
      <c r="K113" s="19" t="s">
        <v>33</v>
      </c>
      <c r="L113" s="26"/>
      <c r="M113" s="26"/>
      <c r="N113" s="88">
        <f t="shared" ref="N113:AA113" si="13">N16 + N48 + N80</f>
        <v>24234043.506008681</v>
      </c>
      <c r="O113" s="88">
        <f t="shared" si="13"/>
        <v>15735148.912806436</v>
      </c>
      <c r="P113" s="88">
        <f t="shared" si="13"/>
        <v>18479726.813645072</v>
      </c>
      <c r="Q113" s="88">
        <f t="shared" si="13"/>
        <v>12534870.724897442</v>
      </c>
      <c r="R113" s="88">
        <f t="shared" si="13"/>
        <v>22492706.332650371</v>
      </c>
      <c r="S113" s="88">
        <f t="shared" si="13"/>
        <v>25000358.745730363</v>
      </c>
      <c r="T113" s="88">
        <f t="shared" si="13"/>
        <v>16308532.11739389</v>
      </c>
      <c r="U113" s="88">
        <f t="shared" si="13"/>
        <v>23193409.740815986</v>
      </c>
      <c r="V113" s="88">
        <f t="shared" si="13"/>
        <v>18227122.835212119</v>
      </c>
      <c r="W113" s="88">
        <f t="shared" si="13"/>
        <v>31453116.572444104</v>
      </c>
      <c r="X113" s="88">
        <f t="shared" si="13"/>
        <v>26315093.749281511</v>
      </c>
      <c r="Y113" s="88">
        <f t="shared" si="13"/>
        <v>30017673.97530479</v>
      </c>
      <c r="Z113" s="88">
        <f t="shared" si="13"/>
        <v>15970385.994796999</v>
      </c>
      <c r="AA113" s="88">
        <f t="shared" si="13"/>
        <v>12082918.239539923</v>
      </c>
      <c r="AB113" s="26"/>
    </row>
    <row r="114" spans="4:28" x14ac:dyDescent="0.45">
      <c r="D114" s="39" t="str">
        <f t="shared" si="2"/>
        <v>Net revenue summary_Combined_LV Site Specific Band 3_</v>
      </c>
      <c r="E114" s="12" t="s">
        <v>56</v>
      </c>
      <c r="F114" s="19" t="s">
        <v>96</v>
      </c>
      <c r="G114" s="14"/>
      <c r="H114" s="19" t="s">
        <v>81</v>
      </c>
      <c r="I114" s="5"/>
      <c r="J114" s="5"/>
      <c r="K114" s="19" t="s">
        <v>33</v>
      </c>
      <c r="L114" s="26"/>
      <c r="M114" s="26"/>
      <c r="N114" s="88">
        <f t="shared" ref="N114:AA114" si="14">N17 + N49 + N81</f>
        <v>13912168.792450005</v>
      </c>
      <c r="O114" s="88">
        <f t="shared" si="14"/>
        <v>9992052.3787665088</v>
      </c>
      <c r="P114" s="88">
        <f t="shared" si="14"/>
        <v>12108308.669046048</v>
      </c>
      <c r="Q114" s="88">
        <f t="shared" si="14"/>
        <v>9472868.3427149057</v>
      </c>
      <c r="R114" s="88">
        <f t="shared" si="14"/>
        <v>18431806.595014572</v>
      </c>
      <c r="S114" s="88">
        <f t="shared" si="14"/>
        <v>14405071.792013649</v>
      </c>
      <c r="T114" s="88">
        <f t="shared" si="14"/>
        <v>6076184.6181329889</v>
      </c>
      <c r="U114" s="88">
        <f t="shared" si="14"/>
        <v>11484403.52488016</v>
      </c>
      <c r="V114" s="88">
        <f t="shared" si="14"/>
        <v>11628823.572735632</v>
      </c>
      <c r="W114" s="88">
        <f t="shared" si="14"/>
        <v>17821350.191210203</v>
      </c>
      <c r="X114" s="88">
        <f t="shared" si="14"/>
        <v>16810173.608163916</v>
      </c>
      <c r="Y114" s="88">
        <f t="shared" si="14"/>
        <v>16530250.114727428</v>
      </c>
      <c r="Z114" s="88">
        <f t="shared" si="14"/>
        <v>8242975.8841206338</v>
      </c>
      <c r="AA114" s="88">
        <f t="shared" si="14"/>
        <v>7160111.3784992434</v>
      </c>
      <c r="AB114" s="26"/>
    </row>
    <row r="115" spans="4:28" x14ac:dyDescent="0.45">
      <c r="D115" s="39" t="str">
        <f t="shared" si="2"/>
        <v>Net revenue summary_Combined_LV Site Specific Band 4_</v>
      </c>
      <c r="E115" s="12" t="s">
        <v>56</v>
      </c>
      <c r="F115" s="19" t="s">
        <v>96</v>
      </c>
      <c r="G115" s="14"/>
      <c r="H115" s="19" t="s">
        <v>82</v>
      </c>
      <c r="I115" s="5"/>
      <c r="J115" s="5"/>
      <c r="K115" s="19" t="s">
        <v>33</v>
      </c>
      <c r="L115" s="26"/>
      <c r="M115" s="26"/>
      <c r="N115" s="88">
        <f t="shared" ref="N115:AA115" si="15">N18 + N50 + N82</f>
        <v>30545976.755897608</v>
      </c>
      <c r="O115" s="88">
        <f t="shared" si="15"/>
        <v>21981769.071043272</v>
      </c>
      <c r="P115" s="88">
        <f t="shared" si="15"/>
        <v>21389673.136540998</v>
      </c>
      <c r="Q115" s="88">
        <f t="shared" si="15"/>
        <v>25795388.128346607</v>
      </c>
      <c r="R115" s="88">
        <f t="shared" si="15"/>
        <v>60982840.532156326</v>
      </c>
      <c r="S115" s="88">
        <f t="shared" si="15"/>
        <v>37278801.256336562</v>
      </c>
      <c r="T115" s="88">
        <f t="shared" si="15"/>
        <v>8882256.0170276761</v>
      </c>
      <c r="U115" s="88">
        <f t="shared" si="15"/>
        <v>53357293.521849528</v>
      </c>
      <c r="V115" s="88">
        <f t="shared" si="15"/>
        <v>30418555.517167997</v>
      </c>
      <c r="W115" s="88">
        <f t="shared" si="15"/>
        <v>38785157.151834592</v>
      </c>
      <c r="X115" s="88">
        <f t="shared" si="15"/>
        <v>28617112.927231774</v>
      </c>
      <c r="Y115" s="88">
        <f t="shared" si="15"/>
        <v>16738683.682414211</v>
      </c>
      <c r="Z115" s="88">
        <f t="shared" si="15"/>
        <v>10209539.280101607</v>
      </c>
      <c r="AA115" s="88">
        <f t="shared" si="15"/>
        <v>15942413.706320155</v>
      </c>
      <c r="AB115" s="26"/>
    </row>
    <row r="116" spans="4:28" x14ac:dyDescent="0.45">
      <c r="D116" s="39" t="str">
        <f t="shared" si="2"/>
        <v>Net revenue summary_Combined_LV Sub Site Specific No Residual_</v>
      </c>
      <c r="E116" s="12" t="s">
        <v>56</v>
      </c>
      <c r="F116" s="19" t="s">
        <v>96</v>
      </c>
      <c r="G116" s="14"/>
      <c r="H116" s="19" t="s">
        <v>83</v>
      </c>
      <c r="I116" s="5"/>
      <c r="J116" s="5"/>
      <c r="K116" s="19" t="s">
        <v>33</v>
      </c>
      <c r="L116" s="26"/>
      <c r="M116" s="26"/>
      <c r="N116" s="88">
        <f t="shared" ref="N116:AA116" si="16">N19 + N51 + N83</f>
        <v>3792.007204280505</v>
      </c>
      <c r="O116" s="88">
        <f t="shared" si="16"/>
        <v>29807.150646292779</v>
      </c>
      <c r="P116" s="88">
        <f t="shared" si="16"/>
        <v>266.59713747069617</v>
      </c>
      <c r="Q116" s="88">
        <f t="shared" si="16"/>
        <v>0</v>
      </c>
      <c r="R116" s="88">
        <f t="shared" si="16"/>
        <v>0</v>
      </c>
      <c r="S116" s="88">
        <f t="shared" si="16"/>
        <v>172.12007581389997</v>
      </c>
      <c r="T116" s="88">
        <f t="shared" si="16"/>
        <v>2632.8794521082827</v>
      </c>
      <c r="U116" s="88">
        <f t="shared" si="16"/>
        <v>0</v>
      </c>
      <c r="V116" s="88">
        <f t="shared" si="16"/>
        <v>0</v>
      </c>
      <c r="W116" s="88">
        <f t="shared" si="16"/>
        <v>0</v>
      </c>
      <c r="X116" s="88">
        <f t="shared" si="16"/>
        <v>3640.6243243029394</v>
      </c>
      <c r="Y116" s="88">
        <f t="shared" si="16"/>
        <v>4516.1008832435646</v>
      </c>
      <c r="Z116" s="88">
        <f t="shared" si="16"/>
        <v>15857.367861700941</v>
      </c>
      <c r="AA116" s="88">
        <f t="shared" si="16"/>
        <v>0</v>
      </c>
      <c r="AB116" s="26"/>
    </row>
    <row r="117" spans="4:28" x14ac:dyDescent="0.45">
      <c r="D117" s="39" t="str">
        <f t="shared" si="2"/>
        <v>Net revenue summary_Combined_LV Sub Site Specific Band 1_</v>
      </c>
      <c r="E117" s="12" t="s">
        <v>56</v>
      </c>
      <c r="F117" s="19" t="s">
        <v>96</v>
      </c>
      <c r="G117" s="14"/>
      <c r="H117" s="19" t="s">
        <v>84</v>
      </c>
      <c r="I117" s="5"/>
      <c r="J117" s="5"/>
      <c r="K117" s="19" t="s">
        <v>33</v>
      </c>
      <c r="L117" s="26"/>
      <c r="M117" s="26"/>
      <c r="N117" s="88">
        <f t="shared" ref="N117:AA117" si="17">N20 + N52 + N84</f>
        <v>3750947.7008647067</v>
      </c>
      <c r="O117" s="88">
        <f t="shared" si="17"/>
        <v>32336.782926669272</v>
      </c>
      <c r="P117" s="88">
        <f t="shared" si="17"/>
        <v>26959.210432389762</v>
      </c>
      <c r="Q117" s="88">
        <f t="shared" si="17"/>
        <v>201217.73048056342</v>
      </c>
      <c r="R117" s="88">
        <f t="shared" si="17"/>
        <v>22134.132771406988</v>
      </c>
      <c r="S117" s="88">
        <f t="shared" si="17"/>
        <v>37321.036667032415</v>
      </c>
      <c r="T117" s="88">
        <f t="shared" si="17"/>
        <v>4599737.0984599199</v>
      </c>
      <c r="U117" s="88">
        <f t="shared" si="17"/>
        <v>939666.42937381298</v>
      </c>
      <c r="V117" s="88">
        <f t="shared" si="17"/>
        <v>261947.69462525292</v>
      </c>
      <c r="W117" s="88">
        <f t="shared" si="17"/>
        <v>1692770.9031861757</v>
      </c>
      <c r="X117" s="88">
        <f t="shared" si="17"/>
        <v>230054.38610806956</v>
      </c>
      <c r="Y117" s="88">
        <f t="shared" si="17"/>
        <v>167334.96047005398</v>
      </c>
      <c r="Z117" s="88">
        <f t="shared" si="17"/>
        <v>1012941.336793703</v>
      </c>
      <c r="AA117" s="88">
        <f t="shared" si="17"/>
        <v>34362.056365048986</v>
      </c>
      <c r="AB117" s="26"/>
    </row>
    <row r="118" spans="4:28" x14ac:dyDescent="0.45">
      <c r="D118" s="39" t="str">
        <f t="shared" si="2"/>
        <v>Net revenue summary_Combined_LV Sub Site Specific Band 2_</v>
      </c>
      <c r="E118" s="12" t="s">
        <v>56</v>
      </c>
      <c r="F118" s="19" t="s">
        <v>96</v>
      </c>
      <c r="G118" s="14"/>
      <c r="H118" s="19" t="s">
        <v>85</v>
      </c>
      <c r="I118" s="5"/>
      <c r="J118" s="5"/>
      <c r="K118" s="19" t="s">
        <v>33</v>
      </c>
      <c r="L118" s="26"/>
      <c r="M118" s="26"/>
      <c r="N118" s="88">
        <f t="shared" ref="N118:AA118" si="18">N21 + N53 + N85</f>
        <v>8283423.4647001661</v>
      </c>
      <c r="O118" s="88">
        <f t="shared" si="18"/>
        <v>184981.8699511158</v>
      </c>
      <c r="P118" s="88">
        <f t="shared" si="18"/>
        <v>148415.23020958962</v>
      </c>
      <c r="Q118" s="88">
        <f t="shared" si="18"/>
        <v>124323.11067435081</v>
      </c>
      <c r="R118" s="88">
        <f t="shared" si="18"/>
        <v>280038.06591322762</v>
      </c>
      <c r="S118" s="88">
        <f t="shared" si="18"/>
        <v>179434.37493424347</v>
      </c>
      <c r="T118" s="88">
        <f t="shared" si="18"/>
        <v>7610965.7444548663</v>
      </c>
      <c r="U118" s="88">
        <f t="shared" si="18"/>
        <v>2579207.4724110272</v>
      </c>
      <c r="V118" s="88">
        <f t="shared" si="18"/>
        <v>286238.69523240993</v>
      </c>
      <c r="W118" s="88">
        <f t="shared" si="18"/>
        <v>4105907.7768165753</v>
      </c>
      <c r="X118" s="88">
        <f t="shared" si="18"/>
        <v>166524.21841041284</v>
      </c>
      <c r="Y118" s="88">
        <f t="shared" si="18"/>
        <v>156675.12897167602</v>
      </c>
      <c r="Z118" s="88">
        <f t="shared" si="18"/>
        <v>2613447.4587756963</v>
      </c>
      <c r="AA118" s="88">
        <f t="shared" si="18"/>
        <v>69515.495954564423</v>
      </c>
      <c r="AB118" s="26"/>
    </row>
    <row r="119" spans="4:28" x14ac:dyDescent="0.45">
      <c r="D119" s="39" t="str">
        <f t="shared" si="2"/>
        <v>Net revenue summary_Combined_LV Sub Site Specific Band 3_</v>
      </c>
      <c r="E119" s="12" t="s">
        <v>56</v>
      </c>
      <c r="F119" s="19" t="s">
        <v>96</v>
      </c>
      <c r="G119" s="14"/>
      <c r="H119" s="19" t="s">
        <v>86</v>
      </c>
      <c r="I119" s="5"/>
      <c r="J119" s="5"/>
      <c r="K119" s="19" t="s">
        <v>33</v>
      </c>
      <c r="L119" s="26"/>
      <c r="M119" s="26"/>
      <c r="N119" s="88">
        <f t="shared" ref="N119:AA119" si="19">N22 + N54 + N86</f>
        <v>4739360.7491987627</v>
      </c>
      <c r="O119" s="88">
        <f t="shared" si="19"/>
        <v>533559.22734247567</v>
      </c>
      <c r="P119" s="88">
        <f t="shared" si="19"/>
        <v>378593.81624781038</v>
      </c>
      <c r="Q119" s="88">
        <f t="shared" si="19"/>
        <v>346074.34011734294</v>
      </c>
      <c r="R119" s="88">
        <f t="shared" si="19"/>
        <v>366418.74939156289</v>
      </c>
      <c r="S119" s="88">
        <f t="shared" si="19"/>
        <v>504983.7560198711</v>
      </c>
      <c r="T119" s="88">
        <f t="shared" si="19"/>
        <v>6430936.8766174782</v>
      </c>
      <c r="U119" s="88">
        <f t="shared" si="19"/>
        <v>1251014.3505954377</v>
      </c>
      <c r="V119" s="88">
        <f t="shared" si="19"/>
        <v>182873.50501531136</v>
      </c>
      <c r="W119" s="88">
        <f t="shared" si="19"/>
        <v>2326228.7340753702</v>
      </c>
      <c r="X119" s="88">
        <f t="shared" si="19"/>
        <v>306132.02569138817</v>
      </c>
      <c r="Y119" s="88">
        <f t="shared" si="19"/>
        <v>286319.45547673688</v>
      </c>
      <c r="Z119" s="88">
        <f t="shared" si="19"/>
        <v>2707447.5081055597</v>
      </c>
      <c r="AA119" s="88">
        <f t="shared" si="19"/>
        <v>203274.73251744866</v>
      </c>
      <c r="AB119" s="26"/>
    </row>
    <row r="120" spans="4:28" x14ac:dyDescent="0.45">
      <c r="D120" s="39" t="str">
        <f t="shared" si="2"/>
        <v>Net revenue summary_Combined_LV Sub Site Specific Band 4_</v>
      </c>
      <c r="E120" s="12" t="s">
        <v>56</v>
      </c>
      <c r="F120" s="19" t="s">
        <v>96</v>
      </c>
      <c r="G120" s="14"/>
      <c r="H120" s="19" t="s">
        <v>87</v>
      </c>
      <c r="I120" s="5"/>
      <c r="J120" s="5"/>
      <c r="K120" s="19" t="s">
        <v>33</v>
      </c>
      <c r="L120" s="26"/>
      <c r="M120" s="26"/>
      <c r="N120" s="88">
        <f t="shared" ref="N120:AA120" si="20">N23 + N55 + N87</f>
        <v>10376527.789340822</v>
      </c>
      <c r="O120" s="88">
        <f t="shared" si="20"/>
        <v>11388207.824392026</v>
      </c>
      <c r="P120" s="88">
        <f t="shared" si="20"/>
        <v>6980052.1364847301</v>
      </c>
      <c r="Q120" s="88">
        <f t="shared" si="20"/>
        <v>2384920.8249668768</v>
      </c>
      <c r="R120" s="88">
        <f t="shared" si="20"/>
        <v>4574461.5798012605</v>
      </c>
      <c r="S120" s="88">
        <f t="shared" si="20"/>
        <v>5762584.1983028231</v>
      </c>
      <c r="T120" s="88">
        <f t="shared" si="20"/>
        <v>27315730.073990084</v>
      </c>
      <c r="U120" s="88">
        <f t="shared" si="20"/>
        <v>5769972.6762714013</v>
      </c>
      <c r="V120" s="88">
        <f t="shared" si="20"/>
        <v>473983.77388378943</v>
      </c>
      <c r="W120" s="88">
        <f t="shared" si="20"/>
        <v>5055066.2515237713</v>
      </c>
      <c r="X120" s="88">
        <f t="shared" si="20"/>
        <v>6322812.2550748801</v>
      </c>
      <c r="Y120" s="88">
        <f t="shared" si="20"/>
        <v>4486549.50719669</v>
      </c>
      <c r="Z120" s="88">
        <f t="shared" si="20"/>
        <v>11034432.892292004</v>
      </c>
      <c r="AA120" s="88">
        <f t="shared" si="20"/>
        <v>2092677.6968016447</v>
      </c>
      <c r="AB120" s="26"/>
    </row>
    <row r="121" spans="4:28" x14ac:dyDescent="0.45">
      <c r="D121" s="39" t="str">
        <f t="shared" si="2"/>
        <v>Net revenue summary_Combined_HV Site Specific No Residual_</v>
      </c>
      <c r="E121" s="12" t="s">
        <v>56</v>
      </c>
      <c r="F121" s="19" t="s">
        <v>96</v>
      </c>
      <c r="G121" s="14"/>
      <c r="H121" s="19" t="s">
        <v>88</v>
      </c>
      <c r="I121" s="5"/>
      <c r="J121" s="5"/>
      <c r="K121" s="19" t="s">
        <v>33</v>
      </c>
      <c r="L121" s="26"/>
      <c r="M121" s="26"/>
      <c r="N121" s="88">
        <f t="shared" ref="N121:AA121" si="21">N24 + N56 + N88</f>
        <v>6741.7466922172871</v>
      </c>
      <c r="O121" s="88">
        <f t="shared" si="21"/>
        <v>214443.88044482644</v>
      </c>
      <c r="P121" s="88">
        <f t="shared" si="21"/>
        <v>120642.61688811205</v>
      </c>
      <c r="Q121" s="88">
        <f t="shared" si="21"/>
        <v>152393.8225705894</v>
      </c>
      <c r="R121" s="88">
        <f t="shared" si="21"/>
        <v>262030.62220693153</v>
      </c>
      <c r="S121" s="88">
        <f t="shared" si="21"/>
        <v>224503.05808168746</v>
      </c>
      <c r="T121" s="88">
        <f t="shared" si="21"/>
        <v>208745.47983933074</v>
      </c>
      <c r="U121" s="88">
        <f t="shared" si="21"/>
        <v>0</v>
      </c>
      <c r="V121" s="88">
        <f t="shared" si="21"/>
        <v>0</v>
      </c>
      <c r="W121" s="88">
        <f t="shared" si="21"/>
        <v>0</v>
      </c>
      <c r="X121" s="88">
        <f t="shared" si="21"/>
        <v>574309.32611564896</v>
      </c>
      <c r="Y121" s="88">
        <f t="shared" si="21"/>
        <v>380986.3788138628</v>
      </c>
      <c r="Z121" s="88">
        <f t="shared" si="21"/>
        <v>323418.25303586962</v>
      </c>
      <c r="AA121" s="88">
        <f t="shared" si="21"/>
        <v>132168.95750227175</v>
      </c>
      <c r="AB121" s="26"/>
    </row>
    <row r="122" spans="4:28" x14ac:dyDescent="0.45">
      <c r="D122" s="39" t="str">
        <f t="shared" si="2"/>
        <v>Net revenue summary_Combined_HV Site Specific Band 1_</v>
      </c>
      <c r="E122" s="12" t="s">
        <v>56</v>
      </c>
      <c r="F122" s="19" t="s">
        <v>96</v>
      </c>
      <c r="G122" s="14"/>
      <c r="H122" s="19" t="s">
        <v>89</v>
      </c>
      <c r="I122" s="5"/>
      <c r="J122" s="5"/>
      <c r="K122" s="19" t="s">
        <v>33</v>
      </c>
      <c r="L122" s="26"/>
      <c r="M122" s="26"/>
      <c r="N122" s="88">
        <f t="shared" ref="N122:AA122" si="22">N25 + N57 + N89</f>
        <v>9181907.4975135289</v>
      </c>
      <c r="O122" s="88">
        <f t="shared" si="22"/>
        <v>3012638.390005765</v>
      </c>
      <c r="P122" s="88">
        <f t="shared" si="22"/>
        <v>5953219.9159607105</v>
      </c>
      <c r="Q122" s="88">
        <f t="shared" si="22"/>
        <v>3241556.7910021595</v>
      </c>
      <c r="R122" s="88">
        <f t="shared" si="22"/>
        <v>6118780.1271768352</v>
      </c>
      <c r="S122" s="88">
        <f t="shared" si="22"/>
        <v>6402423.3321172595</v>
      </c>
      <c r="T122" s="88">
        <f t="shared" si="22"/>
        <v>4675471.9525446417</v>
      </c>
      <c r="U122" s="88">
        <f t="shared" si="22"/>
        <v>1442249.8423945177</v>
      </c>
      <c r="V122" s="88">
        <f t="shared" si="22"/>
        <v>1790250.8211630094</v>
      </c>
      <c r="W122" s="88">
        <f t="shared" si="22"/>
        <v>5180179.4508481212</v>
      </c>
      <c r="X122" s="88">
        <f t="shared" si="22"/>
        <v>13304156.054123191</v>
      </c>
      <c r="Y122" s="88">
        <f t="shared" si="22"/>
        <v>22796883.9362313</v>
      </c>
      <c r="Z122" s="88">
        <f t="shared" si="22"/>
        <v>4383200.3827304812</v>
      </c>
      <c r="AA122" s="88">
        <f t="shared" si="22"/>
        <v>2628353.4145549745</v>
      </c>
      <c r="AB122" s="26"/>
    </row>
    <row r="123" spans="4:28" x14ac:dyDescent="0.45">
      <c r="D123" s="39" t="str">
        <f t="shared" si="2"/>
        <v>Net revenue summary_Combined_HV Site Specific Band 2_</v>
      </c>
      <c r="E123" s="12" t="s">
        <v>56</v>
      </c>
      <c r="F123" s="19" t="s">
        <v>96</v>
      </c>
      <c r="G123" s="14"/>
      <c r="H123" s="19" t="s">
        <v>90</v>
      </c>
      <c r="I123" s="5"/>
      <c r="J123" s="5"/>
      <c r="K123" s="19" t="s">
        <v>33</v>
      </c>
      <c r="L123" s="26"/>
      <c r="M123" s="26"/>
      <c r="N123" s="88">
        <f t="shared" ref="N123:AA123" si="23">N26 + N58 + N90</f>
        <v>23328570.714559138</v>
      </c>
      <c r="O123" s="88">
        <f t="shared" si="23"/>
        <v>10212162.712822165</v>
      </c>
      <c r="P123" s="88">
        <f t="shared" si="23"/>
        <v>20043326.048738841</v>
      </c>
      <c r="Q123" s="88">
        <f t="shared" si="23"/>
        <v>7929975.0574782901</v>
      </c>
      <c r="R123" s="88">
        <f t="shared" si="23"/>
        <v>20428617.647411358</v>
      </c>
      <c r="S123" s="88">
        <f t="shared" si="23"/>
        <v>20892236.218667332</v>
      </c>
      <c r="T123" s="88">
        <f t="shared" si="23"/>
        <v>16923842.110286459</v>
      </c>
      <c r="U123" s="88">
        <f t="shared" si="23"/>
        <v>7976801.7462799884</v>
      </c>
      <c r="V123" s="88">
        <f t="shared" si="23"/>
        <v>14320365.038242394</v>
      </c>
      <c r="W123" s="88">
        <f t="shared" si="23"/>
        <v>16703280.174162123</v>
      </c>
      <c r="X123" s="88">
        <f t="shared" si="23"/>
        <v>29234165.989007439</v>
      </c>
      <c r="Y123" s="88">
        <f t="shared" si="23"/>
        <v>37154311.735971205</v>
      </c>
      <c r="Z123" s="88">
        <f t="shared" si="23"/>
        <v>13617295.843261532</v>
      </c>
      <c r="AA123" s="88">
        <f t="shared" si="23"/>
        <v>8880026.1385762338</v>
      </c>
      <c r="AB123" s="26"/>
    </row>
    <row r="124" spans="4:28" x14ac:dyDescent="0.45">
      <c r="D124" s="39" t="str">
        <f t="shared" si="2"/>
        <v>Net revenue summary_Combined_HV Site Specific Band 3_</v>
      </c>
      <c r="E124" s="12" t="s">
        <v>56</v>
      </c>
      <c r="F124" s="19" t="s">
        <v>96</v>
      </c>
      <c r="G124" s="14"/>
      <c r="H124" s="19" t="s">
        <v>91</v>
      </c>
      <c r="I124" s="5"/>
      <c r="J124" s="5"/>
      <c r="K124" s="19" t="s">
        <v>33</v>
      </c>
      <c r="L124" s="26"/>
      <c r="M124" s="26"/>
      <c r="N124" s="88">
        <f t="shared" ref="N124:AA124" si="24">N27 + N59 + N91</f>
        <v>19870726.59809196</v>
      </c>
      <c r="O124" s="88">
        <f t="shared" si="24"/>
        <v>8755419.7584328074</v>
      </c>
      <c r="P124" s="88">
        <f t="shared" si="24"/>
        <v>17600559.131024756</v>
      </c>
      <c r="Q124" s="88">
        <f t="shared" si="24"/>
        <v>7294932.6042032596</v>
      </c>
      <c r="R124" s="88">
        <f t="shared" si="24"/>
        <v>16064817.960067185</v>
      </c>
      <c r="S124" s="88">
        <f t="shared" si="24"/>
        <v>19198513.611706465</v>
      </c>
      <c r="T124" s="88">
        <f t="shared" si="24"/>
        <v>15645505.326934708</v>
      </c>
      <c r="U124" s="88">
        <f t="shared" si="24"/>
        <v>12611509.742320294</v>
      </c>
      <c r="V124" s="88">
        <f t="shared" si="24"/>
        <v>6884627.1067078821</v>
      </c>
      <c r="W124" s="88">
        <f t="shared" si="24"/>
        <v>13220412.154129757</v>
      </c>
      <c r="X124" s="88">
        <f t="shared" si="24"/>
        <v>20241016.354378618</v>
      </c>
      <c r="Y124" s="88">
        <f t="shared" si="24"/>
        <v>19780968.562690508</v>
      </c>
      <c r="Z124" s="88">
        <f t="shared" si="24"/>
        <v>9001384.4036055077</v>
      </c>
      <c r="AA124" s="88">
        <f t="shared" si="24"/>
        <v>8026146.8843538817</v>
      </c>
      <c r="AB124" s="26"/>
    </row>
    <row r="125" spans="4:28" x14ac:dyDescent="0.45">
      <c r="D125" s="39" t="str">
        <f t="shared" si="2"/>
        <v>Net revenue summary_Combined_HV Site Specific Band 4_</v>
      </c>
      <c r="E125" s="12" t="s">
        <v>56</v>
      </c>
      <c r="F125" s="19" t="s">
        <v>96</v>
      </c>
      <c r="G125" s="14"/>
      <c r="H125" s="19" t="s">
        <v>92</v>
      </c>
      <c r="I125" s="5"/>
      <c r="J125" s="5"/>
      <c r="K125" s="19" t="s">
        <v>33</v>
      </c>
      <c r="L125" s="26"/>
      <c r="M125" s="26"/>
      <c r="N125" s="88">
        <f t="shared" ref="N125:AA125" si="25">N28 + N60 + N92</f>
        <v>37524224.116438791</v>
      </c>
      <c r="O125" s="88">
        <f t="shared" si="25"/>
        <v>34670103.491124727</v>
      </c>
      <c r="P125" s="88">
        <f t="shared" si="25"/>
        <v>46238603.413883559</v>
      </c>
      <c r="Q125" s="88">
        <f t="shared" si="25"/>
        <v>13416012.419591276</v>
      </c>
      <c r="R125" s="88">
        <f t="shared" si="25"/>
        <v>42364955.279177062</v>
      </c>
      <c r="S125" s="88">
        <f t="shared" si="25"/>
        <v>57779570.627118252</v>
      </c>
      <c r="T125" s="88">
        <f t="shared" si="25"/>
        <v>22022727.907403708</v>
      </c>
      <c r="U125" s="88">
        <f t="shared" si="25"/>
        <v>57074130.647199057</v>
      </c>
      <c r="V125" s="88">
        <f t="shared" si="25"/>
        <v>17075756.737467088</v>
      </c>
      <c r="W125" s="88">
        <f t="shared" si="25"/>
        <v>35094810.523992456</v>
      </c>
      <c r="X125" s="88">
        <f t="shared" si="25"/>
        <v>58673946.892281406</v>
      </c>
      <c r="Y125" s="88">
        <f t="shared" si="25"/>
        <v>60207057.122699194</v>
      </c>
      <c r="Z125" s="88">
        <f t="shared" si="25"/>
        <v>23758467.983876534</v>
      </c>
      <c r="AA125" s="88">
        <f t="shared" si="25"/>
        <v>19913262.817310762</v>
      </c>
      <c r="AB125" s="26"/>
    </row>
    <row r="126" spans="4:28" x14ac:dyDescent="0.45">
      <c r="D126" s="39" t="str">
        <f t="shared" si="2"/>
        <v>Net revenue summary_Combined_Unmetered Supplies_</v>
      </c>
      <c r="E126" s="12" t="s">
        <v>56</v>
      </c>
      <c r="F126" s="19" t="s">
        <v>96</v>
      </c>
      <c r="G126" s="14"/>
      <c r="H126" s="19" t="s">
        <v>60</v>
      </c>
      <c r="I126" s="5"/>
      <c r="J126" s="5"/>
      <c r="K126" s="19" t="s">
        <v>33</v>
      </c>
      <c r="L126" s="26"/>
      <c r="M126" s="26"/>
      <c r="N126" s="88">
        <f t="shared" ref="N126:AA126" si="26">N29 + N61 + N93</f>
        <v>9167690.9125054758</v>
      </c>
      <c r="O126" s="88">
        <f t="shared" si="26"/>
        <v>2913875.0784950247</v>
      </c>
      <c r="P126" s="88">
        <f t="shared" si="26"/>
        <v>3549037.8707908513</v>
      </c>
      <c r="Q126" s="88">
        <f t="shared" si="26"/>
        <v>3595297.0060682474</v>
      </c>
      <c r="R126" s="88">
        <f t="shared" si="26"/>
        <v>7918097.5441458793</v>
      </c>
      <c r="S126" s="88">
        <f t="shared" si="26"/>
        <v>8639730.6825845204</v>
      </c>
      <c r="T126" s="88">
        <f t="shared" si="26"/>
        <v>5491046.2369538741</v>
      </c>
      <c r="U126" s="88">
        <f t="shared" si="26"/>
        <v>4022371.8799273325</v>
      </c>
      <c r="V126" s="88">
        <f t="shared" si="26"/>
        <v>5881914.9063487239</v>
      </c>
      <c r="W126" s="88">
        <f t="shared" si="26"/>
        <v>8121440.1911671273</v>
      </c>
      <c r="X126" s="88">
        <f t="shared" si="26"/>
        <v>5560730.4452792602</v>
      </c>
      <c r="Y126" s="88">
        <f t="shared" si="26"/>
        <v>7229097.1591243697</v>
      </c>
      <c r="Z126" s="88">
        <f t="shared" si="26"/>
        <v>4341658.7932030177</v>
      </c>
      <c r="AA126" s="88">
        <f t="shared" si="26"/>
        <v>2880952.6527841799</v>
      </c>
      <c r="AB126" s="26"/>
    </row>
    <row r="127" spans="4:28" x14ac:dyDescent="0.45">
      <c r="D127" s="39" t="str">
        <f t="shared" si="2"/>
        <v>Net revenue summary_Combined_LV Generation Aggregated_</v>
      </c>
      <c r="E127" s="12" t="s">
        <v>56</v>
      </c>
      <c r="F127" s="19" t="s">
        <v>96</v>
      </c>
      <c r="G127" s="14"/>
      <c r="H127" s="19" t="s">
        <v>61</v>
      </c>
      <c r="I127" s="5"/>
      <c r="J127" s="5"/>
      <c r="K127" s="19" t="s">
        <v>33</v>
      </c>
      <c r="L127" s="26"/>
      <c r="M127" s="26"/>
      <c r="N127" s="88">
        <f t="shared" ref="N127:AA127" si="27">N30 + N62 + N94</f>
        <v>-22815.820897196121</v>
      </c>
      <c r="O127" s="88">
        <f t="shared" si="27"/>
        <v>-21155.788026448205</v>
      </c>
      <c r="P127" s="88">
        <f t="shared" si="27"/>
        <v>-25045.331092103534</v>
      </c>
      <c r="Q127" s="88">
        <f t="shared" si="27"/>
        <v>-120504.89146419155</v>
      </c>
      <c r="R127" s="88">
        <f t="shared" si="27"/>
        <v>-83607.875574129648</v>
      </c>
      <c r="S127" s="88">
        <f t="shared" si="27"/>
        <v>-33804.600601119921</v>
      </c>
      <c r="T127" s="88">
        <f t="shared" si="27"/>
        <v>-44238.750027891248</v>
      </c>
      <c r="U127" s="88">
        <f t="shared" si="27"/>
        <v>-9136.8147269720757</v>
      </c>
      <c r="V127" s="88">
        <f t="shared" si="27"/>
        <v>-23333.575897299514</v>
      </c>
      <c r="W127" s="88">
        <f t="shared" si="27"/>
        <v>-35518.671700676241</v>
      </c>
      <c r="X127" s="88">
        <f t="shared" si="27"/>
        <v>0</v>
      </c>
      <c r="Y127" s="88">
        <f t="shared" si="27"/>
        <v>0</v>
      </c>
      <c r="Z127" s="88">
        <f t="shared" si="27"/>
        <v>0</v>
      </c>
      <c r="AA127" s="88">
        <f t="shared" si="27"/>
        <v>0</v>
      </c>
      <c r="AB127" s="26"/>
    </row>
    <row r="128" spans="4:28" x14ac:dyDescent="0.45">
      <c r="D128" s="39" t="str">
        <f t="shared" si="2"/>
        <v>Net revenue summary_Combined_LV Sub Generation Aggregated_</v>
      </c>
      <c r="E128" s="12" t="s">
        <v>56</v>
      </c>
      <c r="F128" s="19" t="s">
        <v>96</v>
      </c>
      <c r="G128" s="14"/>
      <c r="H128" s="19" t="s">
        <v>62</v>
      </c>
      <c r="I128" s="5"/>
      <c r="J128" s="5"/>
      <c r="K128" s="19" t="s">
        <v>33</v>
      </c>
      <c r="L128" s="26"/>
      <c r="M128" s="26"/>
      <c r="N128" s="88">
        <f t="shared" ref="N128:AA128" si="28">N31 + N63 + N95</f>
        <v>0</v>
      </c>
      <c r="O128" s="88">
        <f t="shared" si="28"/>
        <v>0</v>
      </c>
      <c r="P128" s="88">
        <f t="shared" si="28"/>
        <v>0</v>
      </c>
      <c r="Q128" s="88">
        <f t="shared" si="28"/>
        <v>-309.19313999999997</v>
      </c>
      <c r="R128" s="88">
        <f t="shared" si="28"/>
        <v>-2839.4725190366266</v>
      </c>
      <c r="S128" s="88">
        <f t="shared" si="28"/>
        <v>-780.3773500352886</v>
      </c>
      <c r="T128" s="88">
        <f t="shared" si="28"/>
        <v>-3232.9141752409996</v>
      </c>
      <c r="U128" s="88">
        <f t="shared" si="28"/>
        <v>0</v>
      </c>
      <c r="V128" s="88">
        <f t="shared" si="28"/>
        <v>0</v>
      </c>
      <c r="W128" s="88">
        <f t="shared" si="28"/>
        <v>0</v>
      </c>
      <c r="X128" s="88">
        <f t="shared" si="28"/>
        <v>0</v>
      </c>
      <c r="Y128" s="88">
        <f t="shared" si="28"/>
        <v>0</v>
      </c>
      <c r="Z128" s="88">
        <f t="shared" si="28"/>
        <v>0</v>
      </c>
      <c r="AA128" s="88">
        <f t="shared" si="28"/>
        <v>0</v>
      </c>
      <c r="AB128" s="26"/>
    </row>
    <row r="129" spans="2:28" x14ac:dyDescent="0.45">
      <c r="D129" s="39" t="str">
        <f t="shared" si="2"/>
        <v>Net revenue summary_Combined_LV Generation Site Specific_</v>
      </c>
      <c r="E129" s="12" t="s">
        <v>56</v>
      </c>
      <c r="F129" s="19" t="s">
        <v>96</v>
      </c>
      <c r="G129" s="14"/>
      <c r="H129" s="19" t="s">
        <v>63</v>
      </c>
      <c r="I129" s="5"/>
      <c r="J129" s="5"/>
      <c r="K129" s="19" t="s">
        <v>33</v>
      </c>
      <c r="L129" s="26"/>
      <c r="M129" s="26"/>
      <c r="N129" s="88">
        <f t="shared" ref="N129:AA129" si="29">N32 + N64 + N96</f>
        <v>-390293.21094337734</v>
      </c>
      <c r="O129" s="88">
        <f t="shared" si="29"/>
        <v>-349182.03475999407</v>
      </c>
      <c r="P129" s="88">
        <f t="shared" si="29"/>
        <v>-392404.54481237719</v>
      </c>
      <c r="Q129" s="88">
        <f t="shared" si="29"/>
        <v>-5919127.3902947353</v>
      </c>
      <c r="R129" s="88">
        <f t="shared" si="29"/>
        <v>-440586.22145062085</v>
      </c>
      <c r="S129" s="88">
        <f t="shared" si="29"/>
        <v>-462133.51873800007</v>
      </c>
      <c r="T129" s="88">
        <f t="shared" si="29"/>
        <v>-632493.55325351178</v>
      </c>
      <c r="U129" s="88">
        <f t="shared" si="29"/>
        <v>-318966.18956072372</v>
      </c>
      <c r="V129" s="88">
        <f t="shared" si="29"/>
        <v>-265519.99941628519</v>
      </c>
      <c r="W129" s="88">
        <f t="shared" si="29"/>
        <v>-1024032.0006017662</v>
      </c>
      <c r="X129" s="88">
        <f t="shared" si="29"/>
        <v>-394576.49314052926</v>
      </c>
      <c r="Y129" s="88">
        <f t="shared" si="29"/>
        <v>-356585.24225806369</v>
      </c>
      <c r="Z129" s="88">
        <f t="shared" si="29"/>
        <v>-528037.42932232097</v>
      </c>
      <c r="AA129" s="88">
        <f t="shared" si="29"/>
        <v>-326655.898938937</v>
      </c>
      <c r="AB129" s="26"/>
    </row>
    <row r="130" spans="2:28" x14ac:dyDescent="0.45">
      <c r="D130" s="39" t="str">
        <f t="shared" si="2"/>
        <v>Net revenue summary_Combined_LV Generation Site Specific no RP Charge_</v>
      </c>
      <c r="E130" s="12" t="s">
        <v>56</v>
      </c>
      <c r="F130" s="19" t="s">
        <v>96</v>
      </c>
      <c r="G130" s="14"/>
      <c r="H130" s="19" t="s">
        <v>64</v>
      </c>
      <c r="I130" s="5"/>
      <c r="J130" s="5"/>
      <c r="K130" s="19" t="s">
        <v>33</v>
      </c>
      <c r="L130" s="26"/>
      <c r="M130" s="26"/>
      <c r="N130" s="88">
        <f t="shared" ref="N130:AA130" si="30">N33 + N65 + N97</f>
        <v>0</v>
      </c>
      <c r="O130" s="88">
        <f t="shared" si="30"/>
        <v>0</v>
      </c>
      <c r="P130" s="88">
        <f t="shared" si="30"/>
        <v>0</v>
      </c>
      <c r="Q130" s="88">
        <f t="shared" si="30"/>
        <v>0</v>
      </c>
      <c r="R130" s="88">
        <f t="shared" si="30"/>
        <v>0</v>
      </c>
      <c r="S130" s="88">
        <f t="shared" si="30"/>
        <v>0</v>
      </c>
      <c r="T130" s="88">
        <f t="shared" si="30"/>
        <v>0</v>
      </c>
      <c r="U130" s="88">
        <f t="shared" si="30"/>
        <v>0</v>
      </c>
      <c r="V130" s="88">
        <f t="shared" si="30"/>
        <v>0</v>
      </c>
      <c r="W130" s="88">
        <f t="shared" si="30"/>
        <v>0</v>
      </c>
      <c r="X130" s="88">
        <f t="shared" si="30"/>
        <v>0</v>
      </c>
      <c r="Y130" s="88">
        <f t="shared" si="30"/>
        <v>0</v>
      </c>
      <c r="Z130" s="88">
        <f t="shared" si="30"/>
        <v>0</v>
      </c>
      <c r="AA130" s="88">
        <f t="shared" si="30"/>
        <v>0</v>
      </c>
      <c r="AB130" s="26"/>
    </row>
    <row r="131" spans="2:28" x14ac:dyDescent="0.45">
      <c r="D131" s="39" t="str">
        <f t="shared" si="2"/>
        <v>Net revenue summary_Combined_LV Sub Generation Site Specific_</v>
      </c>
      <c r="E131" s="12" t="s">
        <v>56</v>
      </c>
      <c r="F131" s="19" t="s">
        <v>96</v>
      </c>
      <c r="G131" s="14"/>
      <c r="H131" s="19" t="s">
        <v>65</v>
      </c>
      <c r="I131" s="5"/>
      <c r="J131" s="5"/>
      <c r="K131" s="19" t="s">
        <v>33</v>
      </c>
      <c r="L131" s="26"/>
      <c r="M131" s="26"/>
      <c r="N131" s="88">
        <f t="shared" ref="N131:AA131" si="31">N34 + N66 + N98</f>
        <v>-42611.029793224981</v>
      </c>
      <c r="O131" s="88">
        <f t="shared" si="31"/>
        <v>-8745.6102691082851</v>
      </c>
      <c r="P131" s="88">
        <f t="shared" si="31"/>
        <v>-49412.555393887851</v>
      </c>
      <c r="Q131" s="88">
        <f t="shared" si="31"/>
        <v>-39333.880226506823</v>
      </c>
      <c r="R131" s="88">
        <f t="shared" si="31"/>
        <v>0</v>
      </c>
      <c r="S131" s="88">
        <f t="shared" si="31"/>
        <v>-6661.4349080000002</v>
      </c>
      <c r="T131" s="88">
        <f t="shared" si="31"/>
        <v>-176482.47667255686</v>
      </c>
      <c r="U131" s="88">
        <f t="shared" si="31"/>
        <v>-1717.5896201146538</v>
      </c>
      <c r="V131" s="88">
        <f t="shared" si="31"/>
        <v>-106.59767549994163</v>
      </c>
      <c r="W131" s="88">
        <f t="shared" si="31"/>
        <v>-39948.091848596181</v>
      </c>
      <c r="X131" s="88">
        <f t="shared" si="31"/>
        <v>-54946.362446586223</v>
      </c>
      <c r="Y131" s="88">
        <f t="shared" si="31"/>
        <v>-63342.612370000068</v>
      </c>
      <c r="Z131" s="88">
        <f t="shared" si="31"/>
        <v>-119610.76925393923</v>
      </c>
      <c r="AA131" s="88">
        <f t="shared" si="31"/>
        <v>-12000.951502891003</v>
      </c>
      <c r="AB131" s="26"/>
    </row>
    <row r="132" spans="2:28" x14ac:dyDescent="0.45">
      <c r="D132" s="39" t="str">
        <f t="shared" si="2"/>
        <v>Net revenue summary_Combined_LV Sub Generation Site Specific no RP Charge_</v>
      </c>
      <c r="E132" s="12" t="s">
        <v>56</v>
      </c>
      <c r="F132" s="19" t="s">
        <v>96</v>
      </c>
      <c r="G132" s="14"/>
      <c r="H132" s="19" t="s">
        <v>66</v>
      </c>
      <c r="I132" s="5"/>
      <c r="J132" s="5"/>
      <c r="K132" s="19" t="s">
        <v>33</v>
      </c>
      <c r="L132" s="26"/>
      <c r="M132" s="26"/>
      <c r="N132" s="88">
        <f t="shared" ref="N132:AA132" si="32">N35 + N67 + N99</f>
        <v>0</v>
      </c>
      <c r="O132" s="88">
        <f t="shared" si="32"/>
        <v>0</v>
      </c>
      <c r="P132" s="88">
        <f t="shared" si="32"/>
        <v>0</v>
      </c>
      <c r="Q132" s="88">
        <f t="shared" si="32"/>
        <v>0</v>
      </c>
      <c r="R132" s="88">
        <f t="shared" si="32"/>
        <v>0</v>
      </c>
      <c r="S132" s="88">
        <f t="shared" si="32"/>
        <v>0</v>
      </c>
      <c r="T132" s="88">
        <f t="shared" si="32"/>
        <v>0</v>
      </c>
      <c r="U132" s="88">
        <f t="shared" si="32"/>
        <v>0</v>
      </c>
      <c r="V132" s="88">
        <f t="shared" si="32"/>
        <v>0</v>
      </c>
      <c r="W132" s="88">
        <f t="shared" si="32"/>
        <v>0</v>
      </c>
      <c r="X132" s="88">
        <f t="shared" si="32"/>
        <v>0</v>
      </c>
      <c r="Y132" s="88">
        <f t="shared" si="32"/>
        <v>0</v>
      </c>
      <c r="Z132" s="88">
        <f t="shared" si="32"/>
        <v>0</v>
      </c>
      <c r="AA132" s="88">
        <f t="shared" si="32"/>
        <v>0</v>
      </c>
      <c r="AB132" s="26"/>
    </row>
    <row r="133" spans="2:28" x14ac:dyDescent="0.45">
      <c r="D133" s="39" t="str">
        <f t="shared" si="2"/>
        <v>Net revenue summary_Combined_HV Generation Site Specific_</v>
      </c>
      <c r="E133" s="12" t="s">
        <v>56</v>
      </c>
      <c r="F133" s="19" t="s">
        <v>96</v>
      </c>
      <c r="G133" s="14"/>
      <c r="H133" s="19" t="s">
        <v>67</v>
      </c>
      <c r="I133" s="5"/>
      <c r="J133" s="5"/>
      <c r="K133" s="19" t="s">
        <v>33</v>
      </c>
      <c r="L133" s="26"/>
      <c r="M133" s="26"/>
      <c r="N133" s="88">
        <f t="shared" ref="N133:AA133" si="33">N36 + N68 + N100</f>
        <v>-9372715.9017718025</v>
      </c>
      <c r="O133" s="88">
        <f t="shared" si="33"/>
        <v>-4373758.6113820104</v>
      </c>
      <c r="P133" s="88">
        <f t="shared" si="33"/>
        <v>-3969365.5982716256</v>
      </c>
      <c r="Q133" s="88">
        <f t="shared" si="33"/>
        <v>-9405731.9078333881</v>
      </c>
      <c r="R133" s="88">
        <f t="shared" si="33"/>
        <v>-4777136.011219033</v>
      </c>
      <c r="S133" s="88">
        <f t="shared" si="33"/>
        <v>-4779143.6413739994</v>
      </c>
      <c r="T133" s="88">
        <f t="shared" si="33"/>
        <v>-3910951.2948085684</v>
      </c>
      <c r="U133" s="88">
        <f t="shared" si="33"/>
        <v>-1641054.0795156639</v>
      </c>
      <c r="V133" s="88">
        <f t="shared" si="33"/>
        <v>-4145080.1184887947</v>
      </c>
      <c r="W133" s="88">
        <f t="shared" si="33"/>
        <v>-7987569.2522713309</v>
      </c>
      <c r="X133" s="88">
        <f t="shared" si="33"/>
        <v>-8234521.0560930111</v>
      </c>
      <c r="Y133" s="88">
        <f t="shared" si="33"/>
        <v>-3031574.9544176157</v>
      </c>
      <c r="Z133" s="88">
        <f t="shared" si="33"/>
        <v>-2831649.125449663</v>
      </c>
      <c r="AA133" s="88">
        <f t="shared" si="33"/>
        <v>-3256954.1352876076</v>
      </c>
      <c r="AB133" s="26"/>
    </row>
    <row r="134" spans="2:28" x14ac:dyDescent="0.45">
      <c r="D134" s="39" t="str">
        <f t="shared" si="2"/>
        <v>Net revenue summary_Combined_HV Generation Site Specific no RP Charge_</v>
      </c>
      <c r="E134" s="12" t="s">
        <v>56</v>
      </c>
      <c r="F134" s="22" t="s">
        <v>96</v>
      </c>
      <c r="G134" s="23"/>
      <c r="H134" s="19" t="s">
        <v>68</v>
      </c>
      <c r="I134" s="11"/>
      <c r="J134" s="11"/>
      <c r="K134" s="22" t="s">
        <v>33</v>
      </c>
      <c r="L134" s="27"/>
      <c r="M134" s="27"/>
      <c r="N134" s="89">
        <f t="shared" ref="N134:AA134" si="34">N37 + N69 + N101</f>
        <v>0</v>
      </c>
      <c r="O134" s="89">
        <f t="shared" si="34"/>
        <v>0</v>
      </c>
      <c r="P134" s="89">
        <f t="shared" si="34"/>
        <v>0</v>
      </c>
      <c r="Q134" s="89">
        <f t="shared" si="34"/>
        <v>0</v>
      </c>
      <c r="R134" s="89">
        <f t="shared" si="34"/>
        <v>0</v>
      </c>
      <c r="S134" s="89">
        <f t="shared" si="34"/>
        <v>0</v>
      </c>
      <c r="T134" s="89">
        <f t="shared" si="34"/>
        <v>0</v>
      </c>
      <c r="U134" s="89">
        <f t="shared" si="34"/>
        <v>0</v>
      </c>
      <c r="V134" s="89">
        <f t="shared" si="34"/>
        <v>0</v>
      </c>
      <c r="W134" s="89">
        <f t="shared" si="34"/>
        <v>0</v>
      </c>
      <c r="X134" s="89">
        <f t="shared" si="34"/>
        <v>0</v>
      </c>
      <c r="Y134" s="89">
        <f t="shared" si="34"/>
        <v>0</v>
      </c>
      <c r="Z134" s="89">
        <f t="shared" si="34"/>
        <v>0</v>
      </c>
      <c r="AA134" s="89">
        <f t="shared" si="34"/>
        <v>0</v>
      </c>
      <c r="AB134" s="26"/>
    </row>
    <row r="135" spans="2:28" x14ac:dyDescent="0.45">
      <c r="N135" s="85"/>
      <c r="O135" s="85"/>
      <c r="P135" s="86"/>
      <c r="Q135" s="85"/>
      <c r="R135" s="85"/>
      <c r="S135" s="85"/>
      <c r="T135" s="85"/>
      <c r="U135" s="85"/>
      <c r="V135" s="85"/>
      <c r="W135" s="85"/>
      <c r="X135" s="85"/>
      <c r="Y135" s="85"/>
      <c r="Z135" s="85"/>
      <c r="AA135" s="85"/>
    </row>
    <row r="136" spans="2:28" x14ac:dyDescent="0.45">
      <c r="D136" s="39" t="str">
        <f t="shared" ref="D136:D139" si="35">E136&amp;"_"&amp;F136&amp;"_"&amp;H136&amp;"_"&amp;I136</f>
        <v>Net revenue summary_All the way__</v>
      </c>
      <c r="E136" s="12" t="s">
        <v>56</v>
      </c>
      <c r="F136" s="16" t="s">
        <v>93</v>
      </c>
      <c r="G136" s="17"/>
      <c r="H136" s="16"/>
      <c r="I136" s="13"/>
      <c r="J136" s="13"/>
      <c r="K136" s="16" t="s">
        <v>33</v>
      </c>
      <c r="L136" s="25"/>
      <c r="M136" s="25"/>
      <c r="N136" s="87">
        <f t="shared" ref="N136:AA136" si="36">SUM(N6:N37)</f>
        <v>530050667.3191365</v>
      </c>
      <c r="O136" s="87">
        <f t="shared" si="36"/>
        <v>336013188.65168208</v>
      </c>
      <c r="P136" s="87">
        <f t="shared" si="36"/>
        <v>413581925.10064751</v>
      </c>
      <c r="Q136" s="87">
        <f t="shared" si="36"/>
        <v>237707125.60147816</v>
      </c>
      <c r="R136" s="87">
        <f t="shared" si="36"/>
        <v>601650958.31878281</v>
      </c>
      <c r="S136" s="87">
        <f t="shared" si="36"/>
        <v>509651342.11780572</v>
      </c>
      <c r="T136" s="87">
        <f t="shared" si="36"/>
        <v>439608333.33044142</v>
      </c>
      <c r="U136" s="87">
        <f t="shared" si="36"/>
        <v>378269769.77132732</v>
      </c>
      <c r="V136" s="87">
        <f t="shared" si="36"/>
        <v>410044626.6430499</v>
      </c>
      <c r="W136" s="87">
        <f t="shared" si="36"/>
        <v>595052107.21072447</v>
      </c>
      <c r="X136" s="87">
        <f t="shared" si="36"/>
        <v>494500167.66573942</v>
      </c>
      <c r="Y136" s="87">
        <f t="shared" si="36"/>
        <v>516737244.1850692</v>
      </c>
      <c r="Z136" s="87">
        <f t="shared" si="36"/>
        <v>364979367.95547801</v>
      </c>
      <c r="AA136" s="87">
        <f t="shared" si="36"/>
        <v>232065960.81872568</v>
      </c>
      <c r="AB136" s="26"/>
    </row>
    <row r="137" spans="2:28" x14ac:dyDescent="0.45">
      <c r="D137" s="39" t="str">
        <f t="shared" si="35"/>
        <v>Net revenue summary_LDNO LV__</v>
      </c>
      <c r="E137" s="12" t="s">
        <v>56</v>
      </c>
      <c r="F137" s="19" t="s">
        <v>94</v>
      </c>
      <c r="G137" s="14"/>
      <c r="H137" s="19"/>
      <c r="I137" s="5"/>
      <c r="J137" s="5"/>
      <c r="K137" s="19" t="s">
        <v>33</v>
      </c>
      <c r="L137" s="26"/>
      <c r="M137" s="26"/>
      <c r="N137" s="88">
        <f t="shared" ref="N137:AA137" si="37">SUM(N38:N69)</f>
        <v>4289458.1821905095</v>
      </c>
      <c r="O137" s="88">
        <f t="shared" si="37"/>
        <v>2298358.786357027</v>
      </c>
      <c r="P137" s="88">
        <f t="shared" si="37"/>
        <v>2460301.6686193342</v>
      </c>
      <c r="Q137" s="88">
        <f t="shared" si="37"/>
        <v>463726.63902753568</v>
      </c>
      <c r="R137" s="88">
        <f t="shared" si="37"/>
        <v>2314912.6063019433</v>
      </c>
      <c r="S137" s="88">
        <f t="shared" si="37"/>
        <v>4465061.5812364426</v>
      </c>
      <c r="T137" s="88">
        <f t="shared" si="37"/>
        <v>2736117.394632624</v>
      </c>
      <c r="U137" s="88">
        <f t="shared" si="37"/>
        <v>1295430.6246395693</v>
      </c>
      <c r="V137" s="88">
        <f t="shared" si="37"/>
        <v>1949657.5733000631</v>
      </c>
      <c r="W137" s="88">
        <f t="shared" si="37"/>
        <v>2985122.0640545217</v>
      </c>
      <c r="X137" s="88">
        <f t="shared" si="37"/>
        <v>3252611.0400977251</v>
      </c>
      <c r="Y137" s="88">
        <f t="shared" si="37"/>
        <v>3120073.7704656539</v>
      </c>
      <c r="Z137" s="88">
        <f t="shared" si="37"/>
        <v>1069916.4971012671</v>
      </c>
      <c r="AA137" s="88">
        <f t="shared" si="37"/>
        <v>315638.58190948033</v>
      </c>
      <c r="AB137" s="26"/>
    </row>
    <row r="138" spans="2:28" x14ac:dyDescent="0.45">
      <c r="D138" s="39" t="str">
        <f t="shared" si="35"/>
        <v>Net revenue summary_LDNO HV__</v>
      </c>
      <c r="E138" s="12" t="s">
        <v>56</v>
      </c>
      <c r="F138" s="19" t="s">
        <v>95</v>
      </c>
      <c r="G138" s="14"/>
      <c r="H138" s="19"/>
      <c r="I138" s="5"/>
      <c r="J138" s="5"/>
      <c r="K138" s="19" t="s">
        <v>33</v>
      </c>
      <c r="L138" s="26"/>
      <c r="M138" s="26"/>
      <c r="N138" s="88">
        <f t="shared" ref="N138:AA138" si="38">SUM(N70:N101)</f>
        <v>6742302.9892383115</v>
      </c>
      <c r="O138" s="88">
        <f t="shared" si="38"/>
        <v>3820473.9235601458</v>
      </c>
      <c r="P138" s="88">
        <f t="shared" si="38"/>
        <v>5159032.4146566028</v>
      </c>
      <c r="Q138" s="88">
        <f t="shared" si="38"/>
        <v>1448384.2535837842</v>
      </c>
      <c r="R138" s="88">
        <f t="shared" si="38"/>
        <v>8272188.090200115</v>
      </c>
      <c r="S138" s="88">
        <f t="shared" si="38"/>
        <v>8556508.9082835428</v>
      </c>
      <c r="T138" s="88">
        <f t="shared" si="38"/>
        <v>6274884.9730610587</v>
      </c>
      <c r="U138" s="88">
        <f t="shared" si="38"/>
        <v>9607336.1934016328</v>
      </c>
      <c r="V138" s="88">
        <f t="shared" si="38"/>
        <v>5135436.9866288779</v>
      </c>
      <c r="W138" s="88">
        <f t="shared" si="38"/>
        <v>10480120.807877351</v>
      </c>
      <c r="X138" s="88">
        <f t="shared" si="38"/>
        <v>11257782.13974298</v>
      </c>
      <c r="Y138" s="88">
        <f t="shared" si="38"/>
        <v>9226541.04983381</v>
      </c>
      <c r="Z138" s="88">
        <f t="shared" si="38"/>
        <v>3717588.6507200054</v>
      </c>
      <c r="AA138" s="88">
        <f t="shared" si="38"/>
        <v>1883930.3203198812</v>
      </c>
      <c r="AB138" s="26"/>
    </row>
    <row r="139" spans="2:28" x14ac:dyDescent="0.45">
      <c r="D139" s="39" t="str">
        <f t="shared" si="35"/>
        <v>Net revenue summary_Net revenue from fixed rate adder, EDCM__</v>
      </c>
      <c r="E139" s="12" t="s">
        <v>56</v>
      </c>
      <c r="F139" s="19" t="s">
        <v>77</v>
      </c>
      <c r="G139" s="14"/>
      <c r="H139" s="19"/>
      <c r="I139" s="5"/>
      <c r="J139" s="5"/>
      <c r="K139" s="19" t="s">
        <v>33</v>
      </c>
      <c r="L139" s="26"/>
      <c r="M139" s="26"/>
      <c r="N139" s="90">
        <f>'EDCM &amp; Target revenue'!N6</f>
        <v>16485.744212990001</v>
      </c>
      <c r="O139" s="90">
        <f>'EDCM &amp; Target revenue'!O6</f>
        <v>2844.9843104127499</v>
      </c>
      <c r="P139" s="90">
        <f>'EDCM &amp; Target revenue'!P6</f>
        <v>3.79457620042204</v>
      </c>
      <c r="Q139" s="90">
        <f>'EDCM &amp; Target revenue'!Q6</f>
        <v>0</v>
      </c>
      <c r="R139" s="90">
        <f>'EDCM &amp; Target revenue'!R6</f>
        <v>13.2359724488891</v>
      </c>
      <c r="S139" s="90">
        <f>'EDCM &amp; Target revenue'!S6</f>
        <v>0</v>
      </c>
      <c r="T139" s="90">
        <f>'EDCM &amp; Target revenue'!T6</f>
        <v>868.07942850726397</v>
      </c>
      <c r="U139" s="90">
        <f>'EDCM &amp; Target revenue'!U6</f>
        <v>8847.9714264232498</v>
      </c>
      <c r="V139" s="90">
        <f>'EDCM &amp; Target revenue'!V6</f>
        <v>47.371705927457</v>
      </c>
      <c r="W139" s="90">
        <f>'EDCM &amp; Target revenue'!W6</f>
        <v>7939.1046471792497</v>
      </c>
      <c r="X139" s="90">
        <f>'EDCM &amp; Target revenue'!X6</f>
        <v>9788.49111366955</v>
      </c>
      <c r="Y139" s="90">
        <f>'EDCM &amp; Target revenue'!Y6</f>
        <v>3243.7474691989801</v>
      </c>
      <c r="Z139" s="90">
        <f>'EDCM &amp; Target revenue'!Z6</f>
        <v>7123.1717868922597</v>
      </c>
      <c r="AA139" s="90">
        <f>'EDCM &amp; Target revenue'!AA6</f>
        <v>309.69179542000199</v>
      </c>
      <c r="AB139" s="26"/>
    </row>
    <row r="140" spans="2:28" x14ac:dyDescent="0.45">
      <c r="N140" s="85"/>
      <c r="O140" s="85"/>
      <c r="P140" s="86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</row>
    <row r="141" spans="2:28" x14ac:dyDescent="0.45">
      <c r="D141" s="39" t="str">
        <f t="shared" ref="D141" si="39">E141&amp;"_"&amp;F141&amp;"_"&amp;H141&amp;"_"&amp;I141</f>
        <v>Net revenue summary___</v>
      </c>
      <c r="E141" s="12" t="s">
        <v>56</v>
      </c>
      <c r="F141" s="19"/>
      <c r="G141" s="14"/>
      <c r="H141" s="19"/>
      <c r="I141" s="5"/>
      <c r="J141" s="5"/>
      <c r="K141" s="19" t="s">
        <v>33</v>
      </c>
      <c r="L141" s="26"/>
      <c r="M141" s="26"/>
      <c r="N141" s="86">
        <f t="shared" ref="N141:AA141" si="40">SUM(N6:N101)+N139</f>
        <v>541098914.2347784</v>
      </c>
      <c r="O141" s="86">
        <f t="shared" si="40"/>
        <v>342134866.3459096</v>
      </c>
      <c r="P141" s="86">
        <f t="shared" si="40"/>
        <v>421201262.97849959</v>
      </c>
      <c r="Q141" s="86">
        <f t="shared" si="40"/>
        <v>239619236.49408948</v>
      </c>
      <c r="R141" s="86">
        <f t="shared" si="40"/>
        <v>612238072.2512573</v>
      </c>
      <c r="S141" s="86">
        <f t="shared" si="40"/>
        <v>522672912.60732579</v>
      </c>
      <c r="T141" s="86">
        <f t="shared" si="40"/>
        <v>448620203.77756369</v>
      </c>
      <c r="U141" s="86">
        <f t="shared" si="40"/>
        <v>389181384.56079513</v>
      </c>
      <c r="V141" s="86">
        <f t="shared" si="40"/>
        <v>417129768.5746848</v>
      </c>
      <c r="W141" s="86">
        <f t="shared" si="40"/>
        <v>608525289.18730354</v>
      </c>
      <c r="X141" s="86">
        <f t="shared" si="40"/>
        <v>509020349.33669376</v>
      </c>
      <c r="Y141" s="86">
        <f t="shared" si="40"/>
        <v>529087102.75283802</v>
      </c>
      <c r="Z141" s="86">
        <f t="shared" si="40"/>
        <v>369773996.2750861</v>
      </c>
      <c r="AA141" s="86">
        <f t="shared" si="40"/>
        <v>234265839.41275042</v>
      </c>
      <c r="AB141" s="26"/>
    </row>
    <row r="142" spans="2:28" x14ac:dyDescent="0.45">
      <c r="P142" s="15"/>
    </row>
    <row r="143" spans="2:28" x14ac:dyDescent="0.45">
      <c r="B143" s="1" t="s">
        <v>34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98238-BBF3-4004-9968-F45CF88922E6}">
  <sheetPr codeName="Sheet57">
    <tabColor theme="4" tint="0.59999389629810485"/>
  </sheetPr>
  <dimension ref="A1:BM150"/>
  <sheetViews>
    <sheetView showGridLines="0" zoomScale="80" zoomScaleNormal="80" workbookViewId="0">
      <pane xSplit="13" ySplit="5" topLeftCell="N6" activePane="bottomRight" state="frozen"/>
      <selection pane="topRight"/>
      <selection pane="bottomLeft"/>
      <selection pane="bottomRight"/>
    </sheetView>
  </sheetViews>
  <sheetFormatPr defaultColWidth="0" defaultRowHeight="14.25" x14ac:dyDescent="0.45"/>
  <cols>
    <col min="1" max="3" width="2.19921875" customWidth="1"/>
    <col min="4" max="4" width="15.46484375" customWidth="1"/>
    <col min="5" max="5" width="13.19921875" customWidth="1"/>
    <col min="6" max="6" width="12" customWidth="1"/>
    <col min="7" max="7" width="12.265625" customWidth="1"/>
    <col min="8" max="8" width="44.73046875" customWidth="1"/>
    <col min="9" max="9" width="18.33203125" customWidth="1"/>
    <col min="10" max="10" width="9.06640625" customWidth="1"/>
    <col min="11" max="11" width="6.73046875" customWidth="1"/>
    <col min="12" max="13" width="2.19921875" customWidth="1"/>
    <col min="14" max="27" width="8.06640625" customWidth="1"/>
    <col min="28" max="28" width="2.19921875" customWidth="1"/>
    <col min="29" max="29" width="14.46484375" hidden="1" customWidth="1"/>
    <col min="30" max="30" width="15" hidden="1" customWidth="1"/>
    <col min="31" max="31" width="14.33203125" hidden="1" customWidth="1"/>
    <col min="32" max="32" width="13.59765625" hidden="1" customWidth="1"/>
    <col min="33" max="33" width="15.33203125" hidden="1" customWidth="1"/>
    <col min="34" max="35" width="12.53125" hidden="1" customWidth="1"/>
    <col min="36" max="36" width="13.59765625" hidden="1" customWidth="1"/>
    <col min="37" max="37" width="14.53125" hidden="1" customWidth="1"/>
    <col min="38" max="39" width="15.33203125" hidden="1" customWidth="1"/>
    <col min="40" max="40" width="17.33203125" hidden="1" customWidth="1"/>
    <col min="41" max="65" width="0" hidden="1" customWidth="1"/>
    <col min="66" max="16384" width="8.59765625" hidden="1"/>
  </cols>
  <sheetData>
    <row r="1" spans="1:28" s="3" customFormat="1" x14ac:dyDescent="0.45">
      <c r="A1" s="4" t="str">
        <f ca="1">MID(CELL("filename",A1),FIND("]",CELL("filename",A1))+1,255)</f>
        <v>Revenue_DCP423</v>
      </c>
      <c r="AB1" s="4"/>
    </row>
    <row r="3" spans="1:28" x14ac:dyDescent="0.45">
      <c r="B3" s="56" t="s">
        <v>113</v>
      </c>
    </row>
    <row r="5" spans="1:28" x14ac:dyDescent="0.45">
      <c r="D5" s="8" t="s">
        <v>0</v>
      </c>
      <c r="E5" s="9" t="s">
        <v>69</v>
      </c>
      <c r="F5" s="9" t="s">
        <v>1</v>
      </c>
      <c r="G5" s="9" t="s">
        <v>35</v>
      </c>
      <c r="H5" s="9" t="s">
        <v>2</v>
      </c>
      <c r="I5" s="9" t="s">
        <v>3</v>
      </c>
      <c r="J5" s="9" t="s">
        <v>70</v>
      </c>
      <c r="K5" s="9" t="s">
        <v>4</v>
      </c>
      <c r="N5" s="35" t="s">
        <v>19</v>
      </c>
      <c r="O5" s="35" t="s">
        <v>20</v>
      </c>
      <c r="P5" s="35" t="s">
        <v>21</v>
      </c>
      <c r="Q5" s="35" t="s">
        <v>22</v>
      </c>
      <c r="R5" s="35" t="s">
        <v>23</v>
      </c>
      <c r="S5" s="35" t="s">
        <v>24</v>
      </c>
      <c r="T5" s="35" t="s">
        <v>25</v>
      </c>
      <c r="U5" s="35" t="s">
        <v>26</v>
      </c>
      <c r="V5" s="35" t="s">
        <v>27</v>
      </c>
      <c r="W5" s="35" t="s">
        <v>28</v>
      </c>
      <c r="X5" s="35" t="s">
        <v>29</v>
      </c>
      <c r="Y5" s="35" t="s">
        <v>30</v>
      </c>
      <c r="Z5" s="35" t="s">
        <v>31</v>
      </c>
      <c r="AA5" s="35" t="s">
        <v>32</v>
      </c>
    </row>
    <row r="6" spans="1:28" x14ac:dyDescent="0.45">
      <c r="D6" s="38" t="str">
        <f t="shared" ref="D6:D69" si="0">E6&amp;"_"&amp;F6&amp;"_"&amp;H6&amp;"_"&amp;I6</f>
        <v>Net revenue summary_All the way_Domestic Aggregated or CT with Residual_</v>
      </c>
      <c r="E6" s="6" t="s">
        <v>56</v>
      </c>
      <c r="F6" s="16" t="s">
        <v>93</v>
      </c>
      <c r="G6" s="17"/>
      <c r="H6" s="16" t="s">
        <v>126</v>
      </c>
      <c r="I6" s="13"/>
      <c r="J6" s="13"/>
      <c r="K6" s="16" t="s">
        <v>33</v>
      </c>
      <c r="L6" s="36"/>
      <c r="M6" s="36"/>
      <c r="N6" s="81">
        <f>Bills_DCP423!N6 * 'Typical volumes'!N102</f>
        <v>265092129.46793449</v>
      </c>
      <c r="O6" s="81">
        <f>Bills_DCP423!O6 * 'Typical volumes'!O102</f>
        <v>162140099.69221026</v>
      </c>
      <c r="P6" s="81">
        <f>Bills_DCP423!P6 * 'Typical volumes'!P102</f>
        <v>200093474.22649586</v>
      </c>
      <c r="Q6" s="81">
        <f>Bills_DCP423!Q6 * 'Typical volumes'!Q102</f>
        <v>112007706.91437334</v>
      </c>
      <c r="R6" s="81">
        <f>Bills_DCP423!R6 * 'Typical volumes'!R102</f>
        <v>320946700.77968186</v>
      </c>
      <c r="S6" s="81">
        <f>Bills_DCP423!S6 * 'Typical volumes'!S102</f>
        <v>228472410.29742241</v>
      </c>
      <c r="T6" s="81">
        <f>Bills_DCP423!T6 * 'Typical volumes'!T102</f>
        <v>219251208.29613137</v>
      </c>
      <c r="U6" s="81">
        <f>Bills_DCP423!U6 * 'Typical volumes'!U102</f>
        <v>152365719.94914562</v>
      </c>
      <c r="V6" s="81">
        <f>Bills_DCP423!V6 * 'Typical volumes'!V102</f>
        <v>239663625.46640277</v>
      </c>
      <c r="W6" s="81">
        <f>Bills_DCP423!W6 * 'Typical volumes'!W102</f>
        <v>327795694.24742961</v>
      </c>
      <c r="X6" s="81">
        <f>Bills_DCP423!X6 * 'Typical volumes'!X102</f>
        <v>222793887.9619509</v>
      </c>
      <c r="Y6" s="81">
        <f>Bills_DCP423!Y6 * 'Typical volumes'!Y102</f>
        <v>226678916.79381341</v>
      </c>
      <c r="Z6" s="81">
        <f>Bills_DCP423!Z6 * 'Typical volumes'!Z102</f>
        <v>190740431.64006272</v>
      </c>
      <c r="AA6" s="81">
        <f>Bills_DCP423!AA6 * 'Typical volumes'!AA102</f>
        <v>118066312.42113492</v>
      </c>
      <c r="AB6" s="21"/>
    </row>
    <row r="7" spans="1:28" x14ac:dyDescent="0.45">
      <c r="D7" s="39" t="str">
        <f t="shared" si="0"/>
        <v>Net revenue summary_All the way_Domestic Aggregated or CT (Related MPAN)_</v>
      </c>
      <c r="E7" s="12" t="s">
        <v>56</v>
      </c>
      <c r="F7" s="19" t="s">
        <v>93</v>
      </c>
      <c r="G7" s="14"/>
      <c r="H7" s="19" t="s">
        <v>127</v>
      </c>
      <c r="I7" s="5"/>
      <c r="J7" s="5"/>
      <c r="K7" s="19" t="s">
        <v>33</v>
      </c>
      <c r="L7" s="21"/>
      <c r="M7" s="21"/>
      <c r="N7" s="81">
        <f>Bills_DCP423!N7 * 'Typical volumes'!N103</f>
        <v>18960.035633038751</v>
      </c>
      <c r="O7" s="81">
        <f>Bills_DCP423!O7 * 'Typical volumes'!O103</f>
        <v>156398.63866004953</v>
      </c>
      <c r="P7" s="81">
        <f>Bills_DCP423!P7 * 'Typical volumes'!P103</f>
        <v>77888.596924887257</v>
      </c>
      <c r="Q7" s="81">
        <f>Bills_DCP423!Q7 * 'Typical volumes'!Q103</f>
        <v>5072866.9386731898</v>
      </c>
      <c r="R7" s="81">
        <f>Bills_DCP423!R7 * 'Typical volumes'!R103</f>
        <v>568700.98111830465</v>
      </c>
      <c r="S7" s="81">
        <f>Bills_DCP423!S7 * 'Typical volumes'!S103</f>
        <v>352887.20218796516</v>
      </c>
      <c r="T7" s="81">
        <f>Bills_DCP423!T7 * 'Typical volumes'!T103</f>
        <v>49469.192159866849</v>
      </c>
      <c r="U7" s="81">
        <f>Bills_DCP423!U7 * 'Typical volumes'!U103</f>
        <v>222074.01125092403</v>
      </c>
      <c r="V7" s="81">
        <f>Bills_DCP423!V7 * 'Typical volumes'!V103</f>
        <v>225820.46704591817</v>
      </c>
      <c r="W7" s="81">
        <f>Bills_DCP423!W7 * 'Typical volumes'!W103</f>
        <v>184057.99738757929</v>
      </c>
      <c r="X7" s="81">
        <f>Bills_DCP423!X7 * 'Typical volumes'!X103</f>
        <v>0</v>
      </c>
      <c r="Y7" s="81">
        <f>Bills_DCP423!Y7 * 'Typical volumes'!Y103</f>
        <v>0</v>
      </c>
      <c r="Z7" s="81">
        <f>Bills_DCP423!Z7 * 'Typical volumes'!Z103</f>
        <v>0</v>
      </c>
      <c r="AA7" s="81">
        <f>Bills_DCP423!AA7 * 'Typical volumes'!AA103</f>
        <v>0</v>
      </c>
      <c r="AB7" s="21"/>
    </row>
    <row r="8" spans="1:28" x14ac:dyDescent="0.45">
      <c r="D8" s="39" t="str">
        <f t="shared" si="0"/>
        <v>Net revenue summary_All the way_Non-Domestic Aggregated or CT No Residual_</v>
      </c>
      <c r="E8" s="12" t="s">
        <v>56</v>
      </c>
      <c r="F8" s="19" t="s">
        <v>93</v>
      </c>
      <c r="G8" s="14"/>
      <c r="H8" s="19" t="s">
        <v>128</v>
      </c>
      <c r="I8" s="5"/>
      <c r="J8" s="5"/>
      <c r="K8" s="19" t="s">
        <v>33</v>
      </c>
      <c r="L8" s="21"/>
      <c r="M8" s="21"/>
      <c r="N8" s="81">
        <f>Bills_DCP423!N8 * 'Typical volumes'!N104</f>
        <v>52.189783695148748</v>
      </c>
      <c r="O8" s="81">
        <f>Bills_DCP423!O8 * 'Typical volumes'!O104</f>
        <v>1189.5099313311291</v>
      </c>
      <c r="P8" s="81">
        <f>Bills_DCP423!P8 * 'Typical volumes'!P104</f>
        <v>2805.7169451598411</v>
      </c>
      <c r="Q8" s="81">
        <f>Bills_DCP423!Q8 * 'Typical volumes'!Q104</f>
        <v>19758.709257368813</v>
      </c>
      <c r="R8" s="81">
        <f>Bills_DCP423!R8 * 'Typical volumes'!R104</f>
        <v>2707.6789851918543</v>
      </c>
      <c r="S8" s="81">
        <f>Bills_DCP423!S8 * 'Typical volumes'!S104</f>
        <v>4366.748164295559</v>
      </c>
      <c r="T8" s="81">
        <f>Bills_DCP423!T8 * 'Typical volumes'!T104</f>
        <v>11172.768098763941</v>
      </c>
      <c r="U8" s="81">
        <f>Bills_DCP423!U8 * 'Typical volumes'!U104</f>
        <v>0</v>
      </c>
      <c r="V8" s="81">
        <f>Bills_DCP423!V8 * 'Typical volumes'!V104</f>
        <v>0</v>
      </c>
      <c r="W8" s="81">
        <f>Bills_DCP423!W8 * 'Typical volumes'!W104</f>
        <v>0</v>
      </c>
      <c r="X8" s="81">
        <f>Bills_DCP423!X8 * 'Typical volumes'!X104</f>
        <v>253.62111588779607</v>
      </c>
      <c r="Y8" s="81">
        <f>Bills_DCP423!Y8 * 'Typical volumes'!Y104</f>
        <v>405.80056269878662</v>
      </c>
      <c r="Z8" s="81">
        <f>Bills_DCP423!Z8 * 'Typical volumes'!Z104</f>
        <v>2109.7784292200322</v>
      </c>
      <c r="AA8" s="81">
        <f>Bills_DCP423!AA8 * 'Typical volumes'!AA104</f>
        <v>1285.3637855463794</v>
      </c>
      <c r="AB8" s="21"/>
    </row>
    <row r="9" spans="1:28" x14ac:dyDescent="0.45">
      <c r="D9" s="39" t="str">
        <f t="shared" si="0"/>
        <v>Net revenue summary_All the way_Non-Domestic Aggregated or CT Band 1_</v>
      </c>
      <c r="E9" s="12" t="s">
        <v>56</v>
      </c>
      <c r="F9" s="19" t="s">
        <v>93</v>
      </c>
      <c r="G9" s="14"/>
      <c r="H9" s="19" t="s">
        <v>129</v>
      </c>
      <c r="I9" s="5"/>
      <c r="J9" s="5"/>
      <c r="K9" s="19" t="s">
        <v>33</v>
      </c>
      <c r="L9" s="21"/>
      <c r="M9" s="21"/>
      <c r="N9" s="81">
        <f>Bills_DCP423!N9 * 'Typical volumes'!N105</f>
        <v>3684222.2102729762</v>
      </c>
      <c r="O9" s="81">
        <f>Bills_DCP423!O9 * 'Typical volumes'!O105</f>
        <v>2622583.7044851002</v>
      </c>
      <c r="P9" s="81">
        <f>Bills_DCP423!P9 * 'Typical volumes'!P105</f>
        <v>3015883.8232111749</v>
      </c>
      <c r="Q9" s="81">
        <f>Bills_DCP423!Q9 * 'Typical volumes'!Q105</f>
        <v>3511376.9356239755</v>
      </c>
      <c r="R9" s="81">
        <f>Bills_DCP423!R9 * 'Typical volumes'!R105</f>
        <v>6914161.7033347357</v>
      </c>
      <c r="S9" s="81">
        <f>Bills_DCP423!S9 * 'Typical volumes'!S105</f>
        <v>6495848.8106399579</v>
      </c>
      <c r="T9" s="81">
        <f>Bills_DCP423!T9 * 'Typical volumes'!T105</f>
        <v>6525196.1001535971</v>
      </c>
      <c r="U9" s="81">
        <f>Bills_DCP423!U9 * 'Typical volumes'!U105</f>
        <v>3388768.3687495529</v>
      </c>
      <c r="V9" s="81">
        <f>Bills_DCP423!V9 * 'Typical volumes'!V105</f>
        <v>3399587.7603733232</v>
      </c>
      <c r="W9" s="81">
        <f>Bills_DCP423!W9 * 'Typical volumes'!W105</f>
        <v>4828844.4171380317</v>
      </c>
      <c r="X9" s="81">
        <f>Bills_DCP423!X9 * 'Typical volumes'!X105</f>
        <v>4286268.7450831821</v>
      </c>
      <c r="Y9" s="81">
        <f>Bills_DCP423!Y9 * 'Typical volumes'!Y105</f>
        <v>5034903.7120278068</v>
      </c>
      <c r="Z9" s="81">
        <f>Bills_DCP423!Z9 * 'Typical volumes'!Z105</f>
        <v>5154802.5300329132</v>
      </c>
      <c r="AA9" s="81">
        <f>Bills_DCP423!AA9 * 'Typical volumes'!AA105</f>
        <v>2620688.4633654552</v>
      </c>
      <c r="AB9" s="21"/>
    </row>
    <row r="10" spans="1:28" x14ac:dyDescent="0.45">
      <c r="D10" s="39" t="str">
        <f t="shared" si="0"/>
        <v>Net revenue summary_All the way_Non-Domestic Aggregated or CT Band 2_</v>
      </c>
      <c r="E10" s="12" t="s">
        <v>56</v>
      </c>
      <c r="F10" s="19" t="s">
        <v>93</v>
      </c>
      <c r="G10" s="14"/>
      <c r="H10" s="19" t="s">
        <v>130</v>
      </c>
      <c r="I10" s="5"/>
      <c r="J10" s="5"/>
      <c r="K10" s="19" t="s">
        <v>33</v>
      </c>
      <c r="L10" s="21"/>
      <c r="M10" s="21"/>
      <c r="N10" s="81">
        <f>Bills_DCP423!N10 * 'Typical volumes'!N106</f>
        <v>11989165.513068134</v>
      </c>
      <c r="O10" s="81">
        <f>Bills_DCP423!O10 * 'Typical volumes'!O106</f>
        <v>8026191.0272885738</v>
      </c>
      <c r="P10" s="81">
        <f>Bills_DCP423!P10 * 'Typical volumes'!P106</f>
        <v>8763376.7611326575</v>
      </c>
      <c r="Q10" s="81">
        <f>Bills_DCP423!Q10 * 'Typical volumes'!Q106</f>
        <v>7345684.0038496088</v>
      </c>
      <c r="R10" s="81">
        <f>Bills_DCP423!R10 * 'Typical volumes'!R106</f>
        <v>12324933.472661488</v>
      </c>
      <c r="S10" s="81">
        <f>Bills_DCP423!S10 * 'Typical volumes'!S106</f>
        <v>11958282.518333454</v>
      </c>
      <c r="T10" s="81">
        <f>Bills_DCP423!T10 * 'Typical volumes'!T106</f>
        <v>12344258.166885333</v>
      </c>
      <c r="U10" s="81">
        <f>Bills_DCP423!U10 * 'Typical volumes'!U106</f>
        <v>7611224.4321753196</v>
      </c>
      <c r="V10" s="81">
        <f>Bills_DCP423!V10 * 'Typical volumes'!V106</f>
        <v>10456468.999249866</v>
      </c>
      <c r="W10" s="81">
        <f>Bills_DCP423!W10 * 'Typical volumes'!W106</f>
        <v>14544531.743336668</v>
      </c>
      <c r="X10" s="81">
        <f>Bills_DCP423!X10 * 'Typical volumes'!X106</f>
        <v>10588171.381242875</v>
      </c>
      <c r="Y10" s="81">
        <f>Bills_DCP423!Y10 * 'Typical volumes'!Y106</f>
        <v>10755723.631193396</v>
      </c>
      <c r="Z10" s="81">
        <f>Bills_DCP423!Z10 * 'Typical volumes'!Z106</f>
        <v>11680831.496654928</v>
      </c>
      <c r="AA10" s="81">
        <f>Bills_DCP423!AA10 * 'Typical volumes'!AA106</f>
        <v>5709379.9351189537</v>
      </c>
      <c r="AB10" s="21"/>
    </row>
    <row r="11" spans="1:28" x14ac:dyDescent="0.45">
      <c r="D11" s="39" t="str">
        <f t="shared" si="0"/>
        <v>Net revenue summary_All the way_Non-Domestic Aggregated or CT Band 3_</v>
      </c>
      <c r="E11" s="12" t="s">
        <v>56</v>
      </c>
      <c r="F11" s="19" t="s">
        <v>93</v>
      </c>
      <c r="G11" s="14"/>
      <c r="H11" s="19" t="s">
        <v>131</v>
      </c>
      <c r="I11" s="5"/>
      <c r="J11" s="5"/>
      <c r="K11" s="19" t="s">
        <v>33</v>
      </c>
      <c r="L11" s="21"/>
      <c r="M11" s="21"/>
      <c r="N11" s="81">
        <f>Bills_DCP423!N11 * 'Typical volumes'!N107</f>
        <v>14495190.484461075</v>
      </c>
      <c r="O11" s="81">
        <f>Bills_DCP423!O11 * 'Typical volumes'!O107</f>
        <v>8369467.7273682058</v>
      </c>
      <c r="P11" s="81">
        <f>Bills_DCP423!P11 * 'Typical volumes'!P107</f>
        <v>9733442.8157702703</v>
      </c>
      <c r="Q11" s="81">
        <f>Bills_DCP423!Q11 * 'Typical volumes'!Q107</f>
        <v>8332993.621748331</v>
      </c>
      <c r="R11" s="81">
        <f>Bills_DCP423!R11 * 'Typical volumes'!R107</f>
        <v>13397665.145640761</v>
      </c>
      <c r="S11" s="81">
        <f>Bills_DCP423!S11 * 'Typical volumes'!S107</f>
        <v>14772611.433598675</v>
      </c>
      <c r="T11" s="81">
        <f>Bills_DCP423!T11 * 'Typical volumes'!T107</f>
        <v>13428964.300278392</v>
      </c>
      <c r="U11" s="81">
        <f>Bills_DCP423!U11 * 'Typical volumes'!U107</f>
        <v>8487999.4255345669</v>
      </c>
      <c r="V11" s="81">
        <f>Bills_DCP423!V11 * 'Typical volumes'!V107</f>
        <v>10599092.284125473</v>
      </c>
      <c r="W11" s="81">
        <f>Bills_DCP423!W11 * 'Typical volumes'!W107</f>
        <v>17771299.784142643</v>
      </c>
      <c r="X11" s="81">
        <f>Bills_DCP423!X11 * 'Typical volumes'!X107</f>
        <v>11632975.566947956</v>
      </c>
      <c r="Y11" s="81">
        <f>Bills_DCP423!Y11 * 'Typical volumes'!Y107</f>
        <v>11928142.760070179</v>
      </c>
      <c r="Z11" s="81">
        <f>Bills_DCP423!Z11 * 'Typical volumes'!Z107</f>
        <v>10325979.362058025</v>
      </c>
      <c r="AA11" s="81">
        <f>Bills_DCP423!AA11 * 'Typical volumes'!AA107</f>
        <v>5812620.2802827321</v>
      </c>
      <c r="AB11" s="21"/>
    </row>
    <row r="12" spans="1:28" x14ac:dyDescent="0.45">
      <c r="D12" s="39" t="str">
        <f t="shared" si="0"/>
        <v>Net revenue summary_All the way_Non-Domestic Aggregated or CT Band 4_</v>
      </c>
      <c r="E12" s="12" t="s">
        <v>56</v>
      </c>
      <c r="F12" s="19" t="s">
        <v>93</v>
      </c>
      <c r="G12" s="14"/>
      <c r="H12" s="19" t="s">
        <v>132</v>
      </c>
      <c r="I12" s="5"/>
      <c r="J12" s="5"/>
      <c r="K12" s="19" t="s">
        <v>33</v>
      </c>
      <c r="L12" s="21"/>
      <c r="M12" s="21"/>
      <c r="N12" s="81">
        <f>Bills_DCP423!N12 * 'Typical volumes'!N108</f>
        <v>42169460.756998979</v>
      </c>
      <c r="O12" s="81">
        <f>Bills_DCP423!O12 * 'Typical volumes'!O108</f>
        <v>27571990.829779223</v>
      </c>
      <c r="P12" s="81">
        <f>Bills_DCP423!P12 * 'Typical volumes'!P108</f>
        <v>32720712.432357341</v>
      </c>
      <c r="Q12" s="81">
        <f>Bills_DCP423!Q12 * 'Typical volumes'!Q108</f>
        <v>18413927.438698031</v>
      </c>
      <c r="R12" s="81">
        <f>Bills_DCP423!R12 * 'Typical volumes'!R108</f>
        <v>31971907.304220874</v>
      </c>
      <c r="S12" s="81">
        <f>Bills_DCP423!S12 * 'Typical volumes'!S108</f>
        <v>43832921.42181126</v>
      </c>
      <c r="T12" s="81">
        <f>Bills_DCP423!T12 * 'Typical volumes'!T108</f>
        <v>42281220.897083625</v>
      </c>
      <c r="U12" s="81">
        <f>Bills_DCP423!U12 * 'Typical volumes'!U108</f>
        <v>23101036.586848162</v>
      </c>
      <c r="V12" s="81">
        <f>Bills_DCP423!V12 * 'Typical volumes'!V108</f>
        <v>28036463.58782563</v>
      </c>
      <c r="W12" s="81">
        <f>Bills_DCP423!W12 * 'Typical volumes'!W108</f>
        <v>50421274.329323187</v>
      </c>
      <c r="X12" s="81">
        <f>Bills_DCP423!X12 * 'Typical volumes'!X108</f>
        <v>39781257.173161805</v>
      </c>
      <c r="Y12" s="81">
        <f>Bills_DCP423!Y12 * 'Typical volumes'!Y108</f>
        <v>37339205.999941804</v>
      </c>
      <c r="Z12" s="81">
        <f>Bills_DCP423!Z12 * 'Typical volumes'!Z108</f>
        <v>32277242.903087005</v>
      </c>
      <c r="AA12" s="81">
        <f>Bills_DCP423!AA12 * 'Typical volumes'!AA108</f>
        <v>16726056.286579488</v>
      </c>
      <c r="AB12" s="21"/>
    </row>
    <row r="13" spans="1:28" x14ac:dyDescent="0.45">
      <c r="D13" s="39" t="str">
        <f t="shared" si="0"/>
        <v>Net revenue summary_All the way_Non-Domestic Aggregated or CT (Related MPAN)_</v>
      </c>
      <c r="E13" s="12" t="s">
        <v>56</v>
      </c>
      <c r="F13" s="19" t="s">
        <v>93</v>
      </c>
      <c r="G13" s="14"/>
      <c r="H13" s="19" t="s">
        <v>133</v>
      </c>
      <c r="I13" s="5"/>
      <c r="J13" s="5"/>
      <c r="K13" s="19" t="s">
        <v>33</v>
      </c>
      <c r="L13" s="21"/>
      <c r="M13" s="21"/>
      <c r="N13" s="81">
        <f>Bills_DCP423!N13 * 'Typical volumes'!N109</f>
        <v>50976.500067642919</v>
      </c>
      <c r="O13" s="81">
        <f>Bills_DCP423!O13 * 'Typical volumes'!O109</f>
        <v>49226.322920258084</v>
      </c>
      <c r="P13" s="81">
        <f>Bills_DCP423!P13 * 'Typical volumes'!P109</f>
        <v>114424.07760514978</v>
      </c>
      <c r="Q13" s="81">
        <f>Bills_DCP423!Q13 * 'Typical volumes'!Q109</f>
        <v>381758.35094992316</v>
      </c>
      <c r="R13" s="81">
        <f>Bills_DCP423!R13 * 'Typical volumes'!R109</f>
        <v>131117.59574238525</v>
      </c>
      <c r="S13" s="81">
        <f>Bills_DCP423!S13 * 'Typical volumes'!S109</f>
        <v>449918.97126376763</v>
      </c>
      <c r="T13" s="81">
        <f>Bills_DCP423!T13 * 'Typical volumes'!T109</f>
        <v>25178.175629999972</v>
      </c>
      <c r="U13" s="81">
        <f>Bills_DCP423!U13 * 'Typical volumes'!U109</f>
        <v>50384.843455543676</v>
      </c>
      <c r="V13" s="81">
        <f>Bills_DCP423!V13 * 'Typical volumes'!V109</f>
        <v>51523.887787270301</v>
      </c>
      <c r="W13" s="81">
        <f>Bills_DCP423!W13 * 'Typical volumes'!W109</f>
        <v>55133.947277748346</v>
      </c>
      <c r="X13" s="81">
        <f>Bills_DCP423!X13 * 'Typical volumes'!X109</f>
        <v>0</v>
      </c>
      <c r="Y13" s="81">
        <f>Bills_DCP423!Y13 * 'Typical volumes'!Y109</f>
        <v>0</v>
      </c>
      <c r="Z13" s="81">
        <f>Bills_DCP423!Z13 * 'Typical volumes'!Z109</f>
        <v>0</v>
      </c>
      <c r="AA13" s="81">
        <f>Bills_DCP423!AA13 * 'Typical volumes'!AA109</f>
        <v>0</v>
      </c>
      <c r="AB13" s="21"/>
    </row>
    <row r="14" spans="1:28" x14ac:dyDescent="0.45">
      <c r="D14" s="39" t="str">
        <f t="shared" si="0"/>
        <v>Net revenue summary_All the way_LV Site Specific No Residual_</v>
      </c>
      <c r="E14" s="12" t="s">
        <v>56</v>
      </c>
      <c r="F14" s="19" t="s">
        <v>93</v>
      </c>
      <c r="G14" s="14"/>
      <c r="H14" s="19" t="s">
        <v>78</v>
      </c>
      <c r="I14" s="5"/>
      <c r="J14" s="5"/>
      <c r="K14" s="19" t="s">
        <v>33</v>
      </c>
      <c r="L14" s="21"/>
      <c r="M14" s="21"/>
      <c r="N14" s="81">
        <f>Bills_DCP423!N14 * 'Typical volumes'!N110</f>
        <v>1446.2338399198948</v>
      </c>
      <c r="O14" s="81">
        <f>Bills_DCP423!O14 * 'Typical volumes'!O110</f>
        <v>10810.848174593546</v>
      </c>
      <c r="P14" s="81">
        <f>Bills_DCP423!P14 * 'Typical volumes'!P110</f>
        <v>1814.6410930565571</v>
      </c>
      <c r="Q14" s="81">
        <f>Bills_DCP423!Q14 * 'Typical volumes'!Q110</f>
        <v>24191.428682154765</v>
      </c>
      <c r="R14" s="81">
        <f>Bills_DCP423!R14 * 'Typical volumes'!R110</f>
        <v>19118.025899574164</v>
      </c>
      <c r="S14" s="81">
        <f>Bills_DCP423!S14 * 'Typical volumes'!S110</f>
        <v>12982.363280571193</v>
      </c>
      <c r="T14" s="81">
        <f>Bills_DCP423!T14 * 'Typical volumes'!T110</f>
        <v>19098.827955526031</v>
      </c>
      <c r="U14" s="81">
        <f>Bills_DCP423!U14 * 'Typical volumes'!U110</f>
        <v>0</v>
      </c>
      <c r="V14" s="81">
        <f>Bills_DCP423!V14 * 'Typical volumes'!V110</f>
        <v>0</v>
      </c>
      <c r="W14" s="81">
        <f>Bills_DCP423!W14 * 'Typical volumes'!W110</f>
        <v>0</v>
      </c>
      <c r="X14" s="81">
        <f>Bills_DCP423!X14 * 'Typical volumes'!X110</f>
        <v>42110.084198039825</v>
      </c>
      <c r="Y14" s="81">
        <f>Bills_DCP423!Y14 * 'Typical volumes'!Y110</f>
        <v>45576.965086086893</v>
      </c>
      <c r="Z14" s="81">
        <f>Bills_DCP423!Z14 * 'Typical volumes'!Z110</f>
        <v>55561.59953864901</v>
      </c>
      <c r="AA14" s="81">
        <f>Bills_DCP423!AA14 * 'Typical volumes'!AA110</f>
        <v>17420.218377216588</v>
      </c>
      <c r="AB14" s="21"/>
    </row>
    <row r="15" spans="1:28" x14ac:dyDescent="0.45">
      <c r="D15" s="39" t="str">
        <f t="shared" si="0"/>
        <v>Net revenue summary_All the way_LV Site Specific Band 1_</v>
      </c>
      <c r="E15" s="12" t="s">
        <v>56</v>
      </c>
      <c r="F15" s="19" t="s">
        <v>93</v>
      </c>
      <c r="G15" s="14"/>
      <c r="H15" s="19" t="s">
        <v>79</v>
      </c>
      <c r="I15" s="5"/>
      <c r="J15" s="5"/>
      <c r="K15" s="19" t="s">
        <v>33</v>
      </c>
      <c r="L15" s="21"/>
      <c r="M15" s="21"/>
      <c r="N15" s="81">
        <f>Bills_DCP423!N15 * 'Typical volumes'!N111</f>
        <v>10526517.112516906</v>
      </c>
      <c r="O15" s="81">
        <f>Bills_DCP423!O15 * 'Typical volumes'!O111</f>
        <v>13907504.480294719</v>
      </c>
      <c r="P15" s="81">
        <f>Bills_DCP423!P15 * 'Typical volumes'!P111</f>
        <v>13700100.411909236</v>
      </c>
      <c r="Q15" s="81">
        <f>Bills_DCP423!Q15 * 'Typical volumes'!Q111</f>
        <v>12449695.220305923</v>
      </c>
      <c r="R15" s="81">
        <f>Bills_DCP423!R15 * 'Typical volumes'!R111</f>
        <v>23497207.882597521</v>
      </c>
      <c r="S15" s="81">
        <f>Bills_DCP423!S15 * 'Typical volumes'!S111</f>
        <v>17227967.009414576</v>
      </c>
      <c r="T15" s="81">
        <f>Bills_DCP423!T15 * 'Typical volumes'!T111</f>
        <v>12088984.531063832</v>
      </c>
      <c r="U15" s="81">
        <f>Bills_DCP423!U15 * 'Typical volumes'!U111</f>
        <v>8871211.3613217939</v>
      </c>
      <c r="V15" s="81">
        <f>Bills_DCP423!V15 * 'Typical volumes'!V111</f>
        <v>16863706.889048181</v>
      </c>
      <c r="W15" s="81">
        <f>Bills_DCP423!W15 * 'Typical volumes'!W111</f>
        <v>12937280.141178695</v>
      </c>
      <c r="X15" s="81">
        <f>Bills_DCP423!X15 * 'Typical volumes'!X111</f>
        <v>13384571.727915796</v>
      </c>
      <c r="Y15" s="81">
        <f>Bills_DCP423!Y15 * 'Typical volumes'!Y111</f>
        <v>17587715.137239434</v>
      </c>
      <c r="Z15" s="81">
        <f>Bills_DCP423!Z15 * 'Typical volumes'!Z111</f>
        <v>12403189.859587446</v>
      </c>
      <c r="AA15" s="81">
        <f>Bills_DCP423!AA15 * 'Typical volumes'!AA111</f>
        <v>7546906.5954343807</v>
      </c>
      <c r="AB15" s="21"/>
    </row>
    <row r="16" spans="1:28" x14ac:dyDescent="0.45">
      <c r="D16" s="39" t="str">
        <f t="shared" si="0"/>
        <v>Net revenue summary_All the way_LV Site Specific Band 2_</v>
      </c>
      <c r="E16" s="12" t="s">
        <v>56</v>
      </c>
      <c r="F16" s="19" t="s">
        <v>93</v>
      </c>
      <c r="G16" s="14"/>
      <c r="H16" s="19" t="s">
        <v>80</v>
      </c>
      <c r="I16" s="5"/>
      <c r="J16" s="5"/>
      <c r="K16" s="19" t="s">
        <v>33</v>
      </c>
      <c r="L16" s="21"/>
      <c r="M16" s="21"/>
      <c r="N16" s="81">
        <f>Bills_DCP423!N16 * 'Typical volumes'!N112</f>
        <v>23533447.937362604</v>
      </c>
      <c r="O16" s="81">
        <f>Bills_DCP423!O16 * 'Typical volumes'!O112</f>
        <v>15495340.92953565</v>
      </c>
      <c r="P16" s="81">
        <f>Bills_DCP423!P16 * 'Typical volumes'!P112</f>
        <v>18065925.832216706</v>
      </c>
      <c r="Q16" s="81">
        <f>Bills_DCP423!Q16 * 'Typical volumes'!Q112</f>
        <v>12497395.034088299</v>
      </c>
      <c r="R16" s="81">
        <f>Bills_DCP423!R16 * 'Typical volumes'!R112</f>
        <v>22084321.733851321</v>
      </c>
      <c r="S16" s="81">
        <f>Bills_DCP423!S16 * 'Typical volumes'!S112</f>
        <v>24542548.640513815</v>
      </c>
      <c r="T16" s="81">
        <f>Bills_DCP423!T16 * 'Typical volumes'!T112</f>
        <v>15815284.404204892</v>
      </c>
      <c r="U16" s="81">
        <f>Bills_DCP423!U16 * 'Typical volumes'!U112</f>
        <v>22099618.346375767</v>
      </c>
      <c r="V16" s="81">
        <f>Bills_DCP423!V16 * 'Typical volumes'!V112</f>
        <v>17878663.043521747</v>
      </c>
      <c r="W16" s="81">
        <f>Bills_DCP423!W16 * 'Typical volumes'!W112</f>
        <v>30395779.19625809</v>
      </c>
      <c r="X16" s="81">
        <f>Bills_DCP423!X16 * 'Typical volumes'!X112</f>
        <v>25403153.153870985</v>
      </c>
      <c r="Y16" s="81">
        <f>Bills_DCP423!Y16 * 'Typical volumes'!Y112</f>
        <v>28814293.946228575</v>
      </c>
      <c r="Z16" s="81">
        <f>Bills_DCP423!Z16 * 'Typical volumes'!Z112</f>
        <v>15579438.111603525</v>
      </c>
      <c r="AA16" s="81">
        <f>Bills_DCP423!AA16 * 'Typical volumes'!AA112</f>
        <v>11864266.047853144</v>
      </c>
      <c r="AB16" s="21"/>
    </row>
    <row r="17" spans="4:28" x14ac:dyDescent="0.45">
      <c r="D17" s="39" t="str">
        <f t="shared" si="0"/>
        <v>Net revenue summary_All the way_LV Site Specific Band 3_</v>
      </c>
      <c r="E17" s="12" t="s">
        <v>56</v>
      </c>
      <c r="F17" s="19" t="s">
        <v>93</v>
      </c>
      <c r="G17" s="14"/>
      <c r="H17" s="19" t="s">
        <v>81</v>
      </c>
      <c r="I17" s="5"/>
      <c r="J17" s="5"/>
      <c r="K17" s="19" t="s">
        <v>33</v>
      </c>
      <c r="L17" s="21"/>
      <c r="M17" s="21"/>
      <c r="N17" s="81">
        <f>Bills_DCP423!N17 * 'Typical volumes'!N113</f>
        <v>13509302.456981525</v>
      </c>
      <c r="O17" s="81">
        <f>Bills_DCP423!O17 * 'Typical volumes'!O113</f>
        <v>9839369.7588387951</v>
      </c>
      <c r="P17" s="81">
        <f>Bills_DCP423!P17 * 'Typical volumes'!P113</f>
        <v>11836767.498353787</v>
      </c>
      <c r="Q17" s="81">
        <f>Bills_DCP423!Q17 * 'Typical volumes'!Q113</f>
        <v>9444506.9390522428</v>
      </c>
      <c r="R17" s="81">
        <f>Bills_DCP423!R17 * 'Typical volumes'!R113</f>
        <v>18097013.54932734</v>
      </c>
      <c r="S17" s="81">
        <f>Bills_DCP423!S17 * 'Typical volumes'!S113</f>
        <v>13809347.759672314</v>
      </c>
      <c r="T17" s="81">
        <f>Bills_DCP423!T17 * 'Typical volumes'!T113</f>
        <v>5732161.0717389891</v>
      </c>
      <c r="U17" s="81">
        <f>Bills_DCP423!U17 * 'Typical volumes'!U113</f>
        <v>10944609.763405956</v>
      </c>
      <c r="V17" s="81">
        <f>Bills_DCP423!V17 * 'Typical volumes'!V113</f>
        <v>11406552.313222725</v>
      </c>
      <c r="W17" s="81">
        <f>Bills_DCP423!W17 * 'Typical volumes'!W113</f>
        <v>17221013.554390915</v>
      </c>
      <c r="X17" s="81">
        <f>Bills_DCP423!X17 * 'Typical volumes'!X113</f>
        <v>16227418.225071756</v>
      </c>
      <c r="Y17" s="81">
        <f>Bills_DCP423!Y17 * 'Typical volumes'!Y113</f>
        <v>15866147.565321621</v>
      </c>
      <c r="Z17" s="81">
        <f>Bills_DCP423!Z17 * 'Typical volumes'!Z113</f>
        <v>8039871.8157169688</v>
      </c>
      <c r="AA17" s="81">
        <f>Bills_DCP423!AA17 * 'Typical volumes'!AA113</f>
        <v>7030478.3900738163</v>
      </c>
      <c r="AB17" s="21"/>
    </row>
    <row r="18" spans="4:28" x14ac:dyDescent="0.45">
      <c r="D18" s="39" t="str">
        <f t="shared" si="0"/>
        <v>Net revenue summary_All the way_LV Site Specific Band 4_</v>
      </c>
      <c r="E18" s="12" t="s">
        <v>56</v>
      </c>
      <c r="F18" s="19" t="s">
        <v>93</v>
      </c>
      <c r="G18" s="14"/>
      <c r="H18" s="19" t="s">
        <v>82</v>
      </c>
      <c r="I18" s="5"/>
      <c r="J18" s="5"/>
      <c r="K18" s="19" t="s">
        <v>33</v>
      </c>
      <c r="L18" s="21"/>
      <c r="M18" s="21"/>
      <c r="N18" s="81">
        <f>Bills_DCP423!N18 * 'Typical volumes'!N114</f>
        <v>29660193.662120104</v>
      </c>
      <c r="O18" s="81">
        <f>Bills_DCP423!O18 * 'Typical volumes'!O114</f>
        <v>21650621.019554287</v>
      </c>
      <c r="P18" s="81">
        <f>Bills_DCP423!P18 * 'Typical volumes'!P114</f>
        <v>20910940.458121207</v>
      </c>
      <c r="Q18" s="81">
        <f>Bills_DCP423!Q18 * 'Typical volumes'!Q114</f>
        <v>25718274.643545523</v>
      </c>
      <c r="R18" s="81">
        <f>Bills_DCP423!R18 * 'Typical volumes'!R114</f>
        <v>59875763.053589433</v>
      </c>
      <c r="S18" s="81">
        <f>Bills_DCP423!S18 * 'Typical volumes'!S114</f>
        <v>35876741.307509959</v>
      </c>
      <c r="T18" s="81">
        <f>Bills_DCP423!T18 * 'Typical volumes'!T114</f>
        <v>7659828.1934286766</v>
      </c>
      <c r="U18" s="81">
        <f>Bills_DCP423!U18 * 'Typical volumes'!U114</f>
        <v>50852009.601992093</v>
      </c>
      <c r="V18" s="81">
        <f>Bills_DCP423!V18 * 'Typical volumes'!V114</f>
        <v>29838818.848022092</v>
      </c>
      <c r="W18" s="81">
        <f>Bills_DCP423!W18 * 'Typical volumes'!W114</f>
        <v>37475928.118405871</v>
      </c>
      <c r="X18" s="81">
        <f>Bills_DCP423!X18 * 'Typical volumes'!X114</f>
        <v>27632853.347374573</v>
      </c>
      <c r="Y18" s="81">
        <f>Bills_DCP423!Y18 * 'Typical volumes'!Y114</f>
        <v>16066588.151905064</v>
      </c>
      <c r="Z18" s="81">
        <f>Bills_DCP423!Z18 * 'Typical volumes'!Z114</f>
        <v>9958974.1086212248</v>
      </c>
      <c r="AA18" s="81">
        <f>Bills_DCP423!AA18 * 'Typical volumes'!AA114</f>
        <v>15658838.631304942</v>
      </c>
      <c r="AB18" s="21"/>
    </row>
    <row r="19" spans="4:28" x14ac:dyDescent="0.45">
      <c r="D19" s="39" t="str">
        <f t="shared" si="0"/>
        <v>Net revenue summary_All the way_LV Sub Site Specific No Residual_</v>
      </c>
      <c r="E19" s="12" t="s">
        <v>56</v>
      </c>
      <c r="F19" s="19" t="s">
        <v>93</v>
      </c>
      <c r="G19" s="14"/>
      <c r="H19" s="19" t="s">
        <v>83</v>
      </c>
      <c r="I19" s="5"/>
      <c r="J19" s="5"/>
      <c r="K19" s="19" t="s">
        <v>33</v>
      </c>
      <c r="L19" s="21"/>
      <c r="M19" s="21"/>
      <c r="N19" s="81">
        <f>Bills_DCP423!N19 * 'Typical volumes'!N115</f>
        <v>3792.007204280505</v>
      </c>
      <c r="O19" s="81">
        <f>Bills_DCP423!O19 * 'Typical volumes'!O115</f>
        <v>28835.529559141778</v>
      </c>
      <c r="P19" s="81">
        <f>Bills_DCP423!P19 * 'Typical volumes'!P115</f>
        <v>245.449907516157</v>
      </c>
      <c r="Q19" s="81">
        <f>Bills_DCP423!Q19 * 'Typical volumes'!Q115</f>
        <v>0</v>
      </c>
      <c r="R19" s="81">
        <f>Bills_DCP423!R19 * 'Typical volumes'!R115</f>
        <v>0</v>
      </c>
      <c r="S19" s="81">
        <f>Bills_DCP423!S19 * 'Typical volumes'!S115</f>
        <v>172.12007581389997</v>
      </c>
      <c r="T19" s="81">
        <f>Bills_DCP423!T19 * 'Typical volumes'!T115</f>
        <v>2632.8794521082827</v>
      </c>
      <c r="U19" s="81">
        <f>Bills_DCP423!U19 * 'Typical volumes'!U115</f>
        <v>0</v>
      </c>
      <c r="V19" s="81">
        <f>Bills_DCP423!V19 * 'Typical volumes'!V115</f>
        <v>0</v>
      </c>
      <c r="W19" s="81">
        <f>Bills_DCP423!W19 * 'Typical volumes'!W115</f>
        <v>0</v>
      </c>
      <c r="X19" s="81">
        <f>Bills_DCP423!X19 * 'Typical volumes'!X115</f>
        <v>3640.6243243029394</v>
      </c>
      <c r="Y19" s="81">
        <f>Bills_DCP423!Y19 * 'Typical volumes'!Y115</f>
        <v>4516.1008832435646</v>
      </c>
      <c r="Z19" s="81">
        <f>Bills_DCP423!Z19 * 'Typical volumes'!Z115</f>
        <v>15857.367861700941</v>
      </c>
      <c r="AA19" s="81">
        <f>Bills_DCP423!AA19 * 'Typical volumes'!AA115</f>
        <v>0</v>
      </c>
      <c r="AB19" s="21"/>
    </row>
    <row r="20" spans="4:28" x14ac:dyDescent="0.45">
      <c r="D20" s="39" t="str">
        <f t="shared" si="0"/>
        <v>Net revenue summary_All the way_LV Sub Site Specific Band 1_</v>
      </c>
      <c r="E20" s="12" t="s">
        <v>56</v>
      </c>
      <c r="F20" s="19" t="s">
        <v>93</v>
      </c>
      <c r="G20" s="14"/>
      <c r="H20" s="19" t="s">
        <v>84</v>
      </c>
      <c r="I20" s="5"/>
      <c r="J20" s="5"/>
      <c r="K20" s="19" t="s">
        <v>33</v>
      </c>
      <c r="L20" s="21"/>
      <c r="M20" s="21"/>
      <c r="N20" s="81">
        <f>Bills_DCP423!N20 * 'Typical volumes'!N116</f>
        <v>3709375.802428267</v>
      </c>
      <c r="O20" s="81">
        <f>Bills_DCP423!O20 * 'Typical volumes'!O116</f>
        <v>31472.862903690442</v>
      </c>
      <c r="P20" s="81">
        <f>Bills_DCP423!P20 * 'Typical volumes'!P116</f>
        <v>24994.933840490277</v>
      </c>
      <c r="Q20" s="81">
        <f>Bills_DCP423!Q20 * 'Typical volumes'!Q116</f>
        <v>198650.25205672794</v>
      </c>
      <c r="R20" s="81">
        <f>Bills_DCP423!R20 * 'Typical volumes'!R116</f>
        <v>19730.168218584302</v>
      </c>
      <c r="S20" s="81">
        <f>Bills_DCP423!S20 * 'Typical volumes'!S116</f>
        <v>37321.036667032415</v>
      </c>
      <c r="T20" s="81">
        <f>Bills_DCP423!T20 * 'Typical volumes'!T116</f>
        <v>4599737.0984599199</v>
      </c>
      <c r="U20" s="81">
        <f>Bills_DCP423!U20 * 'Typical volumes'!U116</f>
        <v>888452.2534651279</v>
      </c>
      <c r="V20" s="81">
        <f>Bills_DCP423!V20 * 'Typical volumes'!V116</f>
        <v>219746.75052361062</v>
      </c>
      <c r="W20" s="81">
        <f>Bills_DCP423!W20 * 'Typical volumes'!W116</f>
        <v>1653846.6939161127</v>
      </c>
      <c r="X20" s="81">
        <f>Bills_DCP423!X20 * 'Typical volumes'!X116</f>
        <v>206842.62857184076</v>
      </c>
      <c r="Y20" s="81">
        <f>Bills_DCP423!Y20 * 'Typical volumes'!Y116</f>
        <v>151657.43316517374</v>
      </c>
      <c r="Z20" s="81">
        <f>Bills_DCP423!Z20 * 'Typical volumes'!Z116</f>
        <v>1005427.6335497069</v>
      </c>
      <c r="AA20" s="81">
        <f>Bills_DCP423!AA20 * 'Typical volumes'!AA116</f>
        <v>31901.706694450804</v>
      </c>
      <c r="AB20" s="21"/>
    </row>
    <row r="21" spans="4:28" x14ac:dyDescent="0.45">
      <c r="D21" s="39" t="str">
        <f t="shared" si="0"/>
        <v>Net revenue summary_All the way_LV Sub Site Specific Band 2_</v>
      </c>
      <c r="E21" s="12" t="s">
        <v>56</v>
      </c>
      <c r="F21" s="19" t="s">
        <v>93</v>
      </c>
      <c r="G21" s="14"/>
      <c r="H21" s="19" t="s">
        <v>85</v>
      </c>
      <c r="I21" s="5"/>
      <c r="J21" s="5"/>
      <c r="K21" s="19" t="s">
        <v>33</v>
      </c>
      <c r="L21" s="21"/>
      <c r="M21" s="21"/>
      <c r="N21" s="81">
        <f>Bills_DCP423!N21 * 'Typical volumes'!N117</f>
        <v>8190898.2114738235</v>
      </c>
      <c r="O21" s="81">
        <f>Bills_DCP423!O21 * 'Typical volumes'!O117</f>
        <v>179985.10257756163</v>
      </c>
      <c r="P21" s="81">
        <f>Bills_DCP423!P21 * 'Typical volumes'!P117</f>
        <v>137547.50105449429</v>
      </c>
      <c r="Q21" s="81">
        <f>Bills_DCP423!Q21 * 'Typical volumes'!Q117</f>
        <v>122754.68683047054</v>
      </c>
      <c r="R21" s="81">
        <f>Bills_DCP423!R21 * 'Typical volumes'!R117</f>
        <v>249627.22568536887</v>
      </c>
      <c r="S21" s="81">
        <f>Bills_DCP423!S21 * 'Typical volumes'!S117</f>
        <v>166639.13112341342</v>
      </c>
      <c r="T21" s="81">
        <f>Bills_DCP423!T21 * 'Typical volumes'!T117</f>
        <v>7596211.2642248664</v>
      </c>
      <c r="U21" s="81">
        <f>Bills_DCP423!U21 * 'Typical volumes'!U117</f>
        <v>2435669.6862741681</v>
      </c>
      <c r="V21" s="81">
        <f>Bills_DCP423!V21 * 'Typical volumes'!V117</f>
        <v>239421.97496543254</v>
      </c>
      <c r="W21" s="81">
        <f>Bills_DCP423!W21 * 'Typical volumes'!W117</f>
        <v>4008960.6112245065</v>
      </c>
      <c r="X21" s="81">
        <f>Bills_DCP423!X21 * 'Typical volumes'!X117</f>
        <v>150107.0286247615</v>
      </c>
      <c r="Y21" s="81">
        <f>Bills_DCP423!Y21 * 'Typical volumes'!Y117</f>
        <v>142981.20536167416</v>
      </c>
      <c r="Z21" s="81">
        <f>Bills_DCP423!Z21 * 'Typical volumes'!Z117</f>
        <v>2593744.1096874177</v>
      </c>
      <c r="AA21" s="81">
        <f>Bills_DCP423!AA21 * 'Typical volumes'!AA117</f>
        <v>64967.304232982504</v>
      </c>
      <c r="AB21" s="21"/>
    </row>
    <row r="22" spans="4:28" x14ac:dyDescent="0.45">
      <c r="D22" s="39" t="str">
        <f t="shared" si="0"/>
        <v>Net revenue summary_All the way_LV Sub Site Specific Band 3_</v>
      </c>
      <c r="E22" s="12" t="s">
        <v>56</v>
      </c>
      <c r="F22" s="19" t="s">
        <v>93</v>
      </c>
      <c r="G22" s="14"/>
      <c r="H22" s="19" t="s">
        <v>86</v>
      </c>
      <c r="I22" s="5"/>
      <c r="J22" s="5"/>
      <c r="K22" s="19" t="s">
        <v>33</v>
      </c>
      <c r="L22" s="21"/>
      <c r="M22" s="21"/>
      <c r="N22" s="81">
        <f>Bills_DCP423!N22 * 'Typical volumes'!N118</f>
        <v>4686310.5665213764</v>
      </c>
      <c r="O22" s="81">
        <f>Bills_DCP423!O22 * 'Typical volumes'!O118</f>
        <v>519087.19541593769</v>
      </c>
      <c r="P22" s="81">
        <f>Bills_DCP423!P22 * 'Typical volumes'!P118</f>
        <v>350933.7750284099</v>
      </c>
      <c r="Q22" s="81">
        <f>Bills_DCP423!Q22 * 'Typical volumes'!Q118</f>
        <v>341723.63095153915</v>
      </c>
      <c r="R22" s="81">
        <f>Bills_DCP423!R22 * 'Typical volumes'!R118</f>
        <v>326525.71745603485</v>
      </c>
      <c r="S22" s="81">
        <f>Bills_DCP423!S22 * 'Typical volumes'!S118</f>
        <v>497080.79607627244</v>
      </c>
      <c r="T22" s="81">
        <f>Bills_DCP423!T22 * 'Typical volumes'!T118</f>
        <v>6430936.8766174782</v>
      </c>
      <c r="U22" s="81">
        <f>Bills_DCP423!U22 * 'Typical volumes'!U118</f>
        <v>1181648.1597282328</v>
      </c>
      <c r="V22" s="81">
        <f>Bills_DCP423!V22 * 'Typical volumes'!V118</f>
        <v>152984.25828446131</v>
      </c>
      <c r="W22" s="81">
        <f>Bills_DCP423!W22 * 'Typical volumes'!W118</f>
        <v>2271530.9151822398</v>
      </c>
      <c r="X22" s="81">
        <f>Bills_DCP423!X22 * 'Typical volumes'!X118</f>
        <v>276856.72633995628</v>
      </c>
      <c r="Y22" s="81">
        <f>Bills_DCP423!Y22 * 'Typical volumes'!Y118</f>
        <v>260679.42475915869</v>
      </c>
      <c r="Z22" s="81">
        <f>Bills_DCP423!Z22 * 'Typical volumes'!Z118</f>
        <v>2686966.1186523316</v>
      </c>
      <c r="AA22" s="81">
        <f>Bills_DCP423!AA22 * 'Typical volumes'!AA118</f>
        <v>189311.09516508933</v>
      </c>
      <c r="AB22" s="21"/>
    </row>
    <row r="23" spans="4:28" x14ac:dyDescent="0.45">
      <c r="D23" s="39" t="str">
        <f t="shared" si="0"/>
        <v>Net revenue summary_All the way_LV Sub Site Specific Band 4_</v>
      </c>
      <c r="E23" s="12" t="s">
        <v>56</v>
      </c>
      <c r="F23" s="19" t="s">
        <v>93</v>
      </c>
      <c r="G23" s="14"/>
      <c r="H23" s="19" t="s">
        <v>87</v>
      </c>
      <c r="I23" s="5"/>
      <c r="J23" s="5"/>
      <c r="K23" s="19" t="s">
        <v>33</v>
      </c>
      <c r="L23" s="21"/>
      <c r="M23" s="21"/>
      <c r="N23" s="81">
        <f>Bills_DCP423!N23 * 'Typical volumes'!N119</f>
        <v>10260171.060250405</v>
      </c>
      <c r="O23" s="81">
        <f>Bills_DCP423!O23 * 'Typical volumes'!O119</f>
        <v>11066521.945497369</v>
      </c>
      <c r="P23" s="81">
        <f>Bills_DCP423!P23 * 'Typical volumes'!P119</f>
        <v>6467662.2814652184</v>
      </c>
      <c r="Q23" s="81">
        <f>Bills_DCP423!Q23 * 'Typical volumes'!Q119</f>
        <v>2354836.8978378945</v>
      </c>
      <c r="R23" s="81">
        <f>Bills_DCP423!R23 * 'Typical volumes'!R119</f>
        <v>4077820.6268707099</v>
      </c>
      <c r="S23" s="81">
        <f>Bills_DCP423!S23 * 'Typical volumes'!S119</f>
        <v>5170521.2328240853</v>
      </c>
      <c r="T23" s="81">
        <f>Bills_DCP423!T23 * 'Typical volumes'!T119</f>
        <v>26738728.722870085</v>
      </c>
      <c r="U23" s="81">
        <f>Bills_DCP423!U23 * 'Typical volumes'!U119</f>
        <v>5450349.013230768</v>
      </c>
      <c r="V23" s="81">
        <f>Bills_DCP423!V23 * 'Typical volumes'!V119</f>
        <v>397043.79175088275</v>
      </c>
      <c r="W23" s="81">
        <f>Bills_DCP423!W23 * 'Typical volumes'!W119</f>
        <v>4936770.3526334753</v>
      </c>
      <c r="X23" s="81">
        <f>Bills_DCP423!X23 * 'Typical volumes'!X119</f>
        <v>5713926.074969897</v>
      </c>
      <c r="Y23" s="81">
        <f>Bills_DCP423!Y23 * 'Typical volumes'!Y119</f>
        <v>4084361.4713783558</v>
      </c>
      <c r="Z23" s="81">
        <f>Bills_DCP423!Z23 * 'Typical volumes'!Z119</f>
        <v>10951177.31681543</v>
      </c>
      <c r="AA23" s="81">
        <f>Bills_DCP423!AA23 * 'Typical volumes'!AA119</f>
        <v>1949819.1214194717</v>
      </c>
      <c r="AB23" s="21"/>
    </row>
    <row r="24" spans="4:28" x14ac:dyDescent="0.45">
      <c r="D24" s="39" t="str">
        <f t="shared" si="0"/>
        <v>Net revenue summary_All the way_HV Site Specific No Residual_</v>
      </c>
      <c r="E24" s="12" t="s">
        <v>56</v>
      </c>
      <c r="F24" s="19" t="s">
        <v>93</v>
      </c>
      <c r="G24" s="14"/>
      <c r="H24" s="19" t="s">
        <v>88</v>
      </c>
      <c r="I24" s="5"/>
      <c r="J24" s="5"/>
      <c r="K24" s="19" t="s">
        <v>33</v>
      </c>
      <c r="L24" s="21"/>
      <c r="M24" s="21"/>
      <c r="N24" s="81">
        <f>Bills_DCP423!N24 * 'Typical volumes'!N120</f>
        <v>6741.7466922172871</v>
      </c>
      <c r="O24" s="81">
        <f>Bills_DCP423!O24 * 'Typical volumes'!O120</f>
        <v>211485.41393393485</v>
      </c>
      <c r="P24" s="81">
        <f>Bills_DCP423!P24 * 'Typical volumes'!P120</f>
        <v>118127.97614870105</v>
      </c>
      <c r="Q24" s="81">
        <f>Bills_DCP423!Q24 * 'Typical volumes'!Q120</f>
        <v>151701.59038348225</v>
      </c>
      <c r="R24" s="81">
        <f>Bills_DCP423!R24 * 'Typical volumes'!R120</f>
        <v>261365.43370533187</v>
      </c>
      <c r="S24" s="81">
        <f>Bills_DCP423!S24 * 'Typical volumes'!S120</f>
        <v>224503.05808168746</v>
      </c>
      <c r="T24" s="81">
        <f>Bills_DCP423!T24 * 'Typical volumes'!T120</f>
        <v>208745.47983933074</v>
      </c>
      <c r="U24" s="81">
        <f>Bills_DCP423!U24 * 'Typical volumes'!U120</f>
        <v>0</v>
      </c>
      <c r="V24" s="81">
        <f>Bills_DCP423!V24 * 'Typical volumes'!V120</f>
        <v>0</v>
      </c>
      <c r="W24" s="81">
        <f>Bills_DCP423!W24 * 'Typical volumes'!W120</f>
        <v>0</v>
      </c>
      <c r="X24" s="81">
        <f>Bills_DCP423!X24 * 'Typical volumes'!X120</f>
        <v>574309.32611564896</v>
      </c>
      <c r="Y24" s="81">
        <f>Bills_DCP423!Y24 * 'Typical volumes'!Y120</f>
        <v>380986.3788138628</v>
      </c>
      <c r="Z24" s="81">
        <f>Bills_DCP423!Z24 * 'Typical volumes'!Z120</f>
        <v>323418.25303586962</v>
      </c>
      <c r="AA24" s="81">
        <f>Bills_DCP423!AA24 * 'Typical volumes'!AA120</f>
        <v>132168.95750227175</v>
      </c>
      <c r="AB24" s="21"/>
    </row>
    <row r="25" spans="4:28" x14ac:dyDescent="0.45">
      <c r="D25" s="39" t="str">
        <f t="shared" si="0"/>
        <v>Net revenue summary_All the way_HV Site Specific Band 1_</v>
      </c>
      <c r="E25" s="12" t="s">
        <v>56</v>
      </c>
      <c r="F25" s="19" t="s">
        <v>93</v>
      </c>
      <c r="G25" s="14"/>
      <c r="H25" s="19" t="s">
        <v>89</v>
      </c>
      <c r="I25" s="5"/>
      <c r="J25" s="5"/>
      <c r="K25" s="19" t="s">
        <v>33</v>
      </c>
      <c r="L25" s="21"/>
      <c r="M25" s="21"/>
      <c r="N25" s="81">
        <f>Bills_DCP423!N25 * 'Typical volumes'!N121</f>
        <v>9103067.6178271193</v>
      </c>
      <c r="O25" s="81">
        <f>Bills_DCP423!O25 * 'Typical volumes'!O121</f>
        <v>2978357.5084705707</v>
      </c>
      <c r="P25" s="81">
        <f>Bills_DCP423!P25 * 'Typical volumes'!P121</f>
        <v>5849560.5911402274</v>
      </c>
      <c r="Q25" s="81">
        <f>Bills_DCP423!Q25 * 'Typical volumes'!Q121</f>
        <v>3181934.7087298096</v>
      </c>
      <c r="R25" s="81">
        <f>Bills_DCP423!R25 * 'Typical volumes'!R121</f>
        <v>6069983.5834726067</v>
      </c>
      <c r="S25" s="81">
        <f>Bills_DCP423!S25 * 'Typical volumes'!S121</f>
        <v>6276670.1207622532</v>
      </c>
      <c r="T25" s="81">
        <f>Bills_DCP423!T25 * 'Typical volumes'!T121</f>
        <v>4601495.2606326416</v>
      </c>
      <c r="U25" s="81">
        <f>Bills_DCP423!U25 * 'Typical volumes'!U121</f>
        <v>1421939.9373230997</v>
      </c>
      <c r="V25" s="81">
        <f>Bills_DCP423!V25 * 'Typical volumes'!V121</f>
        <v>1750590.534212759</v>
      </c>
      <c r="W25" s="81">
        <f>Bills_DCP423!W25 * 'Typical volumes'!W121</f>
        <v>5128476.3281309558</v>
      </c>
      <c r="X25" s="81">
        <f>Bills_DCP423!X25 * 'Typical volumes'!X121</f>
        <v>13005364.038361765</v>
      </c>
      <c r="Y25" s="81">
        <f>Bills_DCP423!Y25 * 'Typical volumes'!Y121</f>
        <v>22440681.147413202</v>
      </c>
      <c r="Z25" s="81">
        <f>Bills_DCP423!Z25 * 'Typical volumes'!Z121</f>
        <v>4337429.6637425357</v>
      </c>
      <c r="AA25" s="81">
        <f>Bills_DCP423!AA25 * 'Typical volumes'!AA121</f>
        <v>2621018.5669968161</v>
      </c>
      <c r="AB25" s="21"/>
    </row>
    <row r="26" spans="4:28" x14ac:dyDescent="0.45">
      <c r="D26" s="39" t="str">
        <f t="shared" si="0"/>
        <v>Net revenue summary_All the way_HV Site Specific Band 2_</v>
      </c>
      <c r="E26" s="12" t="s">
        <v>56</v>
      </c>
      <c r="F26" s="19" t="s">
        <v>93</v>
      </c>
      <c r="G26" s="14"/>
      <c r="H26" s="19" t="s">
        <v>90</v>
      </c>
      <c r="I26" s="5"/>
      <c r="J26" s="5"/>
      <c r="K26" s="19" t="s">
        <v>33</v>
      </c>
      <c r="L26" s="21"/>
      <c r="M26" s="21"/>
      <c r="N26" s="81">
        <f>Bills_DCP423!N26 * 'Typical volumes'!N122</f>
        <v>23127720.250888284</v>
      </c>
      <c r="O26" s="81">
        <f>Bills_DCP423!O26 * 'Typical volumes'!O122</f>
        <v>10093818.314214611</v>
      </c>
      <c r="P26" s="81">
        <f>Bills_DCP423!P26 * 'Typical volumes'!P122</f>
        <v>19692220.353632975</v>
      </c>
      <c r="Q26" s="81">
        <f>Bills_DCP423!Q26 * 'Typical volumes'!Q122</f>
        <v>7763818.1717430782</v>
      </c>
      <c r="R26" s="81">
        <f>Bills_DCP423!R26 * 'Typical volumes'!R122</f>
        <v>20264113.212093253</v>
      </c>
      <c r="S26" s="81">
        <f>Bills_DCP423!S26 * 'Typical volumes'!S122</f>
        <v>20673025.005513649</v>
      </c>
      <c r="T26" s="81">
        <f>Bills_DCP423!T26 * 'Typical volumes'!T122</f>
        <v>16548320.39600246</v>
      </c>
      <c r="U26" s="81">
        <f>Bills_DCP423!U26 * 'Typical volumes'!U122</f>
        <v>7863306.1715472303</v>
      </c>
      <c r="V26" s="81">
        <f>Bills_DCP423!V26 * 'Typical volumes'!V122</f>
        <v>14028744.980232973</v>
      </c>
      <c r="W26" s="81">
        <f>Bills_DCP423!W26 * 'Typical volumes'!W122</f>
        <v>16539856.175631467</v>
      </c>
      <c r="X26" s="81">
        <f>Bills_DCP423!X26 * 'Typical volumes'!X122</f>
        <v>28620711.794670932</v>
      </c>
      <c r="Y26" s="81">
        <f>Bills_DCP423!Y26 * 'Typical volumes'!Y122</f>
        <v>36590033.219508909</v>
      </c>
      <c r="Z26" s="81">
        <f>Bills_DCP423!Z26 * 'Typical volumes'!Z122</f>
        <v>13500795.027082307</v>
      </c>
      <c r="AA26" s="81">
        <f>Bills_DCP423!AA26 * 'Typical volumes'!AA122</f>
        <v>8859739.9635356534</v>
      </c>
      <c r="AB26" s="21"/>
    </row>
    <row r="27" spans="4:28" x14ac:dyDescent="0.45">
      <c r="D27" s="39" t="str">
        <f t="shared" si="0"/>
        <v>Net revenue summary_All the way_HV Site Specific Band 3_</v>
      </c>
      <c r="E27" s="12" t="s">
        <v>56</v>
      </c>
      <c r="F27" s="19" t="s">
        <v>93</v>
      </c>
      <c r="G27" s="14"/>
      <c r="H27" s="19" t="s">
        <v>91</v>
      </c>
      <c r="I27" s="5"/>
      <c r="J27" s="5"/>
      <c r="K27" s="19" t="s">
        <v>33</v>
      </c>
      <c r="L27" s="21"/>
      <c r="M27" s="21"/>
      <c r="N27" s="81">
        <f>Bills_DCP423!N27 * 'Typical volumes'!N123</f>
        <v>19699535.225812726</v>
      </c>
      <c r="O27" s="81">
        <f>Bills_DCP423!O27 * 'Typical volumes'!O123</f>
        <v>8653224.8074997328</v>
      </c>
      <c r="P27" s="81">
        <f>Bills_DCP423!P27 * 'Typical volumes'!P123</f>
        <v>17293018.406612583</v>
      </c>
      <c r="Q27" s="81">
        <f>Bills_DCP423!Q27 * 'Typical volumes'!Q123</f>
        <v>7139701.0750053041</v>
      </c>
      <c r="R27" s="81">
        <f>Bills_DCP423!R27 * 'Typical volumes'!R123</f>
        <v>15935142.751884993</v>
      </c>
      <c r="S27" s="81">
        <f>Bills_DCP423!S27 * 'Typical volumes'!S123</f>
        <v>18492965.740113072</v>
      </c>
      <c r="T27" s="81">
        <f>Bills_DCP423!T27 * 'Typical volumes'!T123</f>
        <v>15378522.657069709</v>
      </c>
      <c r="U27" s="81">
        <f>Bills_DCP423!U27 * 'Typical volumes'!U123</f>
        <v>12431552.908830306</v>
      </c>
      <c r="V27" s="81">
        <f>Bills_DCP423!V27 * 'Typical volumes'!V123</f>
        <v>6725207.5911442917</v>
      </c>
      <c r="W27" s="81">
        <f>Bills_DCP423!W27 * 'Typical volumes'!W123</f>
        <v>13091561.033275422</v>
      </c>
      <c r="X27" s="81">
        <f>Bills_DCP423!X27 * 'Typical volumes'!X123</f>
        <v>19821824.174876921</v>
      </c>
      <c r="Y27" s="81">
        <f>Bills_DCP423!Y27 * 'Typical volumes'!Y123</f>
        <v>19481341.058030825</v>
      </c>
      <c r="Z27" s="81">
        <f>Bills_DCP423!Z27 * 'Typical volumes'!Z123</f>
        <v>8925271.2688252106</v>
      </c>
      <c r="AA27" s="81">
        <f>Bills_DCP423!AA27 * 'Typical volumes'!AA123</f>
        <v>8007942.0129876193</v>
      </c>
      <c r="AB27" s="21"/>
    </row>
    <row r="28" spans="4:28" x14ac:dyDescent="0.45">
      <c r="D28" s="39" t="str">
        <f t="shared" si="0"/>
        <v>Net revenue summary_All the way_HV Site Specific Band 4_</v>
      </c>
      <c r="E28" s="12" t="s">
        <v>56</v>
      </c>
      <c r="F28" s="19" t="s">
        <v>93</v>
      </c>
      <c r="G28" s="14"/>
      <c r="H28" s="19" t="s">
        <v>92</v>
      </c>
      <c r="I28" s="5"/>
      <c r="J28" s="5"/>
      <c r="K28" s="19" t="s">
        <v>33</v>
      </c>
      <c r="L28" s="21"/>
      <c r="M28" s="21"/>
      <c r="N28" s="81">
        <f>Bills_DCP423!N28 * 'Typical volumes'!N124</f>
        <v>37200831.892163306</v>
      </c>
      <c r="O28" s="81">
        <f>Bills_DCP423!O28 * 'Typical volumes'!O124</f>
        <v>34266046.162423663</v>
      </c>
      <c r="P28" s="81">
        <f>Bills_DCP423!P28 * 'Typical volumes'!P124</f>
        <v>45428667.190319031</v>
      </c>
      <c r="Q28" s="81">
        <f>Bills_DCP423!Q28 * 'Typical volumes'!Q124</f>
        <v>13128872.255578533</v>
      </c>
      <c r="R28" s="81">
        <f>Bills_DCP423!R28 * 'Typical volumes'!R124</f>
        <v>42022367.453672551</v>
      </c>
      <c r="S28" s="81">
        <f>Bills_DCP423!S28 * 'Typical volumes'!S124</f>
        <v>56961131.041845709</v>
      </c>
      <c r="T28" s="81">
        <f>Bills_DCP423!T28 * 'Typical volumes'!T124</f>
        <v>21549809.487687707</v>
      </c>
      <c r="U28" s="81">
        <f>Bills_DCP423!U28 * 'Typical volumes'!U124</f>
        <v>56258091.100014336</v>
      </c>
      <c r="V28" s="81">
        <f>Bills_DCP423!V28 * 'Typical volumes'!V124</f>
        <v>16677813.594996948</v>
      </c>
      <c r="W28" s="81">
        <f>Bills_DCP423!W28 * 'Typical volumes'!W124</f>
        <v>34754185.623983726</v>
      </c>
      <c r="X28" s="81">
        <f>Bills_DCP423!X28 * 'Typical volumes'!X124</f>
        <v>57475663.090415932</v>
      </c>
      <c r="Y28" s="81">
        <f>Bills_DCP423!Y28 * 'Typical volumes'!Y124</f>
        <v>59304051.971435346</v>
      </c>
      <c r="Z28" s="81">
        <f>Bills_DCP423!Z28 * 'Typical volumes'!Z124</f>
        <v>23556717.08869122</v>
      </c>
      <c r="AA28" s="81">
        <f>Bills_DCP423!AA28 * 'Typical volumes'!AA124</f>
        <v>19868290.74695247</v>
      </c>
      <c r="AB28" s="21"/>
    </row>
    <row r="29" spans="4:28" x14ac:dyDescent="0.45">
      <c r="D29" s="39" t="str">
        <f t="shared" si="0"/>
        <v>Net revenue summary_All the way_Unmetered Supplies_</v>
      </c>
      <c r="E29" s="12" t="s">
        <v>56</v>
      </c>
      <c r="F29" s="19" t="s">
        <v>93</v>
      </c>
      <c r="G29" s="14"/>
      <c r="H29" s="19" t="s">
        <v>60</v>
      </c>
      <c r="I29" s="5"/>
      <c r="J29" s="5"/>
      <c r="K29" s="19" t="s">
        <v>33</v>
      </c>
      <c r="L29" s="21"/>
      <c r="M29" s="21"/>
      <c r="N29" s="81">
        <f>Bills_DCP423!N29 * 'Typical volumes'!N125</f>
        <v>9159594.340239333</v>
      </c>
      <c r="O29" s="81">
        <f>Bills_DCP423!O29 * 'Typical volumes'!O125</f>
        <v>2892203.4000158035</v>
      </c>
      <c r="P29" s="81">
        <f>Bills_DCP423!P29 * 'Typical volumes'!P125</f>
        <v>3539064.2735632034</v>
      </c>
      <c r="Q29" s="81">
        <f>Bills_DCP423!Q29 * 'Typical volumes'!Q125</f>
        <v>3588003.4164722473</v>
      </c>
      <c r="R29" s="81">
        <f>Bills_DCP423!R29 * 'Typical volumes'!R125</f>
        <v>7890993.3840425694</v>
      </c>
      <c r="S29" s="81">
        <f>Bills_DCP423!S29 * 'Typical volumes'!S125</f>
        <v>8613178.1533364691</v>
      </c>
      <c r="T29" s="81">
        <f>Bills_DCP423!T29 * 'Typical volumes'!T125</f>
        <v>5483238.3103985628</v>
      </c>
      <c r="U29" s="81">
        <f>Bills_DCP423!U29 * 'Typical volumes'!U125</f>
        <v>4019638.1974680326</v>
      </c>
      <c r="V29" s="81">
        <f>Bills_DCP423!V29 * 'Typical volumes'!V125</f>
        <v>5864656.4021958299</v>
      </c>
      <c r="W29" s="81">
        <f>Bills_DCP423!W29 * 'Typical volumes'!W125</f>
        <v>8098467.5330506908</v>
      </c>
      <c r="X29" s="81">
        <f>Bills_DCP423!X29 * 'Typical volumes'!X125</f>
        <v>5560730.4452792602</v>
      </c>
      <c r="Y29" s="81">
        <f>Bills_DCP423!Y29 * 'Typical volumes'!Y125</f>
        <v>7229097.1591243697</v>
      </c>
      <c r="Z29" s="81">
        <f>Bills_DCP423!Z29 * 'Typical volumes'!Z125</f>
        <v>4341658.7932030177</v>
      </c>
      <c r="AA29" s="81">
        <f>Bills_DCP423!AA29 * 'Typical volumes'!AA125</f>
        <v>2880952.6527841799</v>
      </c>
      <c r="AB29" s="21"/>
    </row>
    <row r="30" spans="4:28" x14ac:dyDescent="0.45">
      <c r="D30" s="39" t="str">
        <f t="shared" si="0"/>
        <v>Net revenue summary_All the way_LV Generation Aggregated_</v>
      </c>
      <c r="E30" s="12" t="s">
        <v>56</v>
      </c>
      <c r="F30" s="19" t="s">
        <v>93</v>
      </c>
      <c r="G30" s="14"/>
      <c r="H30" s="19" t="s">
        <v>61</v>
      </c>
      <c r="I30" s="5"/>
      <c r="J30" s="5"/>
      <c r="K30" s="19" t="s">
        <v>33</v>
      </c>
      <c r="L30" s="21"/>
      <c r="M30" s="21"/>
      <c r="N30" s="81">
        <f>Bills_DCP423!N30 * 'Typical volumes'!N126</f>
        <v>-22815.820897196121</v>
      </c>
      <c r="O30" s="81">
        <f>Bills_DCP423!O30 * 'Typical volumes'!O126</f>
        <v>-20931.20931494566</v>
      </c>
      <c r="P30" s="81">
        <f>Bills_DCP423!P30 * 'Typical volumes'!P126</f>
        <v>-23678.450624826684</v>
      </c>
      <c r="Q30" s="81">
        <f>Bills_DCP423!Q30 * 'Typical volumes'!Q126</f>
        <v>-120504.89146419155</v>
      </c>
      <c r="R30" s="81">
        <f>Bills_DCP423!R30 * 'Typical volumes'!R126</f>
        <v>-79691.083783917507</v>
      </c>
      <c r="S30" s="81">
        <f>Bills_DCP423!S30 * 'Typical volumes'!S126</f>
        <v>-21980.830056794861</v>
      </c>
      <c r="T30" s="81">
        <f>Bills_DCP423!T30 * 'Typical volumes'!T126</f>
        <v>-43960.831992786021</v>
      </c>
      <c r="U30" s="81">
        <f>Bills_DCP423!U30 * 'Typical volumes'!U126</f>
        <v>-9096.5835802312504</v>
      </c>
      <c r="V30" s="81">
        <f>Bills_DCP423!V30 * 'Typical volumes'!V126</f>
        <v>-22001.186321790505</v>
      </c>
      <c r="W30" s="81">
        <f>Bills_DCP423!W30 * 'Typical volumes'!W126</f>
        <v>-35122.669151682057</v>
      </c>
      <c r="X30" s="81">
        <f>Bills_DCP423!X30 * 'Typical volumes'!X126</f>
        <v>0</v>
      </c>
      <c r="Y30" s="81">
        <f>Bills_DCP423!Y30 * 'Typical volumes'!Y126</f>
        <v>0</v>
      </c>
      <c r="Z30" s="81">
        <f>Bills_DCP423!Z30 * 'Typical volumes'!Z126</f>
        <v>0</v>
      </c>
      <c r="AA30" s="81">
        <f>Bills_DCP423!AA30 * 'Typical volumes'!AA126</f>
        <v>0</v>
      </c>
      <c r="AB30" s="21"/>
    </row>
    <row r="31" spans="4:28" x14ac:dyDescent="0.45">
      <c r="D31" s="39" t="str">
        <f t="shared" si="0"/>
        <v>Net revenue summary_All the way_LV Sub Generation Aggregated_</v>
      </c>
      <c r="E31" s="12" t="s">
        <v>56</v>
      </c>
      <c r="F31" s="19" t="s">
        <v>93</v>
      </c>
      <c r="G31" s="14"/>
      <c r="H31" s="19" t="s">
        <v>62</v>
      </c>
      <c r="I31" s="5"/>
      <c r="J31" s="5"/>
      <c r="K31" s="19" t="s">
        <v>33</v>
      </c>
      <c r="L31" s="21"/>
      <c r="M31" s="21"/>
      <c r="N31" s="81">
        <f>Bills_DCP423!N31 * 'Typical volumes'!N127</f>
        <v>0</v>
      </c>
      <c r="O31" s="81">
        <f>Bills_DCP423!O31 * 'Typical volumes'!O127</f>
        <v>0</v>
      </c>
      <c r="P31" s="81">
        <f>Bills_DCP423!P31 * 'Typical volumes'!P127</f>
        <v>0</v>
      </c>
      <c r="Q31" s="81">
        <f>Bills_DCP423!Q31 * 'Typical volumes'!Q127</f>
        <v>-309.19313999999997</v>
      </c>
      <c r="R31" s="81">
        <f>Bills_DCP423!R31 * 'Typical volumes'!R127</f>
        <v>-2589.5997965364459</v>
      </c>
      <c r="S31" s="81">
        <f>Bills_DCP423!S31 * 'Typical volumes'!S127</f>
        <v>-780.3773500352886</v>
      </c>
      <c r="T31" s="81">
        <f>Bills_DCP423!T31 * 'Typical volumes'!T127</f>
        <v>-3232.9141752409996</v>
      </c>
      <c r="U31" s="81">
        <f>Bills_DCP423!U31 * 'Typical volumes'!U127</f>
        <v>0</v>
      </c>
      <c r="V31" s="81">
        <f>Bills_DCP423!V31 * 'Typical volumes'!V127</f>
        <v>0</v>
      </c>
      <c r="W31" s="81">
        <f>Bills_DCP423!W31 * 'Typical volumes'!W127</f>
        <v>0</v>
      </c>
      <c r="X31" s="81">
        <f>Bills_DCP423!X31 * 'Typical volumes'!X127</f>
        <v>0</v>
      </c>
      <c r="Y31" s="81">
        <f>Bills_DCP423!Y31 * 'Typical volumes'!Y127</f>
        <v>0</v>
      </c>
      <c r="Z31" s="81">
        <f>Bills_DCP423!Z31 * 'Typical volumes'!Z127</f>
        <v>0</v>
      </c>
      <c r="AA31" s="81">
        <f>Bills_DCP423!AA31 * 'Typical volumes'!AA127</f>
        <v>0</v>
      </c>
      <c r="AB31" s="21"/>
    </row>
    <row r="32" spans="4:28" x14ac:dyDescent="0.45">
      <c r="D32" s="39" t="str">
        <f t="shared" si="0"/>
        <v>Net revenue summary_All the way_LV Generation Site Specific_</v>
      </c>
      <c r="E32" s="12" t="s">
        <v>56</v>
      </c>
      <c r="F32" s="19" t="s">
        <v>93</v>
      </c>
      <c r="G32" s="14"/>
      <c r="H32" s="19" t="s">
        <v>63</v>
      </c>
      <c r="I32" s="5"/>
      <c r="J32" s="5"/>
      <c r="K32" s="19" t="s">
        <v>33</v>
      </c>
      <c r="L32" s="21"/>
      <c r="M32" s="21"/>
      <c r="N32" s="81">
        <f>Bills_DCP423!N32 * 'Typical volumes'!N128</f>
        <v>-390293.21094337734</v>
      </c>
      <c r="O32" s="81">
        <f>Bills_DCP423!O32 * 'Typical volumes'!O128</f>
        <v>-345208.6489049666</v>
      </c>
      <c r="P32" s="81">
        <f>Bills_DCP423!P32 * 'Typical volumes'!P128</f>
        <v>-391691.61444019619</v>
      </c>
      <c r="Q32" s="81">
        <f>Bills_DCP423!Q32 * 'Typical volumes'!Q128</f>
        <v>-5919127.3902947353</v>
      </c>
      <c r="R32" s="81">
        <f>Bills_DCP423!R32 * 'Typical volumes'!R128</f>
        <v>-439639.68937547406</v>
      </c>
      <c r="S32" s="81">
        <f>Bills_DCP423!S32 * 'Typical volumes'!S128</f>
        <v>-462133.51873800007</v>
      </c>
      <c r="T32" s="81">
        <f>Bills_DCP423!T32 * 'Typical volumes'!T128</f>
        <v>-627442.50997736899</v>
      </c>
      <c r="U32" s="81">
        <f>Bills_DCP423!U32 * 'Typical volumes'!U128</f>
        <v>-166611.71813316195</v>
      </c>
      <c r="V32" s="81">
        <f>Bills_DCP423!V32 * 'Typical volumes'!V128</f>
        <v>-264718.87939618184</v>
      </c>
      <c r="W32" s="81">
        <f>Bills_DCP423!W32 * 'Typical volumes'!W128</f>
        <v>-1002688.4790649685</v>
      </c>
      <c r="X32" s="81">
        <f>Bills_DCP423!X32 * 'Typical volumes'!X128</f>
        <v>-393261.85620598402</v>
      </c>
      <c r="Y32" s="81">
        <f>Bills_DCP423!Y32 * 'Typical volumes'!Y128</f>
        <v>-355969.96054336941</v>
      </c>
      <c r="Z32" s="81">
        <f>Bills_DCP423!Z32 * 'Typical volumes'!Z128</f>
        <v>-526297.81204631412</v>
      </c>
      <c r="AA32" s="81">
        <f>Bills_DCP423!AA32 * 'Typical volumes'!AA128</f>
        <v>-325448.85606539628</v>
      </c>
      <c r="AB32" s="21"/>
    </row>
    <row r="33" spans="4:28" x14ac:dyDescent="0.45">
      <c r="D33" s="39" t="str">
        <f t="shared" si="0"/>
        <v>Net revenue summary_All the way_LV Generation Site Specific no RP Charge_</v>
      </c>
      <c r="E33" s="12" t="s">
        <v>56</v>
      </c>
      <c r="F33" s="19" t="s">
        <v>93</v>
      </c>
      <c r="G33" s="14"/>
      <c r="H33" s="19" t="s">
        <v>64</v>
      </c>
      <c r="I33" s="5"/>
      <c r="J33" s="5"/>
      <c r="K33" s="19" t="s">
        <v>33</v>
      </c>
      <c r="L33" s="21"/>
      <c r="M33" s="21"/>
      <c r="N33" s="81">
        <f>Bills_DCP423!N33 * 'Typical volumes'!N129</f>
        <v>0</v>
      </c>
      <c r="O33" s="81">
        <f>Bills_DCP423!O33 * 'Typical volumes'!O129</f>
        <v>0</v>
      </c>
      <c r="P33" s="81">
        <f>Bills_DCP423!P33 * 'Typical volumes'!P129</f>
        <v>0</v>
      </c>
      <c r="Q33" s="81">
        <f>Bills_DCP423!Q33 * 'Typical volumes'!Q129</f>
        <v>0</v>
      </c>
      <c r="R33" s="81">
        <f>Bills_DCP423!R33 * 'Typical volumes'!R129</f>
        <v>0</v>
      </c>
      <c r="S33" s="81">
        <f>Bills_DCP423!S33 * 'Typical volumes'!S129</f>
        <v>0</v>
      </c>
      <c r="T33" s="81">
        <f>Bills_DCP423!T33 * 'Typical volumes'!T129</f>
        <v>0</v>
      </c>
      <c r="U33" s="81">
        <f>Bills_DCP423!U33 * 'Typical volumes'!U129</f>
        <v>0</v>
      </c>
      <c r="V33" s="81">
        <f>Bills_DCP423!V33 * 'Typical volumes'!V129</f>
        <v>0</v>
      </c>
      <c r="W33" s="81">
        <f>Bills_DCP423!W33 * 'Typical volumes'!W129</f>
        <v>0</v>
      </c>
      <c r="X33" s="81">
        <f>Bills_DCP423!X33 * 'Typical volumes'!X129</f>
        <v>0</v>
      </c>
      <c r="Y33" s="81">
        <f>Bills_DCP423!Y33 * 'Typical volumes'!Y129</f>
        <v>0</v>
      </c>
      <c r="Z33" s="81">
        <f>Bills_DCP423!Z33 * 'Typical volumes'!Z129</f>
        <v>0</v>
      </c>
      <c r="AA33" s="81">
        <f>Bills_DCP423!AA33 * 'Typical volumes'!AA129</f>
        <v>0</v>
      </c>
      <c r="AB33" s="21"/>
    </row>
    <row r="34" spans="4:28" x14ac:dyDescent="0.45">
      <c r="D34" s="39" t="str">
        <f t="shared" si="0"/>
        <v>Net revenue summary_All the way_LV Sub Generation Site Specific_</v>
      </c>
      <c r="E34" s="12" t="s">
        <v>56</v>
      </c>
      <c r="F34" s="19" t="s">
        <v>93</v>
      </c>
      <c r="G34" s="14"/>
      <c r="H34" s="19" t="s">
        <v>65</v>
      </c>
      <c r="I34" s="5"/>
      <c r="J34" s="5"/>
      <c r="K34" s="19" t="s">
        <v>33</v>
      </c>
      <c r="L34" s="21"/>
      <c r="M34" s="21"/>
      <c r="N34" s="81">
        <f>Bills_DCP423!N34 * 'Typical volumes'!N130</f>
        <v>-42611.029793224981</v>
      </c>
      <c r="O34" s="81">
        <f>Bills_DCP423!O34 * 'Typical volumes'!O130</f>
        <v>-8745.6102691082851</v>
      </c>
      <c r="P34" s="81">
        <f>Bills_DCP423!P34 * 'Typical volumes'!P130</f>
        <v>-49319.692889511847</v>
      </c>
      <c r="Q34" s="81">
        <f>Bills_DCP423!Q34 * 'Typical volumes'!Q130</f>
        <v>-39333.880226506823</v>
      </c>
      <c r="R34" s="81">
        <f>Bills_DCP423!R34 * 'Typical volumes'!R130</f>
        <v>0</v>
      </c>
      <c r="S34" s="81">
        <f>Bills_DCP423!S34 * 'Typical volumes'!S130</f>
        <v>-6661.4349080000002</v>
      </c>
      <c r="T34" s="81">
        <f>Bills_DCP423!T34 * 'Typical volumes'!T130</f>
        <v>-176482.47667255686</v>
      </c>
      <c r="U34" s="81">
        <f>Bills_DCP423!U34 * 'Typical volumes'!U130</f>
        <v>-1717.5896201146538</v>
      </c>
      <c r="V34" s="81">
        <f>Bills_DCP423!V34 * 'Typical volumes'!V130</f>
        <v>-106.59767549994163</v>
      </c>
      <c r="W34" s="81">
        <f>Bills_DCP423!W34 * 'Typical volumes'!W130</f>
        <v>-39948.091848596181</v>
      </c>
      <c r="X34" s="81">
        <f>Bills_DCP423!X34 * 'Typical volumes'!X130</f>
        <v>-54946.362446586223</v>
      </c>
      <c r="Y34" s="81">
        <f>Bills_DCP423!Y34 * 'Typical volumes'!Y130</f>
        <v>-63342.612370000068</v>
      </c>
      <c r="Z34" s="81">
        <f>Bills_DCP423!Z34 * 'Typical volumes'!Z130</f>
        <v>-119610.76925393923</v>
      </c>
      <c r="AA34" s="81">
        <f>Bills_DCP423!AA34 * 'Typical volumes'!AA130</f>
        <v>-12000.951502891003</v>
      </c>
      <c r="AB34" s="21"/>
    </row>
    <row r="35" spans="4:28" x14ac:dyDescent="0.45">
      <c r="D35" s="39" t="str">
        <f t="shared" si="0"/>
        <v>Net revenue summary_All the way_LV Sub Generation Site Specific no RP Charge_</v>
      </c>
      <c r="E35" s="12" t="s">
        <v>56</v>
      </c>
      <c r="F35" s="19" t="s">
        <v>93</v>
      </c>
      <c r="G35" s="14"/>
      <c r="H35" s="19" t="s">
        <v>66</v>
      </c>
      <c r="I35" s="5"/>
      <c r="J35" s="5"/>
      <c r="K35" s="19" t="s">
        <v>33</v>
      </c>
      <c r="L35" s="21"/>
      <c r="M35" s="21"/>
      <c r="N35" s="81">
        <f>Bills_DCP423!N35 * 'Typical volumes'!N131</f>
        <v>0</v>
      </c>
      <c r="O35" s="81">
        <f>Bills_DCP423!O35 * 'Typical volumes'!O131</f>
        <v>0</v>
      </c>
      <c r="P35" s="81">
        <f>Bills_DCP423!P35 * 'Typical volumes'!P131</f>
        <v>0</v>
      </c>
      <c r="Q35" s="81">
        <f>Bills_DCP423!Q35 * 'Typical volumes'!Q131</f>
        <v>0</v>
      </c>
      <c r="R35" s="81">
        <f>Bills_DCP423!R35 * 'Typical volumes'!R131</f>
        <v>0</v>
      </c>
      <c r="S35" s="81">
        <f>Bills_DCP423!S35 * 'Typical volumes'!S131</f>
        <v>0</v>
      </c>
      <c r="T35" s="81">
        <f>Bills_DCP423!T35 * 'Typical volumes'!T131</f>
        <v>0</v>
      </c>
      <c r="U35" s="81">
        <f>Bills_DCP423!U35 * 'Typical volumes'!U131</f>
        <v>0</v>
      </c>
      <c r="V35" s="81">
        <f>Bills_DCP423!V35 * 'Typical volumes'!V131</f>
        <v>0</v>
      </c>
      <c r="W35" s="81">
        <f>Bills_DCP423!W35 * 'Typical volumes'!W131</f>
        <v>0</v>
      </c>
      <c r="X35" s="81">
        <f>Bills_DCP423!X35 * 'Typical volumes'!X131</f>
        <v>0</v>
      </c>
      <c r="Y35" s="81">
        <f>Bills_DCP423!Y35 * 'Typical volumes'!Y131</f>
        <v>0</v>
      </c>
      <c r="Z35" s="81">
        <f>Bills_DCP423!Z35 * 'Typical volumes'!Z131</f>
        <v>0</v>
      </c>
      <c r="AA35" s="81">
        <f>Bills_DCP423!AA35 * 'Typical volumes'!AA131</f>
        <v>0</v>
      </c>
      <c r="AB35" s="21"/>
    </row>
    <row r="36" spans="4:28" x14ac:dyDescent="0.45">
      <c r="D36" s="39" t="str">
        <f t="shared" si="0"/>
        <v>Net revenue summary_All the way_HV Generation Site Specific_</v>
      </c>
      <c r="E36" s="12" t="s">
        <v>56</v>
      </c>
      <c r="F36" s="19" t="s">
        <v>93</v>
      </c>
      <c r="G36" s="14"/>
      <c r="H36" s="19" t="s">
        <v>67</v>
      </c>
      <c r="I36" s="5"/>
      <c r="J36" s="5"/>
      <c r="K36" s="19" t="s">
        <v>33</v>
      </c>
      <c r="L36" s="21"/>
      <c r="M36" s="21"/>
      <c r="N36" s="81">
        <f>Bills_DCP423!N36 * 'Typical volumes'!N132</f>
        <v>-9372715.9017718025</v>
      </c>
      <c r="O36" s="81">
        <f>Bills_DCP423!O36 * 'Typical volumes'!O132</f>
        <v>-4373758.6113820104</v>
      </c>
      <c r="P36" s="81">
        <f>Bills_DCP423!P36 * 'Typical volumes'!P132</f>
        <v>-3892985.1662472812</v>
      </c>
      <c r="Q36" s="81">
        <f>Bills_DCP423!Q36 * 'Typical volumes'!Q132</f>
        <v>-9405731.9078333881</v>
      </c>
      <c r="R36" s="81">
        <f>Bills_DCP423!R36 * 'Typical volumes'!R132</f>
        <v>-4776109.772014033</v>
      </c>
      <c r="S36" s="81">
        <f>Bills_DCP423!S36 * 'Typical volumes'!S132</f>
        <v>-4779143.6413739994</v>
      </c>
      <c r="T36" s="81">
        <f>Bills_DCP423!T36 * 'Typical volumes'!T132</f>
        <v>-3910951.2948085684</v>
      </c>
      <c r="U36" s="81">
        <f>Bills_DCP423!U36 * 'Typical volumes'!U132</f>
        <v>-1498108.4554756989</v>
      </c>
      <c r="V36" s="81">
        <f>Bills_DCP423!V36 * 'Typical volumes'!V132</f>
        <v>-4145080.1184887947</v>
      </c>
      <c r="W36" s="81">
        <f>Bills_DCP423!W36 * 'Typical volumes'!W132</f>
        <v>-7984626.2925079223</v>
      </c>
      <c r="X36" s="81">
        <f>Bills_DCP423!X36 * 'Typical volumes'!X132</f>
        <v>-8234521.0560930111</v>
      </c>
      <c r="Y36" s="81">
        <f>Bills_DCP423!Y36 * 'Typical volumes'!Y132</f>
        <v>-3031450.2752816156</v>
      </c>
      <c r="Z36" s="81">
        <f>Bills_DCP423!Z36 * 'Typical volumes'!Z132</f>
        <v>-2831619.3097610823</v>
      </c>
      <c r="AA36" s="81">
        <f>Bills_DCP423!AA36 * 'Typical volumes'!AA132</f>
        <v>-3256954.1352876076</v>
      </c>
      <c r="AB36" s="21"/>
    </row>
    <row r="37" spans="4:28" x14ac:dyDescent="0.45">
      <c r="D37" s="39" t="str">
        <f t="shared" si="0"/>
        <v>Net revenue summary_All the way_HV Generation Site Specific no RP Charge_</v>
      </c>
      <c r="E37" s="12" t="s">
        <v>56</v>
      </c>
      <c r="F37" s="19" t="s">
        <v>93</v>
      </c>
      <c r="G37" s="14"/>
      <c r="H37" s="19" t="s">
        <v>68</v>
      </c>
      <c r="I37" s="5"/>
      <c r="J37" s="5"/>
      <c r="K37" s="19" t="s">
        <v>33</v>
      </c>
      <c r="L37" s="21"/>
      <c r="M37" s="21"/>
      <c r="N37" s="81">
        <f>Bills_DCP423!N37 * 'Typical volumes'!N133</f>
        <v>0</v>
      </c>
      <c r="O37" s="81">
        <f>Bills_DCP423!O37 * 'Typical volumes'!O133</f>
        <v>0</v>
      </c>
      <c r="P37" s="81">
        <f>Bills_DCP423!P37 * 'Typical volumes'!P133</f>
        <v>0</v>
      </c>
      <c r="Q37" s="81">
        <f>Bills_DCP423!Q37 * 'Typical volumes'!Q133</f>
        <v>0</v>
      </c>
      <c r="R37" s="81">
        <f>Bills_DCP423!R37 * 'Typical volumes'!R133</f>
        <v>0</v>
      </c>
      <c r="S37" s="81">
        <f>Bills_DCP423!S37 * 'Typical volumes'!S133</f>
        <v>0</v>
      </c>
      <c r="T37" s="81">
        <f>Bills_DCP423!T37 * 'Typical volumes'!T133</f>
        <v>0</v>
      </c>
      <c r="U37" s="81">
        <f>Bills_DCP423!U37 * 'Typical volumes'!U133</f>
        <v>0</v>
      </c>
      <c r="V37" s="81">
        <f>Bills_DCP423!V37 * 'Typical volumes'!V133</f>
        <v>0</v>
      </c>
      <c r="W37" s="81">
        <f>Bills_DCP423!W37 * 'Typical volumes'!W133</f>
        <v>0</v>
      </c>
      <c r="X37" s="81">
        <f>Bills_DCP423!X37 * 'Typical volumes'!X133</f>
        <v>0</v>
      </c>
      <c r="Y37" s="81">
        <f>Bills_DCP423!Y37 * 'Typical volumes'!Y133</f>
        <v>0</v>
      </c>
      <c r="Z37" s="81">
        <f>Bills_DCP423!Z37 * 'Typical volumes'!Z133</f>
        <v>0</v>
      </c>
      <c r="AA37" s="81">
        <f>Bills_DCP423!AA37 * 'Typical volumes'!AA133</f>
        <v>0</v>
      </c>
      <c r="AB37" s="21"/>
    </row>
    <row r="38" spans="4:28" x14ac:dyDescent="0.45">
      <c r="D38" s="39" t="str">
        <f t="shared" si="0"/>
        <v>Net revenue summary_LDNO LV_Domestic Aggregated or CT with Residual_</v>
      </c>
      <c r="E38" s="12" t="s">
        <v>56</v>
      </c>
      <c r="F38" s="16" t="s">
        <v>94</v>
      </c>
      <c r="G38" s="17"/>
      <c r="H38" s="16" t="s">
        <v>126</v>
      </c>
      <c r="I38" s="13"/>
      <c r="J38" s="13"/>
      <c r="K38" s="16" t="s">
        <v>33</v>
      </c>
      <c r="L38" s="36"/>
      <c r="M38" s="36"/>
      <c r="N38" s="82">
        <f>Bills_DCP423!N38 * 'Typical volumes'!N326</f>
        <v>3949923.7112790439</v>
      </c>
      <c r="O38" s="82">
        <f>Bills_DCP423!O38 * 'Typical volumes'!O326</f>
        <v>1908926.5555304997</v>
      </c>
      <c r="P38" s="82">
        <f>Bills_DCP423!P38 * 'Typical volumes'!P326</f>
        <v>2037079.8222551458</v>
      </c>
      <c r="Q38" s="82">
        <f>Bills_DCP423!Q38 * 'Typical volumes'!Q326</f>
        <v>381520.60417481407</v>
      </c>
      <c r="R38" s="82">
        <f>Bills_DCP423!R38 * 'Typical volumes'!R326</f>
        <v>1845549.880220945</v>
      </c>
      <c r="S38" s="82">
        <f>Bills_DCP423!S38 * 'Typical volumes'!S326</f>
        <v>3615182.129051107</v>
      </c>
      <c r="T38" s="82">
        <f>Bills_DCP423!T38 * 'Typical volumes'!T326</f>
        <v>2293568.4265953391</v>
      </c>
      <c r="U38" s="82">
        <f>Bills_DCP423!U38 * 'Typical volumes'!U326</f>
        <v>750776.16271296865</v>
      </c>
      <c r="V38" s="82">
        <f>Bills_DCP423!V38 * 'Typical volumes'!V326</f>
        <v>1538059.3021362633</v>
      </c>
      <c r="W38" s="82">
        <f>Bills_DCP423!W38 * 'Typical volumes'!W326</f>
        <v>2492810.130760503</v>
      </c>
      <c r="X38" s="82">
        <f>Bills_DCP423!X38 * 'Typical volumes'!X326</f>
        <v>2684346.6246230081</v>
      </c>
      <c r="Y38" s="82">
        <f>Bills_DCP423!Y38 * 'Typical volumes'!Y326</f>
        <v>2418659.4678556975</v>
      </c>
      <c r="Z38" s="82">
        <f>Bills_DCP423!Z38 * 'Typical volumes'!Z326</f>
        <v>903557.20340809948</v>
      </c>
      <c r="AA38" s="82">
        <f>Bills_DCP423!AA38 * 'Typical volumes'!AA326</f>
        <v>259585.83340218378</v>
      </c>
      <c r="AB38" s="21"/>
    </row>
    <row r="39" spans="4:28" x14ac:dyDescent="0.45">
      <c r="D39" s="39" t="str">
        <f t="shared" si="0"/>
        <v>Net revenue summary_LDNO LV_Domestic Aggregated or CT (Related MPAN)_</v>
      </c>
      <c r="E39" s="12" t="s">
        <v>56</v>
      </c>
      <c r="F39" s="19" t="s">
        <v>94</v>
      </c>
      <c r="G39" s="14"/>
      <c r="H39" s="19" t="s">
        <v>127</v>
      </c>
      <c r="I39" s="5"/>
      <c r="J39" s="5"/>
      <c r="K39" s="19" t="s">
        <v>33</v>
      </c>
      <c r="L39" s="21"/>
      <c r="M39" s="21"/>
      <c r="N39" s="83">
        <f>Bills_DCP423!N39 * 'Typical volumes'!N327</f>
        <v>0</v>
      </c>
      <c r="O39" s="83">
        <f>Bills_DCP423!O39 * 'Typical volumes'!O327</f>
        <v>128.46312738717691</v>
      </c>
      <c r="P39" s="83">
        <f>Bills_DCP423!P39 * 'Typical volumes'!P327</f>
        <v>0</v>
      </c>
      <c r="Q39" s="83">
        <f>Bills_DCP423!Q39 * 'Typical volumes'!Q327</f>
        <v>0</v>
      </c>
      <c r="R39" s="83">
        <f>Bills_DCP423!R39 * 'Typical volumes'!R327</f>
        <v>0</v>
      </c>
      <c r="S39" s="83">
        <f>Bills_DCP423!S39 * 'Typical volumes'!S327</f>
        <v>249.35742296380425</v>
      </c>
      <c r="T39" s="83">
        <f>Bills_DCP423!T39 * 'Typical volumes'!T327</f>
        <v>0</v>
      </c>
      <c r="U39" s="83">
        <f>Bills_DCP423!U39 * 'Typical volumes'!U327</f>
        <v>0</v>
      </c>
      <c r="V39" s="83">
        <f>Bills_DCP423!V39 * 'Typical volumes'!V327</f>
        <v>0</v>
      </c>
      <c r="W39" s="83">
        <f>Bills_DCP423!W39 * 'Typical volumes'!W327</f>
        <v>0</v>
      </c>
      <c r="X39" s="83">
        <f>Bills_DCP423!X39 * 'Typical volumes'!X327</f>
        <v>0</v>
      </c>
      <c r="Y39" s="83">
        <f>Bills_DCP423!Y39 * 'Typical volumes'!Y327</f>
        <v>0</v>
      </c>
      <c r="Z39" s="83">
        <f>Bills_DCP423!Z39 * 'Typical volumes'!Z327</f>
        <v>0</v>
      </c>
      <c r="AA39" s="83">
        <f>Bills_DCP423!AA39 * 'Typical volumes'!AA327</f>
        <v>0</v>
      </c>
      <c r="AB39" s="21"/>
    </row>
    <row r="40" spans="4:28" x14ac:dyDescent="0.45">
      <c r="D40" s="39" t="str">
        <f t="shared" si="0"/>
        <v>Net revenue summary_LDNO LV_Non-Domestic Aggregated or CT No Residual_</v>
      </c>
      <c r="E40" s="12" t="s">
        <v>56</v>
      </c>
      <c r="F40" s="19" t="s">
        <v>94</v>
      </c>
      <c r="G40" s="14"/>
      <c r="H40" s="19" t="s">
        <v>128</v>
      </c>
      <c r="I40" s="5"/>
      <c r="J40" s="5"/>
      <c r="K40" s="19" t="s">
        <v>33</v>
      </c>
      <c r="L40" s="21"/>
      <c r="M40" s="21"/>
      <c r="N40" s="83">
        <f>Bills_DCP423!N40 * 'Typical volumes'!N328</f>
        <v>0</v>
      </c>
      <c r="O40" s="83">
        <f>Bills_DCP423!O40 * 'Typical volumes'!O328</f>
        <v>1.655675838075555</v>
      </c>
      <c r="P40" s="83">
        <f>Bills_DCP423!P40 * 'Typical volumes'!P328</f>
        <v>3.8369992263884041</v>
      </c>
      <c r="Q40" s="83">
        <f>Bills_DCP423!Q40 * 'Typical volumes'!Q328</f>
        <v>0.52719469820500287</v>
      </c>
      <c r="R40" s="83">
        <f>Bills_DCP423!R40 * 'Typical volumes'!R328</f>
        <v>3.0429418261004981</v>
      </c>
      <c r="S40" s="83">
        <f>Bills_DCP423!S40 * 'Typical volumes'!S328</f>
        <v>20.360328049778992</v>
      </c>
      <c r="T40" s="83">
        <f>Bills_DCP423!T40 * 'Typical volumes'!T328</f>
        <v>24.490421690654006</v>
      </c>
      <c r="U40" s="83">
        <f>Bills_DCP423!U40 * 'Typical volumes'!U328</f>
        <v>0</v>
      </c>
      <c r="V40" s="83">
        <f>Bills_DCP423!V40 * 'Typical volumes'!V328</f>
        <v>0</v>
      </c>
      <c r="W40" s="83">
        <f>Bills_DCP423!W40 * 'Typical volumes'!W328</f>
        <v>0</v>
      </c>
      <c r="X40" s="83">
        <f>Bills_DCP423!X40 * 'Typical volumes'!X328</f>
        <v>0</v>
      </c>
      <c r="Y40" s="83">
        <f>Bills_DCP423!Y40 * 'Typical volumes'!Y328</f>
        <v>0</v>
      </c>
      <c r="Z40" s="83">
        <f>Bills_DCP423!Z40 * 'Typical volumes'!Z328</f>
        <v>0</v>
      </c>
      <c r="AA40" s="83">
        <f>Bills_DCP423!AA40 * 'Typical volumes'!AA328</f>
        <v>0</v>
      </c>
      <c r="AB40" s="21"/>
    </row>
    <row r="41" spans="4:28" x14ac:dyDescent="0.45">
      <c r="D41" s="39" t="str">
        <f t="shared" si="0"/>
        <v>Net revenue summary_LDNO LV_Non-Domestic Aggregated or CT Band 1_</v>
      </c>
      <c r="E41" s="12" t="s">
        <v>56</v>
      </c>
      <c r="F41" s="19" t="s">
        <v>94</v>
      </c>
      <c r="G41" s="14"/>
      <c r="H41" s="19" t="s">
        <v>129</v>
      </c>
      <c r="I41" s="5"/>
      <c r="J41" s="5"/>
      <c r="K41" s="19" t="s">
        <v>33</v>
      </c>
      <c r="L41" s="21"/>
      <c r="M41" s="21"/>
      <c r="N41" s="83">
        <f>Bills_DCP423!N41 * 'Typical volumes'!N329</f>
        <v>11276.182911311289</v>
      </c>
      <c r="O41" s="83">
        <f>Bills_DCP423!O41 * 'Typical volumes'!O329</f>
        <v>4686.3321052796755</v>
      </c>
      <c r="P41" s="83">
        <f>Bills_DCP423!P41 * 'Typical volumes'!P329</f>
        <v>5029.6968919618475</v>
      </c>
      <c r="Q41" s="83">
        <f>Bills_DCP423!Q41 * 'Typical volumes'!Q329</f>
        <v>82.200437675777067</v>
      </c>
      <c r="R41" s="83">
        <f>Bills_DCP423!R41 * 'Typical volumes'!R329</f>
        <v>8058.6101269263072</v>
      </c>
      <c r="S41" s="83">
        <f>Bills_DCP423!S41 * 'Typical volumes'!S329</f>
        <v>30539.650698745259</v>
      </c>
      <c r="T41" s="83">
        <f>Bills_DCP423!T41 * 'Typical volumes'!T329</f>
        <v>10918.20129409589</v>
      </c>
      <c r="U41" s="83">
        <f>Bills_DCP423!U41 * 'Typical volumes'!U329</f>
        <v>7248.3178678921258</v>
      </c>
      <c r="V41" s="83">
        <f>Bills_DCP423!V41 * 'Typical volumes'!V329</f>
        <v>7816.4607108538812</v>
      </c>
      <c r="W41" s="83">
        <f>Bills_DCP423!W41 * 'Typical volumes'!W329</f>
        <v>12544.59158565399</v>
      </c>
      <c r="X41" s="83">
        <f>Bills_DCP423!X41 * 'Typical volumes'!X329</f>
        <v>11427.295374378602</v>
      </c>
      <c r="Y41" s="83">
        <f>Bills_DCP423!Y41 * 'Typical volumes'!Y329</f>
        <v>8449.4591115053991</v>
      </c>
      <c r="Z41" s="83">
        <f>Bills_DCP423!Z41 * 'Typical volumes'!Z329</f>
        <v>5402.1481564953101</v>
      </c>
      <c r="AA41" s="83">
        <f>Bills_DCP423!AA41 * 'Typical volumes'!AA329</f>
        <v>666.8992912901424</v>
      </c>
      <c r="AB41" s="21"/>
    </row>
    <row r="42" spans="4:28" x14ac:dyDescent="0.45">
      <c r="D42" s="39" t="str">
        <f t="shared" si="0"/>
        <v>Net revenue summary_LDNO LV_Non-Domestic Aggregated or CT Band 2_</v>
      </c>
      <c r="E42" s="12" t="s">
        <v>56</v>
      </c>
      <c r="F42" s="19" t="s">
        <v>94</v>
      </c>
      <c r="G42" s="14"/>
      <c r="H42" s="19" t="s">
        <v>130</v>
      </c>
      <c r="I42" s="5"/>
      <c r="J42" s="5"/>
      <c r="K42" s="19" t="s">
        <v>33</v>
      </c>
      <c r="L42" s="21"/>
      <c r="M42" s="21"/>
      <c r="N42" s="83">
        <f>Bills_DCP423!N42 * 'Typical volumes'!N330</f>
        <v>32296.355127626</v>
      </c>
      <c r="O42" s="83">
        <f>Bills_DCP423!O42 * 'Typical volumes'!O330</f>
        <v>13130.343363161783</v>
      </c>
      <c r="P42" s="83">
        <f>Bills_DCP423!P42 * 'Typical volumes'!P330</f>
        <v>13729.647137255895</v>
      </c>
      <c r="Q42" s="83">
        <f>Bills_DCP423!Q42 * 'Typical volumes'!Q330</f>
        <v>181.61641075715411</v>
      </c>
      <c r="R42" s="83">
        <f>Bills_DCP423!R42 * 'Typical volumes'!R330</f>
        <v>14155.07986927304</v>
      </c>
      <c r="S42" s="83">
        <f>Bills_DCP423!S42 * 'Typical volumes'!S330</f>
        <v>54313.93793540878</v>
      </c>
      <c r="T42" s="83">
        <f>Bills_DCP423!T42 * 'Typical volumes'!T330</f>
        <v>20034.850124884448</v>
      </c>
      <c r="U42" s="83">
        <f>Bills_DCP423!U42 * 'Typical volumes'!U330</f>
        <v>16357.043406449282</v>
      </c>
      <c r="V42" s="83">
        <f>Bills_DCP423!V42 * 'Typical volumes'!V330</f>
        <v>20864.44305823269</v>
      </c>
      <c r="W42" s="83">
        <f>Bills_DCP423!W42 * 'Typical volumes'!W330</f>
        <v>29355.600818180621</v>
      </c>
      <c r="X42" s="83">
        <f>Bills_DCP423!X42 * 'Typical volumes'!X330</f>
        <v>25247.592744843896</v>
      </c>
      <c r="Y42" s="83">
        <f>Bills_DCP423!Y42 * 'Typical volumes'!Y330</f>
        <v>18494.877513228588</v>
      </c>
      <c r="Z42" s="83">
        <f>Bills_DCP423!Z42 * 'Typical volumes'!Z330</f>
        <v>10794.243788902426</v>
      </c>
      <c r="AA42" s="83">
        <f>Bills_DCP423!AA42 * 'Typical volumes'!AA330</f>
        <v>1132.2839838943369</v>
      </c>
      <c r="AB42" s="21"/>
    </row>
    <row r="43" spans="4:28" x14ac:dyDescent="0.45">
      <c r="D43" s="39" t="str">
        <f t="shared" si="0"/>
        <v>Net revenue summary_LDNO LV_Non-Domestic Aggregated or CT Band 3_</v>
      </c>
      <c r="E43" s="12" t="s">
        <v>56</v>
      </c>
      <c r="F43" s="19" t="s">
        <v>94</v>
      </c>
      <c r="G43" s="14"/>
      <c r="H43" s="19" t="s">
        <v>131</v>
      </c>
      <c r="I43" s="5"/>
      <c r="J43" s="5"/>
      <c r="K43" s="19" t="s">
        <v>33</v>
      </c>
      <c r="L43" s="21"/>
      <c r="M43" s="21"/>
      <c r="N43" s="83">
        <f>Bills_DCP423!N43 * 'Typical volumes'!N331</f>
        <v>37901.318154045191</v>
      </c>
      <c r="O43" s="83">
        <f>Bills_DCP423!O43 * 'Typical volumes'!O331</f>
        <v>13412.335380935372</v>
      </c>
      <c r="P43" s="83">
        <f>Bills_DCP423!P43 * 'Typical volumes'!P331</f>
        <v>15007.087242272584</v>
      </c>
      <c r="Q43" s="83">
        <f>Bills_DCP423!Q43 * 'Typical volumes'!Q331</f>
        <v>209.81938952498112</v>
      </c>
      <c r="R43" s="83">
        <f>Bills_DCP423!R43 * 'Typical volumes'!R331</f>
        <v>15303.233674007708</v>
      </c>
      <c r="S43" s="83">
        <f>Bills_DCP423!S43 * 'Typical volumes'!S331</f>
        <v>66051.888253946599</v>
      </c>
      <c r="T43" s="83">
        <f>Bills_DCP423!T43 * 'Typical volumes'!T331</f>
        <v>21606.174333974413</v>
      </c>
      <c r="U43" s="83">
        <f>Bills_DCP423!U43 * 'Typical volumes'!U331</f>
        <v>18245.891485745538</v>
      </c>
      <c r="V43" s="83">
        <f>Bills_DCP423!V43 * 'Typical volumes'!V331</f>
        <v>20576.40799337878</v>
      </c>
      <c r="W43" s="83">
        <f>Bills_DCP423!W43 * 'Typical volumes'!W331</f>
        <v>33877.827034806156</v>
      </c>
      <c r="X43" s="83">
        <f>Bills_DCP423!X43 * 'Typical volumes'!X331</f>
        <v>26771.651175209397</v>
      </c>
      <c r="Y43" s="83">
        <f>Bills_DCP423!Y43 * 'Typical volumes'!Y331</f>
        <v>20654.921513864003</v>
      </c>
      <c r="Z43" s="83">
        <f>Bills_DCP423!Z43 * 'Typical volumes'!Z331</f>
        <v>9209.5927825358849</v>
      </c>
      <c r="AA43" s="83">
        <f>Bills_DCP423!AA43 * 'Typical volumes'!AA331</f>
        <v>1054.2624316104668</v>
      </c>
      <c r="AB43" s="21"/>
    </row>
    <row r="44" spans="4:28" x14ac:dyDescent="0.45">
      <c r="D44" s="39" t="str">
        <f t="shared" si="0"/>
        <v>Net revenue summary_LDNO LV_Non-Domestic Aggregated or CT Band 4_</v>
      </c>
      <c r="E44" s="12" t="s">
        <v>56</v>
      </c>
      <c r="F44" s="19" t="s">
        <v>94</v>
      </c>
      <c r="G44" s="14"/>
      <c r="H44" s="19" t="s">
        <v>132</v>
      </c>
      <c r="I44" s="5"/>
      <c r="J44" s="5"/>
      <c r="K44" s="19" t="s">
        <v>33</v>
      </c>
      <c r="L44" s="21"/>
      <c r="M44" s="21"/>
      <c r="N44" s="83">
        <f>Bills_DCP423!N44 * 'Typical volumes'!N332</f>
        <v>108587.5026214128</v>
      </c>
      <c r="O44" s="83">
        <f>Bills_DCP423!O44 * 'Typical volumes'!O332</f>
        <v>43715.415443037418</v>
      </c>
      <c r="P44" s="83">
        <f>Bills_DCP423!P44 * 'Typical volumes'!P332</f>
        <v>50005.855632510473</v>
      </c>
      <c r="Q44" s="83">
        <f>Bills_DCP423!Q44 * 'Typical volumes'!Q332</f>
        <v>469.64954933010534</v>
      </c>
      <c r="R44" s="83">
        <f>Bills_DCP423!R44 * 'Typical volumes'!R332</f>
        <v>36404.195183984906</v>
      </c>
      <c r="S44" s="83">
        <f>Bills_DCP423!S44 * 'Typical volumes'!S332</f>
        <v>194317.95236635639</v>
      </c>
      <c r="T44" s="83">
        <f>Bills_DCP423!T44 * 'Typical volumes'!T332</f>
        <v>77373.588776592456</v>
      </c>
      <c r="U44" s="83">
        <f>Bills_DCP423!U44 * 'Typical volumes'!U332</f>
        <v>49654.176619694132</v>
      </c>
      <c r="V44" s="83">
        <f>Bills_DCP423!V44 * 'Typical volumes'!V332</f>
        <v>53694.867905954969</v>
      </c>
      <c r="W44" s="83">
        <f>Bills_DCP423!W44 * 'Typical volumes'!W332</f>
        <v>93343.733343887536</v>
      </c>
      <c r="X44" s="83">
        <f>Bills_DCP423!X44 * 'Typical volumes'!X332</f>
        <v>89746.451788527032</v>
      </c>
      <c r="Y44" s="83">
        <f>Bills_DCP423!Y44 * 'Typical volumes'!Y332</f>
        <v>64922.581860893843</v>
      </c>
      <c r="Z44" s="83">
        <f>Bills_DCP423!Z44 * 'Typical volumes'!Z332</f>
        <v>28156.650515984213</v>
      </c>
      <c r="AA44" s="83">
        <f>Bills_DCP423!AA44 * 'Typical volumes'!AA332</f>
        <v>2869.8489819582865</v>
      </c>
      <c r="AB44" s="21"/>
    </row>
    <row r="45" spans="4:28" x14ac:dyDescent="0.45">
      <c r="D45" s="39" t="str">
        <f t="shared" si="0"/>
        <v>Net revenue summary_LDNO LV_Non-Domestic Aggregated or CT (Related MPAN)_</v>
      </c>
      <c r="E45" s="12" t="s">
        <v>56</v>
      </c>
      <c r="F45" s="19" t="s">
        <v>94</v>
      </c>
      <c r="G45" s="14"/>
      <c r="H45" s="19" t="s">
        <v>133</v>
      </c>
      <c r="I45" s="5"/>
      <c r="J45" s="5"/>
      <c r="K45" s="19" t="s">
        <v>33</v>
      </c>
      <c r="L45" s="21"/>
      <c r="M45" s="21"/>
      <c r="N45" s="83">
        <f>Bills_DCP423!N45 * 'Typical volumes'!N333</f>
        <v>0</v>
      </c>
      <c r="O45" s="83">
        <f>Bills_DCP423!O45 * 'Typical volumes'!O333</f>
        <v>0</v>
      </c>
      <c r="P45" s="83">
        <f>Bills_DCP423!P45 * 'Typical volumes'!P333</f>
        <v>0</v>
      </c>
      <c r="Q45" s="83">
        <f>Bills_DCP423!Q45 * 'Typical volumes'!Q333</f>
        <v>0</v>
      </c>
      <c r="R45" s="83">
        <f>Bills_DCP423!R45 * 'Typical volumes'!R333</f>
        <v>2599.6376114927771</v>
      </c>
      <c r="S45" s="83">
        <f>Bills_DCP423!S45 * 'Typical volumes'!S333</f>
        <v>0</v>
      </c>
      <c r="T45" s="83">
        <f>Bills_DCP423!T45 * 'Typical volumes'!T333</f>
        <v>0</v>
      </c>
      <c r="U45" s="83">
        <f>Bills_DCP423!U45 * 'Typical volumes'!U333</f>
        <v>0</v>
      </c>
      <c r="V45" s="83">
        <f>Bills_DCP423!V45 * 'Typical volumes'!V333</f>
        <v>0</v>
      </c>
      <c r="W45" s="83">
        <f>Bills_DCP423!W45 * 'Typical volumes'!W333</f>
        <v>0</v>
      </c>
      <c r="X45" s="83">
        <f>Bills_DCP423!X45 * 'Typical volumes'!X333</f>
        <v>0</v>
      </c>
      <c r="Y45" s="83">
        <f>Bills_DCP423!Y45 * 'Typical volumes'!Y333</f>
        <v>0</v>
      </c>
      <c r="Z45" s="83">
        <f>Bills_DCP423!Z45 * 'Typical volumes'!Z333</f>
        <v>0</v>
      </c>
      <c r="AA45" s="83">
        <f>Bills_DCP423!AA45 * 'Typical volumes'!AA333</f>
        <v>0</v>
      </c>
      <c r="AB45" s="21"/>
    </row>
    <row r="46" spans="4:28" x14ac:dyDescent="0.45">
      <c r="D46" s="39" t="str">
        <f t="shared" si="0"/>
        <v>Net revenue summary_LDNO LV_LV Site Specific No Residual_</v>
      </c>
      <c r="E46" s="12" t="s">
        <v>56</v>
      </c>
      <c r="F46" s="19" t="s">
        <v>94</v>
      </c>
      <c r="G46" s="14"/>
      <c r="H46" s="19" t="s">
        <v>78</v>
      </c>
      <c r="I46" s="5"/>
      <c r="J46" s="5"/>
      <c r="K46" s="19" t="s">
        <v>33</v>
      </c>
      <c r="L46" s="21"/>
      <c r="M46" s="21"/>
      <c r="N46" s="83">
        <f>Bills_DCP423!N46 * 'Typical volumes'!N334</f>
        <v>0</v>
      </c>
      <c r="O46" s="83">
        <f>Bills_DCP423!O46 * 'Typical volumes'!O334</f>
        <v>58.051470196871698</v>
      </c>
      <c r="P46" s="83">
        <f>Bills_DCP423!P46 * 'Typical volumes'!P334</f>
        <v>11.770474606266777</v>
      </c>
      <c r="Q46" s="83">
        <f>Bills_DCP423!Q46 * 'Typical volumes'!Q334</f>
        <v>27.338935765951256</v>
      </c>
      <c r="R46" s="83">
        <f>Bills_DCP423!R46 * 'Typical volumes'!R334</f>
        <v>57.415489888373536</v>
      </c>
      <c r="S46" s="83">
        <f>Bills_DCP423!S46 * 'Typical volumes'!S334</f>
        <v>0</v>
      </c>
      <c r="T46" s="83">
        <f>Bills_DCP423!T46 * 'Typical volumes'!T334</f>
        <v>0</v>
      </c>
      <c r="U46" s="83">
        <f>Bills_DCP423!U46 * 'Typical volumes'!U334</f>
        <v>0</v>
      </c>
      <c r="V46" s="83">
        <f>Bills_DCP423!V46 * 'Typical volumes'!V334</f>
        <v>0</v>
      </c>
      <c r="W46" s="83">
        <f>Bills_DCP423!W46 * 'Typical volumes'!W334</f>
        <v>0</v>
      </c>
      <c r="X46" s="83">
        <f>Bills_DCP423!X46 * 'Typical volumes'!X334</f>
        <v>0</v>
      </c>
      <c r="Y46" s="83">
        <f>Bills_DCP423!Y46 * 'Typical volumes'!Y334</f>
        <v>0</v>
      </c>
      <c r="Z46" s="83">
        <f>Bills_DCP423!Z46 * 'Typical volumes'!Z334</f>
        <v>0</v>
      </c>
      <c r="AA46" s="83">
        <f>Bills_DCP423!AA46 * 'Typical volumes'!AA334</f>
        <v>0</v>
      </c>
      <c r="AB46" s="21"/>
    </row>
    <row r="47" spans="4:28" x14ac:dyDescent="0.45">
      <c r="D47" s="39" t="str">
        <f t="shared" si="0"/>
        <v>Net revenue summary_LDNO LV_LV Site Specific Band 1_</v>
      </c>
      <c r="E47" s="12" t="s">
        <v>56</v>
      </c>
      <c r="F47" s="19" t="s">
        <v>94</v>
      </c>
      <c r="G47" s="14"/>
      <c r="H47" s="19" t="s">
        <v>79</v>
      </c>
      <c r="I47" s="5"/>
      <c r="J47" s="5"/>
      <c r="K47" s="19" t="s">
        <v>33</v>
      </c>
      <c r="L47" s="21"/>
      <c r="M47" s="21"/>
      <c r="N47" s="83">
        <f>Bills_DCP423!N47 * 'Typical volumes'!N335</f>
        <v>19390.160879934152</v>
      </c>
      <c r="O47" s="83">
        <f>Bills_DCP423!O47 * 'Typical volumes'!O335</f>
        <v>69866.72647328928</v>
      </c>
      <c r="P47" s="83">
        <f>Bills_DCP423!P47 * 'Typical volumes'!P335</f>
        <v>70467.366375871468</v>
      </c>
      <c r="Q47" s="83">
        <f>Bills_DCP423!Q47 * 'Typical volumes'!Q335</f>
        <v>15282.459130169085</v>
      </c>
      <c r="R47" s="83">
        <f>Bills_DCP423!R47 * 'Typical volumes'!R335</f>
        <v>74909.546207412481</v>
      </c>
      <c r="S47" s="83">
        <f>Bills_DCP423!S47 * 'Typical volumes'!S335</f>
        <v>57303.156951609453</v>
      </c>
      <c r="T47" s="83">
        <f>Bills_DCP423!T47 * 'Typical volumes'!T335</f>
        <v>14875.463291</v>
      </c>
      <c r="U47" s="83">
        <f>Bills_DCP423!U47 * 'Typical volumes'!U335</f>
        <v>41732.010971644479</v>
      </c>
      <c r="V47" s="83">
        <f>Bills_DCP423!V47 * 'Typical volumes'!V335</f>
        <v>68597.35369547829</v>
      </c>
      <c r="W47" s="83">
        <f>Bills_DCP423!W47 * 'Typical volumes'!W335</f>
        <v>42310.213696067345</v>
      </c>
      <c r="X47" s="83">
        <f>Bills_DCP423!X47 * 'Typical volumes'!X335</f>
        <v>66841.333836920443</v>
      </c>
      <c r="Y47" s="83">
        <f>Bills_DCP423!Y47 * 'Typical volumes'!Y335</f>
        <v>130257.23429094457</v>
      </c>
      <c r="Z47" s="83">
        <f>Bills_DCP423!Z47 * 'Typical volumes'!Z335</f>
        <v>29964.782149105369</v>
      </c>
      <c r="AA47" s="83">
        <f>Bills_DCP423!AA47 * 'Typical volumes'!AA335</f>
        <v>8953.8595600486078</v>
      </c>
      <c r="AB47" s="21"/>
    </row>
    <row r="48" spans="4:28" x14ac:dyDescent="0.45">
      <c r="D48" s="39" t="str">
        <f t="shared" si="0"/>
        <v>Net revenue summary_LDNO LV_LV Site Specific Band 2_</v>
      </c>
      <c r="E48" s="12" t="s">
        <v>56</v>
      </c>
      <c r="F48" s="19" t="s">
        <v>94</v>
      </c>
      <c r="G48" s="14"/>
      <c r="H48" s="19" t="s">
        <v>80</v>
      </c>
      <c r="I48" s="5"/>
      <c r="J48" s="5"/>
      <c r="K48" s="19" t="s">
        <v>33</v>
      </c>
      <c r="L48" s="21"/>
      <c r="M48" s="21"/>
      <c r="N48" s="83">
        <f>Bills_DCP423!N48 * 'Typical volumes'!N336</f>
        <v>43207.815561959746</v>
      </c>
      <c r="O48" s="83">
        <f>Bills_DCP423!O48 * 'Typical volumes'!O336</f>
        <v>77946.706439218775</v>
      </c>
      <c r="P48" s="83">
        <f>Bills_DCP423!P48 * 'Typical volumes'!P336</f>
        <v>93785.926300279636</v>
      </c>
      <c r="Q48" s="83">
        <f>Bills_DCP423!Q48 * 'Typical volumes'!Q336</f>
        <v>15385.900484631671</v>
      </c>
      <c r="R48" s="83">
        <f>Bills_DCP423!R48 * 'Typical volumes'!R336</f>
        <v>70212.558862384496</v>
      </c>
      <c r="S48" s="83">
        <f>Bills_DCP423!S48 * 'Typical volumes'!S336</f>
        <v>125381.77984569315</v>
      </c>
      <c r="T48" s="83">
        <f>Bills_DCP423!T48 * 'Typical volumes'!T336</f>
        <v>155269.10483999999</v>
      </c>
      <c r="U48" s="83">
        <f>Bills_DCP423!U48 * 'Typical volumes'!U336</f>
        <v>108900.43333471446</v>
      </c>
      <c r="V48" s="83">
        <f>Bills_DCP423!V48 * 'Typical volumes'!V336</f>
        <v>72661.650542098621</v>
      </c>
      <c r="W48" s="83">
        <f>Bills_DCP423!W48 * 'Typical volumes'!W336</f>
        <v>98620.328547848214</v>
      </c>
      <c r="X48" s="83">
        <f>Bills_DCP423!X48 * 'Typical volumes'!X336</f>
        <v>127784.61722046495</v>
      </c>
      <c r="Y48" s="83">
        <f>Bills_DCP423!Y48 * 'Typical volumes'!Y336</f>
        <v>217459.04667335819</v>
      </c>
      <c r="Z48" s="83">
        <f>Bills_DCP423!Z48 * 'Typical volumes'!Z336</f>
        <v>38173.072515487591</v>
      </c>
      <c r="AA48" s="83">
        <f>Bills_DCP423!AA48 * 'Typical volumes'!AA336</f>
        <v>14235.991547428917</v>
      </c>
      <c r="AB48" s="21"/>
    </row>
    <row r="49" spans="4:28" x14ac:dyDescent="0.45">
      <c r="D49" s="39" t="str">
        <f t="shared" si="0"/>
        <v>Net revenue summary_LDNO LV_LV Site Specific Band 3_</v>
      </c>
      <c r="E49" s="12" t="s">
        <v>56</v>
      </c>
      <c r="F49" s="19" t="s">
        <v>94</v>
      </c>
      <c r="G49" s="14"/>
      <c r="H49" s="19" t="s">
        <v>81</v>
      </c>
      <c r="I49" s="5"/>
      <c r="J49" s="5"/>
      <c r="K49" s="19" t="s">
        <v>33</v>
      </c>
      <c r="L49" s="21"/>
      <c r="M49" s="21"/>
      <c r="N49" s="83">
        <f>Bills_DCP423!N49 * 'Typical volumes'!N337</f>
        <v>24781.741698247344</v>
      </c>
      <c r="O49" s="83">
        <f>Bills_DCP423!O49 * 'Typical volumes'!O337</f>
        <v>49399.182532348626</v>
      </c>
      <c r="P49" s="83">
        <f>Bills_DCP423!P49 * 'Typical volumes'!P337</f>
        <v>61577.252322776367</v>
      </c>
      <c r="Q49" s="83">
        <f>Bills_DCP423!Q49 * 'Typical volumes'!Q337</f>
        <v>11634.900482455916</v>
      </c>
      <c r="R49" s="83">
        <f>Bills_DCP423!R49 * 'Typical volumes'!R337</f>
        <v>57454.705633281454</v>
      </c>
      <c r="S49" s="83">
        <f>Bills_DCP423!S49 * 'Typical volumes'!S337</f>
        <v>194586.47628251681</v>
      </c>
      <c r="T49" s="83">
        <f>Bills_DCP423!T49 * 'Typical volumes'!T337</f>
        <v>72297.486150000012</v>
      </c>
      <c r="U49" s="83">
        <f>Bills_DCP423!U49 * 'Typical volumes'!U337</f>
        <v>53387.70037497369</v>
      </c>
      <c r="V49" s="83">
        <f>Bills_DCP423!V49 * 'Typical volumes'!V337</f>
        <v>46267.568078074866</v>
      </c>
      <c r="W49" s="83">
        <f>Bills_DCP423!W49 * 'Typical volumes'!W337</f>
        <v>55843.101302828123</v>
      </c>
      <c r="X49" s="83">
        <f>Bills_DCP423!X49 * 'Typical volumes'!X337</f>
        <v>81675.730238545919</v>
      </c>
      <c r="Y49" s="83">
        <f>Bills_DCP423!Y49 * 'Typical volumes'!Y337</f>
        <v>119928.68888729243</v>
      </c>
      <c r="Z49" s="83">
        <f>Bills_DCP423!Z49 * 'Typical volumes'!Z337</f>
        <v>19855.371122400029</v>
      </c>
      <c r="AA49" s="83">
        <f>Bills_DCP423!AA49 * 'Typical volumes'!AA337</f>
        <v>8440.8414988913228</v>
      </c>
      <c r="AB49" s="21"/>
    </row>
    <row r="50" spans="4:28" x14ac:dyDescent="0.45">
      <c r="D50" s="39" t="str">
        <f t="shared" si="0"/>
        <v>Net revenue summary_LDNO LV_LV Site Specific Band 4_</v>
      </c>
      <c r="E50" s="12" t="s">
        <v>56</v>
      </c>
      <c r="F50" s="19" t="s">
        <v>94</v>
      </c>
      <c r="G50" s="14"/>
      <c r="H50" s="19" t="s">
        <v>82</v>
      </c>
      <c r="I50" s="5"/>
      <c r="J50" s="5"/>
      <c r="K50" s="19" t="s">
        <v>33</v>
      </c>
      <c r="L50" s="21"/>
      <c r="M50" s="21"/>
      <c r="N50" s="83">
        <f>Bills_DCP423!N50 * 'Typical volumes'!N338</f>
        <v>54369.703309260127</v>
      </c>
      <c r="O50" s="83">
        <f>Bills_DCP423!O50 * 'Typical volumes'!O338</f>
        <v>107676.69074846746</v>
      </c>
      <c r="P50" s="83">
        <f>Bills_DCP423!P50 * 'Typical volumes'!P338</f>
        <v>109094.3699134342</v>
      </c>
      <c r="Q50" s="83">
        <f>Bills_DCP423!Q50 * 'Typical volumes'!Q338</f>
        <v>31660.672601712726</v>
      </c>
      <c r="R50" s="83">
        <f>Bills_DCP423!R50 * 'Typical volumes'!R338</f>
        <v>190360.95621271787</v>
      </c>
      <c r="S50" s="83">
        <f>Bills_DCP423!S50 * 'Typical volumes'!S338</f>
        <v>114940.02667967718</v>
      </c>
      <c r="T50" s="83">
        <f>Bills_DCP423!T50 * 'Typical volumes'!T338</f>
        <v>68110.468254000007</v>
      </c>
      <c r="U50" s="83">
        <f>Bills_DCP423!U50 * 'Typical volumes'!U338</f>
        <v>247224.10191909908</v>
      </c>
      <c r="V50" s="83">
        <f>Bills_DCP423!V50 * 'Typical volumes'!V338</f>
        <v>120689.55650568426</v>
      </c>
      <c r="W50" s="83">
        <f>Bills_DCP423!W50 * 'Typical volumes'!W338</f>
        <v>121508.61500630222</v>
      </c>
      <c r="X50" s="83">
        <f>Bills_DCP423!X50 * 'Typical volumes'!X338</f>
        <v>138769.74309582677</v>
      </c>
      <c r="Y50" s="83">
        <f>Bills_DCP423!Y50 * 'Typical volumes'!Y338</f>
        <v>121247.49275886966</v>
      </c>
      <c r="Z50" s="83">
        <f>Bills_DCP423!Z50 * 'Typical volumes'!Z338</f>
        <v>24803.432662256826</v>
      </c>
      <c r="AA50" s="83">
        <f>Bills_DCP423!AA50 * 'Typical volumes'!AA338</f>
        <v>18698.761212174417</v>
      </c>
      <c r="AB50" s="21"/>
    </row>
    <row r="51" spans="4:28" x14ac:dyDescent="0.45">
      <c r="D51" s="39" t="str">
        <f t="shared" si="0"/>
        <v>Net revenue summary_LDNO LV_LV Sub Site Specific No Residual_</v>
      </c>
      <c r="E51" s="12" t="s">
        <v>56</v>
      </c>
      <c r="F51" s="19" t="s">
        <v>94</v>
      </c>
      <c r="G51" s="14"/>
      <c r="H51" s="19" t="s">
        <v>83</v>
      </c>
      <c r="I51" s="5"/>
      <c r="J51" s="5"/>
      <c r="K51" s="19" t="s">
        <v>33</v>
      </c>
      <c r="L51" s="21"/>
      <c r="M51" s="21"/>
      <c r="N51" s="83">
        <f>Bills_DCP423!N51 * 'Typical volumes'!N339</f>
        <v>0</v>
      </c>
      <c r="O51" s="83">
        <f>Bills_DCP423!O51 * 'Typical volumes'!O339</f>
        <v>0</v>
      </c>
      <c r="P51" s="83">
        <f>Bills_DCP423!P51 * 'Typical volumes'!P339</f>
        <v>0</v>
      </c>
      <c r="Q51" s="83">
        <f>Bills_DCP423!Q51 * 'Typical volumes'!Q339</f>
        <v>0</v>
      </c>
      <c r="R51" s="83">
        <f>Bills_DCP423!R51 * 'Typical volumes'!R339</f>
        <v>0</v>
      </c>
      <c r="S51" s="83">
        <f>Bills_DCP423!S51 * 'Typical volumes'!S339</f>
        <v>0</v>
      </c>
      <c r="T51" s="83">
        <f>Bills_DCP423!T51 * 'Typical volumes'!T339</f>
        <v>0</v>
      </c>
      <c r="U51" s="83">
        <f>Bills_DCP423!U51 * 'Typical volumes'!U339</f>
        <v>0</v>
      </c>
      <c r="V51" s="83">
        <f>Bills_DCP423!V51 * 'Typical volumes'!V339</f>
        <v>0</v>
      </c>
      <c r="W51" s="83">
        <f>Bills_DCP423!W51 * 'Typical volumes'!W339</f>
        <v>0</v>
      </c>
      <c r="X51" s="83">
        <f>Bills_DCP423!X51 * 'Typical volumes'!X339</f>
        <v>0</v>
      </c>
      <c r="Y51" s="83">
        <f>Bills_DCP423!Y51 * 'Typical volumes'!Y339</f>
        <v>0</v>
      </c>
      <c r="Z51" s="83">
        <f>Bills_DCP423!Z51 * 'Typical volumes'!Z339</f>
        <v>0</v>
      </c>
      <c r="AA51" s="83">
        <f>Bills_DCP423!AA51 * 'Typical volumes'!AA339</f>
        <v>0</v>
      </c>
      <c r="AB51" s="21"/>
    </row>
    <row r="52" spans="4:28" x14ac:dyDescent="0.45">
      <c r="D52" s="39" t="str">
        <f t="shared" si="0"/>
        <v>Net revenue summary_LDNO LV_LV Sub Site Specific Band 1_</v>
      </c>
      <c r="E52" s="12" t="s">
        <v>56</v>
      </c>
      <c r="F52" s="19" t="s">
        <v>94</v>
      </c>
      <c r="G52" s="14"/>
      <c r="H52" s="19" t="s">
        <v>84</v>
      </c>
      <c r="I52" s="5"/>
      <c r="J52" s="5"/>
      <c r="K52" s="19" t="s">
        <v>33</v>
      </c>
      <c r="L52" s="21"/>
      <c r="M52" s="21"/>
      <c r="N52" s="83">
        <f>Bills_DCP423!N52 * 'Typical volumes'!N340</f>
        <v>0</v>
      </c>
      <c r="O52" s="83">
        <f>Bills_DCP423!O52 * 'Typical volumes'!O340</f>
        <v>0</v>
      </c>
      <c r="P52" s="83">
        <f>Bills_DCP423!P52 * 'Typical volumes'!P340</f>
        <v>0</v>
      </c>
      <c r="Q52" s="83">
        <f>Bills_DCP423!Q52 * 'Typical volumes'!Q340</f>
        <v>0</v>
      </c>
      <c r="R52" s="83">
        <f>Bills_DCP423!R52 * 'Typical volumes'!R340</f>
        <v>0</v>
      </c>
      <c r="S52" s="83">
        <f>Bills_DCP423!S52 * 'Typical volumes'!S340</f>
        <v>0</v>
      </c>
      <c r="T52" s="83">
        <f>Bills_DCP423!T52 * 'Typical volumes'!T340</f>
        <v>0</v>
      </c>
      <c r="U52" s="83">
        <f>Bills_DCP423!U52 * 'Typical volumes'!U340</f>
        <v>0</v>
      </c>
      <c r="V52" s="83">
        <f>Bills_DCP423!V52 * 'Typical volumes'!V340</f>
        <v>0</v>
      </c>
      <c r="W52" s="83">
        <f>Bills_DCP423!W52 * 'Typical volumes'!W340</f>
        <v>0</v>
      </c>
      <c r="X52" s="83">
        <f>Bills_DCP423!X52 * 'Typical volumes'!X340</f>
        <v>0</v>
      </c>
      <c r="Y52" s="83">
        <f>Bills_DCP423!Y52 * 'Typical volumes'!Y340</f>
        <v>0</v>
      </c>
      <c r="Z52" s="83">
        <f>Bills_DCP423!Z52 * 'Typical volumes'!Z340</f>
        <v>0</v>
      </c>
      <c r="AA52" s="83">
        <f>Bills_DCP423!AA52 * 'Typical volumes'!AA340</f>
        <v>0</v>
      </c>
      <c r="AB52" s="21"/>
    </row>
    <row r="53" spans="4:28" x14ac:dyDescent="0.45">
      <c r="D53" s="39" t="str">
        <f t="shared" si="0"/>
        <v>Net revenue summary_LDNO LV_LV Sub Site Specific Band 2_</v>
      </c>
      <c r="E53" s="12" t="s">
        <v>56</v>
      </c>
      <c r="F53" s="19" t="s">
        <v>94</v>
      </c>
      <c r="G53" s="14"/>
      <c r="H53" s="19" t="s">
        <v>85</v>
      </c>
      <c r="I53" s="5"/>
      <c r="J53" s="5"/>
      <c r="K53" s="19" t="s">
        <v>33</v>
      </c>
      <c r="L53" s="21"/>
      <c r="M53" s="21"/>
      <c r="N53" s="83">
        <f>Bills_DCP423!N53 * 'Typical volumes'!N341</f>
        <v>0</v>
      </c>
      <c r="O53" s="83">
        <f>Bills_DCP423!O53 * 'Typical volumes'!O341</f>
        <v>0</v>
      </c>
      <c r="P53" s="83">
        <f>Bills_DCP423!P53 * 'Typical volumes'!P341</f>
        <v>0</v>
      </c>
      <c r="Q53" s="83">
        <f>Bills_DCP423!Q53 * 'Typical volumes'!Q341</f>
        <v>0</v>
      </c>
      <c r="R53" s="83">
        <f>Bills_DCP423!R53 * 'Typical volumes'!R341</f>
        <v>0</v>
      </c>
      <c r="S53" s="83">
        <f>Bills_DCP423!S53 * 'Typical volumes'!S341</f>
        <v>0</v>
      </c>
      <c r="T53" s="83">
        <f>Bills_DCP423!T53 * 'Typical volumes'!T341</f>
        <v>0</v>
      </c>
      <c r="U53" s="83">
        <f>Bills_DCP423!U53 * 'Typical volumes'!U341</f>
        <v>0</v>
      </c>
      <c r="V53" s="83">
        <f>Bills_DCP423!V53 * 'Typical volumes'!V341</f>
        <v>0</v>
      </c>
      <c r="W53" s="83">
        <f>Bills_DCP423!W53 * 'Typical volumes'!W341</f>
        <v>0</v>
      </c>
      <c r="X53" s="83">
        <f>Bills_DCP423!X53 * 'Typical volumes'!X341</f>
        <v>0</v>
      </c>
      <c r="Y53" s="83">
        <f>Bills_DCP423!Y53 * 'Typical volumes'!Y341</f>
        <v>0</v>
      </c>
      <c r="Z53" s="83">
        <f>Bills_DCP423!Z53 * 'Typical volumes'!Z341</f>
        <v>0</v>
      </c>
      <c r="AA53" s="83">
        <f>Bills_DCP423!AA53 * 'Typical volumes'!AA341</f>
        <v>0</v>
      </c>
      <c r="AB53" s="21"/>
    </row>
    <row r="54" spans="4:28" x14ac:dyDescent="0.45">
      <c r="D54" s="39" t="str">
        <f t="shared" si="0"/>
        <v>Net revenue summary_LDNO LV_LV Sub Site Specific Band 3_</v>
      </c>
      <c r="E54" s="12" t="s">
        <v>56</v>
      </c>
      <c r="F54" s="19" t="s">
        <v>94</v>
      </c>
      <c r="G54" s="14"/>
      <c r="H54" s="19" t="s">
        <v>86</v>
      </c>
      <c r="I54" s="5"/>
      <c r="J54" s="5"/>
      <c r="K54" s="19" t="s">
        <v>33</v>
      </c>
      <c r="L54" s="21"/>
      <c r="M54" s="21"/>
      <c r="N54" s="83">
        <f>Bills_DCP423!N54 * 'Typical volumes'!N342</f>
        <v>0</v>
      </c>
      <c r="O54" s="83">
        <f>Bills_DCP423!O54 * 'Typical volumes'!O342</f>
        <v>0</v>
      </c>
      <c r="P54" s="83">
        <f>Bills_DCP423!P54 * 'Typical volumes'!P342</f>
        <v>0</v>
      </c>
      <c r="Q54" s="83">
        <f>Bills_DCP423!Q54 * 'Typical volumes'!Q342</f>
        <v>0</v>
      </c>
      <c r="R54" s="83">
        <f>Bills_DCP423!R54 * 'Typical volumes'!R342</f>
        <v>0</v>
      </c>
      <c r="S54" s="83">
        <f>Bills_DCP423!S54 * 'Typical volumes'!S342</f>
        <v>0</v>
      </c>
      <c r="T54" s="83">
        <f>Bills_DCP423!T54 * 'Typical volumes'!T342</f>
        <v>0</v>
      </c>
      <c r="U54" s="83">
        <f>Bills_DCP423!U54 * 'Typical volumes'!U342</f>
        <v>0</v>
      </c>
      <c r="V54" s="83">
        <f>Bills_DCP423!V54 * 'Typical volumes'!V342</f>
        <v>0</v>
      </c>
      <c r="W54" s="83">
        <f>Bills_DCP423!W54 * 'Typical volumes'!W342</f>
        <v>0</v>
      </c>
      <c r="X54" s="83">
        <f>Bills_DCP423!X54 * 'Typical volumes'!X342</f>
        <v>0</v>
      </c>
      <c r="Y54" s="83">
        <f>Bills_DCP423!Y54 * 'Typical volumes'!Y342</f>
        <v>0</v>
      </c>
      <c r="Z54" s="83">
        <f>Bills_DCP423!Z54 * 'Typical volumes'!Z342</f>
        <v>0</v>
      </c>
      <c r="AA54" s="83">
        <f>Bills_DCP423!AA54 * 'Typical volumes'!AA342</f>
        <v>0</v>
      </c>
      <c r="AB54" s="21"/>
    </row>
    <row r="55" spans="4:28" x14ac:dyDescent="0.45">
      <c r="D55" s="39" t="str">
        <f t="shared" si="0"/>
        <v>Net revenue summary_LDNO LV_LV Sub Site Specific Band 4_</v>
      </c>
      <c r="E55" s="12" t="s">
        <v>56</v>
      </c>
      <c r="F55" s="19" t="s">
        <v>94</v>
      </c>
      <c r="G55" s="14"/>
      <c r="H55" s="19" t="s">
        <v>87</v>
      </c>
      <c r="I55" s="5"/>
      <c r="J55" s="5"/>
      <c r="K55" s="19" t="s">
        <v>33</v>
      </c>
      <c r="L55" s="21"/>
      <c r="M55" s="21"/>
      <c r="N55" s="83">
        <f>Bills_DCP423!N55 * 'Typical volumes'!N343</f>
        <v>0</v>
      </c>
      <c r="O55" s="83">
        <f>Bills_DCP423!O55 * 'Typical volumes'!O343</f>
        <v>0</v>
      </c>
      <c r="P55" s="83">
        <f>Bills_DCP423!P55 * 'Typical volumes'!P343</f>
        <v>0</v>
      </c>
      <c r="Q55" s="83">
        <f>Bills_DCP423!Q55 * 'Typical volumes'!Q343</f>
        <v>0</v>
      </c>
      <c r="R55" s="83">
        <f>Bills_DCP423!R55 * 'Typical volumes'!R343</f>
        <v>0</v>
      </c>
      <c r="S55" s="83">
        <f>Bills_DCP423!S55 * 'Typical volumes'!S343</f>
        <v>0</v>
      </c>
      <c r="T55" s="83">
        <f>Bills_DCP423!T55 * 'Typical volumes'!T343</f>
        <v>0</v>
      </c>
      <c r="U55" s="83">
        <f>Bills_DCP423!U55 * 'Typical volumes'!U343</f>
        <v>0</v>
      </c>
      <c r="V55" s="83">
        <f>Bills_DCP423!V55 * 'Typical volumes'!V343</f>
        <v>0</v>
      </c>
      <c r="W55" s="83">
        <f>Bills_DCP423!W55 * 'Typical volumes'!W343</f>
        <v>0</v>
      </c>
      <c r="X55" s="83">
        <f>Bills_DCP423!X55 * 'Typical volumes'!X343</f>
        <v>0</v>
      </c>
      <c r="Y55" s="83">
        <f>Bills_DCP423!Y55 * 'Typical volumes'!Y343</f>
        <v>0</v>
      </c>
      <c r="Z55" s="83">
        <f>Bills_DCP423!Z55 * 'Typical volumes'!Z343</f>
        <v>0</v>
      </c>
      <c r="AA55" s="83">
        <f>Bills_DCP423!AA55 * 'Typical volumes'!AA343</f>
        <v>0</v>
      </c>
      <c r="AB55" s="21"/>
    </row>
    <row r="56" spans="4:28" x14ac:dyDescent="0.45">
      <c r="D56" s="39" t="str">
        <f t="shared" si="0"/>
        <v>Net revenue summary_LDNO LV_HV Site Specific No Residual_</v>
      </c>
      <c r="E56" s="12" t="s">
        <v>56</v>
      </c>
      <c r="F56" s="19" t="s">
        <v>94</v>
      </c>
      <c r="G56" s="14"/>
      <c r="H56" s="19" t="s">
        <v>88</v>
      </c>
      <c r="I56" s="5"/>
      <c r="J56" s="5"/>
      <c r="K56" s="19" t="s">
        <v>33</v>
      </c>
      <c r="L56" s="21"/>
      <c r="M56" s="21"/>
      <c r="N56" s="83">
        <f>Bills_DCP423!N56 * 'Typical volumes'!N344</f>
        <v>0</v>
      </c>
      <c r="O56" s="83">
        <f>Bills_DCP423!O56 * 'Typical volumes'!O344</f>
        <v>0</v>
      </c>
      <c r="P56" s="83">
        <f>Bills_DCP423!P56 * 'Typical volumes'!P344</f>
        <v>0</v>
      </c>
      <c r="Q56" s="83">
        <f>Bills_DCP423!Q56 * 'Typical volumes'!Q344</f>
        <v>0</v>
      </c>
      <c r="R56" s="83">
        <f>Bills_DCP423!R56 * 'Typical volumes'!R344</f>
        <v>0</v>
      </c>
      <c r="S56" s="83">
        <f>Bills_DCP423!S56 * 'Typical volumes'!S344</f>
        <v>0</v>
      </c>
      <c r="T56" s="83">
        <f>Bills_DCP423!T56 * 'Typical volumes'!T344</f>
        <v>0</v>
      </c>
      <c r="U56" s="83">
        <f>Bills_DCP423!U56 * 'Typical volumes'!U344</f>
        <v>0</v>
      </c>
      <c r="V56" s="83">
        <f>Bills_DCP423!V56 * 'Typical volumes'!V344</f>
        <v>0</v>
      </c>
      <c r="W56" s="83">
        <f>Bills_DCP423!W56 * 'Typical volumes'!W344</f>
        <v>0</v>
      </c>
      <c r="X56" s="83">
        <f>Bills_DCP423!X56 * 'Typical volumes'!X344</f>
        <v>0</v>
      </c>
      <c r="Y56" s="83">
        <f>Bills_DCP423!Y56 * 'Typical volumes'!Y344</f>
        <v>0</v>
      </c>
      <c r="Z56" s="83">
        <f>Bills_DCP423!Z56 * 'Typical volumes'!Z344</f>
        <v>0</v>
      </c>
      <c r="AA56" s="83">
        <f>Bills_DCP423!AA56 * 'Typical volumes'!AA344</f>
        <v>0</v>
      </c>
      <c r="AB56" s="21"/>
    </row>
    <row r="57" spans="4:28" x14ac:dyDescent="0.45">
      <c r="D57" s="39" t="str">
        <f t="shared" si="0"/>
        <v>Net revenue summary_LDNO LV_HV Site Specific Band 1_</v>
      </c>
      <c r="E57" s="12" t="s">
        <v>56</v>
      </c>
      <c r="F57" s="19" t="s">
        <v>94</v>
      </c>
      <c r="G57" s="14"/>
      <c r="H57" s="19" t="s">
        <v>89</v>
      </c>
      <c r="I57" s="5"/>
      <c r="J57" s="5"/>
      <c r="K57" s="19" t="s">
        <v>33</v>
      </c>
      <c r="L57" s="21"/>
      <c r="M57" s="21"/>
      <c r="N57" s="83">
        <f>Bills_DCP423!N57 * 'Typical volumes'!N345</f>
        <v>0</v>
      </c>
      <c r="O57" s="83">
        <f>Bills_DCP423!O57 * 'Typical volumes'!O345</f>
        <v>0</v>
      </c>
      <c r="P57" s="83">
        <f>Bills_DCP423!P57 * 'Typical volumes'!P345</f>
        <v>0</v>
      </c>
      <c r="Q57" s="83">
        <f>Bills_DCP423!Q57 * 'Typical volumes'!Q345</f>
        <v>0</v>
      </c>
      <c r="R57" s="83">
        <f>Bills_DCP423!R57 * 'Typical volumes'!R345</f>
        <v>0</v>
      </c>
      <c r="S57" s="83">
        <f>Bills_DCP423!S57 * 'Typical volumes'!S345</f>
        <v>0</v>
      </c>
      <c r="T57" s="83">
        <f>Bills_DCP423!T57 * 'Typical volumes'!T345</f>
        <v>0</v>
      </c>
      <c r="U57" s="83">
        <f>Bills_DCP423!U57 * 'Typical volumes'!U345</f>
        <v>0</v>
      </c>
      <c r="V57" s="83">
        <f>Bills_DCP423!V57 * 'Typical volumes'!V345</f>
        <v>0</v>
      </c>
      <c r="W57" s="83">
        <f>Bills_DCP423!W57 * 'Typical volumes'!W345</f>
        <v>0</v>
      </c>
      <c r="X57" s="83">
        <f>Bills_DCP423!X57 * 'Typical volumes'!X345</f>
        <v>0</v>
      </c>
      <c r="Y57" s="83">
        <f>Bills_DCP423!Y57 * 'Typical volumes'!Y345</f>
        <v>0</v>
      </c>
      <c r="Z57" s="83">
        <f>Bills_DCP423!Z57 * 'Typical volumes'!Z345</f>
        <v>0</v>
      </c>
      <c r="AA57" s="83">
        <f>Bills_DCP423!AA57 * 'Typical volumes'!AA345</f>
        <v>0</v>
      </c>
      <c r="AB57" s="21"/>
    </row>
    <row r="58" spans="4:28" x14ac:dyDescent="0.45">
      <c r="D58" s="39" t="str">
        <f t="shared" si="0"/>
        <v>Net revenue summary_LDNO LV_HV Site Specific Band 2_</v>
      </c>
      <c r="E58" s="12" t="s">
        <v>56</v>
      </c>
      <c r="F58" s="19" t="s">
        <v>94</v>
      </c>
      <c r="G58" s="14"/>
      <c r="H58" s="19" t="s">
        <v>90</v>
      </c>
      <c r="I58" s="5"/>
      <c r="J58" s="5"/>
      <c r="K58" s="19" t="s">
        <v>33</v>
      </c>
      <c r="L58" s="21"/>
      <c r="M58" s="21"/>
      <c r="N58" s="83">
        <f>Bills_DCP423!N58 * 'Typical volumes'!N346</f>
        <v>0</v>
      </c>
      <c r="O58" s="83">
        <f>Bills_DCP423!O58 * 'Typical volumes'!O346</f>
        <v>0</v>
      </c>
      <c r="P58" s="83">
        <f>Bills_DCP423!P58 * 'Typical volumes'!P346</f>
        <v>0</v>
      </c>
      <c r="Q58" s="83">
        <f>Bills_DCP423!Q58 * 'Typical volumes'!Q346</f>
        <v>0</v>
      </c>
      <c r="R58" s="83">
        <f>Bills_DCP423!R58 * 'Typical volumes'!R346</f>
        <v>0</v>
      </c>
      <c r="S58" s="83">
        <f>Bills_DCP423!S58 * 'Typical volumes'!S346</f>
        <v>0</v>
      </c>
      <c r="T58" s="83">
        <f>Bills_DCP423!T58 * 'Typical volumes'!T346</f>
        <v>0</v>
      </c>
      <c r="U58" s="83">
        <f>Bills_DCP423!U58 * 'Typical volumes'!U346</f>
        <v>0</v>
      </c>
      <c r="V58" s="83">
        <f>Bills_DCP423!V58 * 'Typical volumes'!V346</f>
        <v>0</v>
      </c>
      <c r="W58" s="83">
        <f>Bills_DCP423!W58 * 'Typical volumes'!W346</f>
        <v>0</v>
      </c>
      <c r="X58" s="83">
        <f>Bills_DCP423!X58 * 'Typical volumes'!X346</f>
        <v>0</v>
      </c>
      <c r="Y58" s="83">
        <f>Bills_DCP423!Y58 * 'Typical volumes'!Y346</f>
        <v>0</v>
      </c>
      <c r="Z58" s="83">
        <f>Bills_DCP423!Z58 * 'Typical volumes'!Z346</f>
        <v>0</v>
      </c>
      <c r="AA58" s="83">
        <f>Bills_DCP423!AA58 * 'Typical volumes'!AA346</f>
        <v>0</v>
      </c>
      <c r="AB58" s="21"/>
    </row>
    <row r="59" spans="4:28" x14ac:dyDescent="0.45">
      <c r="D59" s="39" t="str">
        <f t="shared" si="0"/>
        <v>Net revenue summary_LDNO LV_HV Site Specific Band 3_</v>
      </c>
      <c r="E59" s="12" t="s">
        <v>56</v>
      </c>
      <c r="F59" s="19" t="s">
        <v>94</v>
      </c>
      <c r="G59" s="14"/>
      <c r="H59" s="19" t="s">
        <v>91</v>
      </c>
      <c r="I59" s="5"/>
      <c r="J59" s="5"/>
      <c r="K59" s="19" t="s">
        <v>33</v>
      </c>
      <c r="L59" s="21"/>
      <c r="M59" s="21"/>
      <c r="N59" s="83">
        <f>Bills_DCP423!N59 * 'Typical volumes'!N347</f>
        <v>0</v>
      </c>
      <c r="O59" s="83">
        <f>Bills_DCP423!O59 * 'Typical volumes'!O347</f>
        <v>0</v>
      </c>
      <c r="P59" s="83">
        <f>Bills_DCP423!P59 * 'Typical volumes'!P347</f>
        <v>0</v>
      </c>
      <c r="Q59" s="83">
        <f>Bills_DCP423!Q59 * 'Typical volumes'!Q347</f>
        <v>0</v>
      </c>
      <c r="R59" s="83">
        <f>Bills_DCP423!R59 * 'Typical volumes'!R347</f>
        <v>0</v>
      </c>
      <c r="S59" s="83">
        <f>Bills_DCP423!S59 * 'Typical volumes'!S347</f>
        <v>0</v>
      </c>
      <c r="T59" s="83">
        <f>Bills_DCP423!T59 * 'Typical volumes'!T347</f>
        <v>0</v>
      </c>
      <c r="U59" s="83">
        <f>Bills_DCP423!U59 * 'Typical volumes'!U347</f>
        <v>0</v>
      </c>
      <c r="V59" s="83">
        <f>Bills_DCP423!V59 * 'Typical volumes'!V347</f>
        <v>0</v>
      </c>
      <c r="W59" s="83">
        <f>Bills_DCP423!W59 * 'Typical volumes'!W347</f>
        <v>0</v>
      </c>
      <c r="X59" s="83">
        <f>Bills_DCP423!X59 * 'Typical volumes'!X347</f>
        <v>0</v>
      </c>
      <c r="Y59" s="83">
        <f>Bills_DCP423!Y59 * 'Typical volumes'!Y347</f>
        <v>0</v>
      </c>
      <c r="Z59" s="83">
        <f>Bills_DCP423!Z59 * 'Typical volumes'!Z347</f>
        <v>0</v>
      </c>
      <c r="AA59" s="83">
        <f>Bills_DCP423!AA59 * 'Typical volumes'!AA347</f>
        <v>0</v>
      </c>
      <c r="AB59" s="21"/>
    </row>
    <row r="60" spans="4:28" x14ac:dyDescent="0.45">
      <c r="D60" s="39" t="str">
        <f t="shared" si="0"/>
        <v>Net revenue summary_LDNO LV_HV Site Specific Band 4_</v>
      </c>
      <c r="E60" s="12" t="s">
        <v>56</v>
      </c>
      <c r="F60" s="19" t="s">
        <v>94</v>
      </c>
      <c r="G60" s="14"/>
      <c r="H60" s="19" t="s">
        <v>92</v>
      </c>
      <c r="I60" s="5"/>
      <c r="J60" s="5"/>
      <c r="K60" s="19" t="s">
        <v>33</v>
      </c>
      <c r="L60" s="21"/>
      <c r="M60" s="21"/>
      <c r="N60" s="83">
        <f>Bills_DCP423!N60 * 'Typical volumes'!N348</f>
        <v>0</v>
      </c>
      <c r="O60" s="83">
        <f>Bills_DCP423!O60 * 'Typical volumes'!O348</f>
        <v>0</v>
      </c>
      <c r="P60" s="83">
        <f>Bills_DCP423!P60 * 'Typical volumes'!P348</f>
        <v>0</v>
      </c>
      <c r="Q60" s="83">
        <f>Bills_DCP423!Q60 * 'Typical volumes'!Q348</f>
        <v>0</v>
      </c>
      <c r="R60" s="83">
        <f>Bills_DCP423!R60 * 'Typical volumes'!R348</f>
        <v>0</v>
      </c>
      <c r="S60" s="83">
        <f>Bills_DCP423!S60 * 'Typical volumes'!S348</f>
        <v>0</v>
      </c>
      <c r="T60" s="83">
        <f>Bills_DCP423!T60 * 'Typical volumes'!T348</f>
        <v>0</v>
      </c>
      <c r="U60" s="83">
        <f>Bills_DCP423!U60 * 'Typical volumes'!U348</f>
        <v>0</v>
      </c>
      <c r="V60" s="83">
        <f>Bills_DCP423!V60 * 'Typical volumes'!V348</f>
        <v>0</v>
      </c>
      <c r="W60" s="83">
        <f>Bills_DCP423!W60 * 'Typical volumes'!W348</f>
        <v>0</v>
      </c>
      <c r="X60" s="83">
        <f>Bills_DCP423!X60 * 'Typical volumes'!X348</f>
        <v>0</v>
      </c>
      <c r="Y60" s="83">
        <f>Bills_DCP423!Y60 * 'Typical volumes'!Y348</f>
        <v>0</v>
      </c>
      <c r="Z60" s="83">
        <f>Bills_DCP423!Z60 * 'Typical volumes'!Z348</f>
        <v>0</v>
      </c>
      <c r="AA60" s="83">
        <f>Bills_DCP423!AA60 * 'Typical volumes'!AA348</f>
        <v>0</v>
      </c>
      <c r="AB60" s="21"/>
    </row>
    <row r="61" spans="4:28" x14ac:dyDescent="0.45">
      <c r="D61" s="39" t="str">
        <f t="shared" si="0"/>
        <v>Net revenue summary_LDNO LV_Unmetered Supplies_</v>
      </c>
      <c r="E61" s="12" t="s">
        <v>56</v>
      </c>
      <c r="F61" s="19" t="s">
        <v>94</v>
      </c>
      <c r="G61" s="14"/>
      <c r="H61" s="19" t="s">
        <v>60</v>
      </c>
      <c r="I61" s="5"/>
      <c r="J61" s="5"/>
      <c r="K61" s="19" t="s">
        <v>33</v>
      </c>
      <c r="L61" s="21"/>
      <c r="M61" s="21"/>
      <c r="N61" s="83">
        <f>Bills_DCP423!N61 * 'Typical volumes'!N349</f>
        <v>7723.6906476685581</v>
      </c>
      <c r="O61" s="83">
        <f>Bills_DCP423!O61 * 'Typical volumes'!O349</f>
        <v>9634.9067788693101</v>
      </c>
      <c r="P61" s="83">
        <f>Bills_DCP423!P61 * 'Typical volumes'!P349</f>
        <v>5118.5737801663854</v>
      </c>
      <c r="Q61" s="83">
        <f>Bills_DCP423!Q61 * 'Typical volumes'!Q349</f>
        <v>7270.9502359999969</v>
      </c>
      <c r="R61" s="83">
        <f>Bills_DCP423!R61 * 'Typical volumes'!R349</f>
        <v>3092.6766608539674</v>
      </c>
      <c r="S61" s="83">
        <f>Bills_DCP423!S61 * 'Typical volumes'!S349</f>
        <v>13040.745129267923</v>
      </c>
      <c r="T61" s="83">
        <f>Bills_DCP423!T61 * 'Typical volumes'!T349</f>
        <v>2039.1405510470709</v>
      </c>
      <c r="U61" s="83">
        <f>Bills_DCP423!U61 * 'Typical volumes'!U349</f>
        <v>0</v>
      </c>
      <c r="V61" s="83">
        <f>Bills_DCP423!V61 * 'Typical volumes'!V349</f>
        <v>2032.175662758053</v>
      </c>
      <c r="W61" s="83">
        <f>Bills_DCP423!W61 * 'Typical volumes'!W349</f>
        <v>5030.7448349223569</v>
      </c>
      <c r="X61" s="83">
        <f>Bills_DCP423!X61 * 'Typical volumes'!X349</f>
        <v>0</v>
      </c>
      <c r="Y61" s="83">
        <f>Bills_DCP423!Y61 * 'Typical volumes'!Y349</f>
        <v>0</v>
      </c>
      <c r="Z61" s="83">
        <f>Bills_DCP423!Z61 * 'Typical volumes'!Z349</f>
        <v>0</v>
      </c>
      <c r="AA61" s="83">
        <f>Bills_DCP423!AA61 * 'Typical volumes'!AA349</f>
        <v>0</v>
      </c>
      <c r="AB61" s="21"/>
    </row>
    <row r="62" spans="4:28" x14ac:dyDescent="0.45">
      <c r="D62" s="39" t="str">
        <f t="shared" si="0"/>
        <v>Net revenue summary_LDNO LV_LV Generation Aggregated_</v>
      </c>
      <c r="E62" s="12" t="s">
        <v>56</v>
      </c>
      <c r="F62" s="19" t="s">
        <v>94</v>
      </c>
      <c r="G62" s="14"/>
      <c r="H62" s="19" t="s">
        <v>61</v>
      </c>
      <c r="I62" s="5"/>
      <c r="J62" s="5"/>
      <c r="K62" s="19" t="s">
        <v>33</v>
      </c>
      <c r="L62" s="21"/>
      <c r="M62" s="21"/>
      <c r="N62" s="83">
        <f>Bills_DCP423!N62 * 'Typical volumes'!N350</f>
        <v>0</v>
      </c>
      <c r="O62" s="83">
        <f>Bills_DCP423!O62 * 'Typical volumes'!O350</f>
        <v>-224.57871150254459</v>
      </c>
      <c r="P62" s="83">
        <f>Bills_DCP423!P62 * 'Typical volumes'!P350</f>
        <v>-609.53670617274338</v>
      </c>
      <c r="Q62" s="83">
        <f>Bills_DCP423!Q62 * 'Typical volumes'!Q350</f>
        <v>0</v>
      </c>
      <c r="R62" s="83">
        <f>Bills_DCP423!R62 * 'Typical volumes'!R350</f>
        <v>-3248.9323930510159</v>
      </c>
      <c r="S62" s="83">
        <f>Bills_DCP423!S62 * 'Typical volumes'!S350</f>
        <v>-865.87970889939743</v>
      </c>
      <c r="T62" s="83">
        <f>Bills_DCP423!T62 * 'Typical volumes'!T350</f>
        <v>0</v>
      </c>
      <c r="U62" s="83">
        <f>Bills_DCP423!U62 * 'Typical volumes'!U350</f>
        <v>0</v>
      </c>
      <c r="V62" s="83">
        <f>Bills_DCP423!V62 * 'Typical volumes'!V350</f>
        <v>-799.77726226647985</v>
      </c>
      <c r="W62" s="83">
        <f>Bills_DCP423!W62 * 'Typical volumes'!W350</f>
        <v>-122.8228764774053</v>
      </c>
      <c r="X62" s="83">
        <f>Bills_DCP423!X62 * 'Typical volumes'!X350</f>
        <v>0</v>
      </c>
      <c r="Y62" s="83">
        <f>Bills_DCP423!Y62 * 'Typical volumes'!Y350</f>
        <v>0</v>
      </c>
      <c r="Z62" s="83">
        <f>Bills_DCP423!Z62 * 'Typical volumes'!Z350</f>
        <v>0</v>
      </c>
      <c r="AA62" s="83">
        <f>Bills_DCP423!AA62 * 'Typical volumes'!AA350</f>
        <v>0</v>
      </c>
      <c r="AB62" s="21"/>
    </row>
    <row r="63" spans="4:28" x14ac:dyDescent="0.45">
      <c r="D63" s="39" t="str">
        <f t="shared" si="0"/>
        <v>Net revenue summary_LDNO LV_LV Sub Generation Aggregated_</v>
      </c>
      <c r="E63" s="12" t="s">
        <v>56</v>
      </c>
      <c r="F63" s="19" t="s">
        <v>94</v>
      </c>
      <c r="G63" s="14"/>
      <c r="H63" s="19" t="s">
        <v>62</v>
      </c>
      <c r="I63" s="5"/>
      <c r="J63" s="5"/>
      <c r="K63" s="19" t="s">
        <v>33</v>
      </c>
      <c r="L63" s="21"/>
      <c r="M63" s="21"/>
      <c r="N63" s="83">
        <f>Bills_DCP423!N63 * 'Typical volumes'!N351</f>
        <v>0</v>
      </c>
      <c r="O63" s="83">
        <f>Bills_DCP423!O63 * 'Typical volumes'!O351</f>
        <v>0</v>
      </c>
      <c r="P63" s="83">
        <f>Bills_DCP423!P63 * 'Typical volumes'!P351</f>
        <v>0</v>
      </c>
      <c r="Q63" s="83">
        <f>Bills_DCP423!Q63 * 'Typical volumes'!Q351</f>
        <v>0</v>
      </c>
      <c r="R63" s="83">
        <f>Bills_DCP423!R63 * 'Typical volumes'!R351</f>
        <v>0</v>
      </c>
      <c r="S63" s="83">
        <f>Bills_DCP423!S63 * 'Typical volumes'!S351</f>
        <v>0</v>
      </c>
      <c r="T63" s="83">
        <f>Bills_DCP423!T63 * 'Typical volumes'!T351</f>
        <v>0</v>
      </c>
      <c r="U63" s="83">
        <f>Bills_DCP423!U63 * 'Typical volumes'!U351</f>
        <v>0</v>
      </c>
      <c r="V63" s="83">
        <f>Bills_DCP423!V63 * 'Typical volumes'!V351</f>
        <v>0</v>
      </c>
      <c r="W63" s="83">
        <f>Bills_DCP423!W63 * 'Typical volumes'!W351</f>
        <v>0</v>
      </c>
      <c r="X63" s="83">
        <f>Bills_DCP423!X63 * 'Typical volumes'!X351</f>
        <v>0</v>
      </c>
      <c r="Y63" s="83">
        <f>Bills_DCP423!Y63 * 'Typical volumes'!Y351</f>
        <v>0</v>
      </c>
      <c r="Z63" s="83">
        <f>Bills_DCP423!Z63 * 'Typical volumes'!Z351</f>
        <v>0</v>
      </c>
      <c r="AA63" s="83">
        <f>Bills_DCP423!AA63 * 'Typical volumes'!AA351</f>
        <v>0</v>
      </c>
      <c r="AB63" s="21"/>
    </row>
    <row r="64" spans="4:28" x14ac:dyDescent="0.45">
      <c r="D64" s="39" t="str">
        <f t="shared" si="0"/>
        <v>Net revenue summary_LDNO LV_LV Generation Site Specific_</v>
      </c>
      <c r="E64" s="12" t="s">
        <v>56</v>
      </c>
      <c r="F64" s="19" t="s">
        <v>94</v>
      </c>
      <c r="G64" s="14"/>
      <c r="H64" s="19" t="s">
        <v>63</v>
      </c>
      <c r="I64" s="5"/>
      <c r="J64" s="5"/>
      <c r="K64" s="19" t="s">
        <v>33</v>
      </c>
      <c r="L64" s="21"/>
      <c r="M64" s="21"/>
      <c r="N64" s="83">
        <f>Bills_DCP423!N64 * 'Typical volumes'!N352</f>
        <v>0</v>
      </c>
      <c r="O64" s="83">
        <f>Bills_DCP423!O64 * 'Typical volumes'!O352</f>
        <v>0</v>
      </c>
      <c r="P64" s="83">
        <f>Bills_DCP423!P64 * 'Typical volumes'!P352</f>
        <v>0</v>
      </c>
      <c r="Q64" s="83">
        <f>Bills_DCP423!Q64 * 'Typical volumes'!Q352</f>
        <v>0</v>
      </c>
      <c r="R64" s="83">
        <f>Bills_DCP423!R64 * 'Typical volumes'!R352</f>
        <v>0</v>
      </c>
      <c r="S64" s="83">
        <f>Bills_DCP423!S64 * 'Typical volumes'!S352</f>
        <v>0</v>
      </c>
      <c r="T64" s="83">
        <f>Bills_DCP423!T64 * 'Typical volumes'!T352</f>
        <v>0</v>
      </c>
      <c r="U64" s="83">
        <f>Bills_DCP423!U64 * 'Typical volumes'!U352</f>
        <v>-1365.2646204111045</v>
      </c>
      <c r="V64" s="83">
        <f>Bills_DCP423!V64 * 'Typical volumes'!V352</f>
        <v>-802.43572644809558</v>
      </c>
      <c r="W64" s="83">
        <f>Bills_DCP423!W64 * 'Typical volumes'!W352</f>
        <v>0</v>
      </c>
      <c r="X64" s="83">
        <f>Bills_DCP423!X64 * 'Typical volumes'!X352</f>
        <v>0</v>
      </c>
      <c r="Y64" s="83">
        <f>Bills_DCP423!Y64 * 'Typical volumes'!Y352</f>
        <v>0</v>
      </c>
      <c r="Z64" s="83">
        <f>Bills_DCP423!Z64 * 'Typical volumes'!Z352</f>
        <v>0</v>
      </c>
      <c r="AA64" s="83">
        <f>Bills_DCP423!AA64 * 'Typical volumes'!AA352</f>
        <v>0</v>
      </c>
      <c r="AB64" s="21"/>
    </row>
    <row r="65" spans="4:28" x14ac:dyDescent="0.45">
      <c r="D65" s="39" t="str">
        <f t="shared" si="0"/>
        <v>Net revenue summary_LDNO LV_LV Generation Site Specific no RP Charge_</v>
      </c>
      <c r="E65" s="12" t="s">
        <v>56</v>
      </c>
      <c r="F65" s="19" t="s">
        <v>94</v>
      </c>
      <c r="G65" s="14"/>
      <c r="H65" s="19" t="s">
        <v>64</v>
      </c>
      <c r="I65" s="5"/>
      <c r="J65" s="5"/>
      <c r="K65" s="19" t="s">
        <v>33</v>
      </c>
      <c r="L65" s="21"/>
      <c r="M65" s="21"/>
      <c r="N65" s="83">
        <f>Bills_DCP423!N65 * 'Typical volumes'!N353</f>
        <v>0</v>
      </c>
      <c r="O65" s="83">
        <f>Bills_DCP423!O65 * 'Typical volumes'!O353</f>
        <v>0</v>
      </c>
      <c r="P65" s="83">
        <f>Bills_DCP423!P65 * 'Typical volumes'!P353</f>
        <v>0</v>
      </c>
      <c r="Q65" s="83">
        <f>Bills_DCP423!Q65 * 'Typical volumes'!Q353</f>
        <v>0</v>
      </c>
      <c r="R65" s="83">
        <f>Bills_DCP423!R65 * 'Typical volumes'!R353</f>
        <v>0</v>
      </c>
      <c r="S65" s="83">
        <f>Bills_DCP423!S65 * 'Typical volumes'!S353</f>
        <v>0</v>
      </c>
      <c r="T65" s="83">
        <f>Bills_DCP423!T65 * 'Typical volumes'!T353</f>
        <v>0</v>
      </c>
      <c r="U65" s="83">
        <f>Bills_DCP423!U65 * 'Typical volumes'!U353</f>
        <v>0</v>
      </c>
      <c r="V65" s="83">
        <f>Bills_DCP423!V65 * 'Typical volumes'!V353</f>
        <v>0</v>
      </c>
      <c r="W65" s="83">
        <f>Bills_DCP423!W65 * 'Typical volumes'!W353</f>
        <v>0</v>
      </c>
      <c r="X65" s="83">
        <f>Bills_DCP423!X65 * 'Typical volumes'!X353</f>
        <v>0</v>
      </c>
      <c r="Y65" s="83">
        <f>Bills_DCP423!Y65 * 'Typical volumes'!Y353</f>
        <v>0</v>
      </c>
      <c r="Z65" s="83">
        <f>Bills_DCP423!Z65 * 'Typical volumes'!Z353</f>
        <v>0</v>
      </c>
      <c r="AA65" s="83">
        <f>Bills_DCP423!AA65 * 'Typical volumes'!AA353</f>
        <v>0</v>
      </c>
      <c r="AB65" s="21"/>
    </row>
    <row r="66" spans="4:28" x14ac:dyDescent="0.45">
      <c r="D66" s="39" t="str">
        <f t="shared" si="0"/>
        <v>Net revenue summary_LDNO LV_LV Sub Generation Site Specific_</v>
      </c>
      <c r="E66" s="12" t="s">
        <v>56</v>
      </c>
      <c r="F66" s="19" t="s">
        <v>94</v>
      </c>
      <c r="G66" s="14"/>
      <c r="H66" s="19" t="s">
        <v>65</v>
      </c>
      <c r="I66" s="5"/>
      <c r="J66" s="5"/>
      <c r="K66" s="19" t="s">
        <v>33</v>
      </c>
      <c r="L66" s="21"/>
      <c r="M66" s="21"/>
      <c r="N66" s="83">
        <f>Bills_DCP423!N66 * 'Typical volumes'!N354</f>
        <v>0</v>
      </c>
      <c r="O66" s="83">
        <f>Bills_DCP423!O66 * 'Typical volumes'!O354</f>
        <v>0</v>
      </c>
      <c r="P66" s="83">
        <f>Bills_DCP423!P66 * 'Typical volumes'!P354</f>
        <v>0</v>
      </c>
      <c r="Q66" s="83">
        <f>Bills_DCP423!Q66 * 'Typical volumes'!Q354</f>
        <v>0</v>
      </c>
      <c r="R66" s="83">
        <f>Bills_DCP423!R66 * 'Typical volumes'!R354</f>
        <v>0</v>
      </c>
      <c r="S66" s="83">
        <f>Bills_DCP423!S66 * 'Typical volumes'!S354</f>
        <v>0</v>
      </c>
      <c r="T66" s="83">
        <f>Bills_DCP423!T66 * 'Typical volumes'!T354</f>
        <v>0</v>
      </c>
      <c r="U66" s="83">
        <f>Bills_DCP423!U66 * 'Typical volumes'!U354</f>
        <v>0</v>
      </c>
      <c r="V66" s="83">
        <f>Bills_DCP423!V66 * 'Typical volumes'!V354</f>
        <v>0</v>
      </c>
      <c r="W66" s="83">
        <f>Bills_DCP423!W66 * 'Typical volumes'!W354</f>
        <v>0</v>
      </c>
      <c r="X66" s="83">
        <f>Bills_DCP423!X66 * 'Typical volumes'!X354</f>
        <v>0</v>
      </c>
      <c r="Y66" s="83">
        <f>Bills_DCP423!Y66 * 'Typical volumes'!Y354</f>
        <v>0</v>
      </c>
      <c r="Z66" s="83">
        <f>Bills_DCP423!Z66 * 'Typical volumes'!Z354</f>
        <v>0</v>
      </c>
      <c r="AA66" s="83">
        <f>Bills_DCP423!AA66 * 'Typical volumes'!AA354</f>
        <v>0</v>
      </c>
      <c r="AB66" s="21"/>
    </row>
    <row r="67" spans="4:28" x14ac:dyDescent="0.45">
      <c r="D67" s="39" t="str">
        <f t="shared" si="0"/>
        <v>Net revenue summary_LDNO LV_LV Sub Generation Site Specific no RP Charge_</v>
      </c>
      <c r="E67" s="12" t="s">
        <v>56</v>
      </c>
      <c r="F67" s="19" t="s">
        <v>94</v>
      </c>
      <c r="G67" s="14"/>
      <c r="H67" s="19" t="s">
        <v>66</v>
      </c>
      <c r="I67" s="5"/>
      <c r="J67" s="5"/>
      <c r="K67" s="19" t="s">
        <v>33</v>
      </c>
      <c r="L67" s="21"/>
      <c r="M67" s="21"/>
      <c r="N67" s="83">
        <f>Bills_DCP423!N67 * 'Typical volumes'!N355</f>
        <v>0</v>
      </c>
      <c r="O67" s="83">
        <f>Bills_DCP423!O67 * 'Typical volumes'!O355</f>
        <v>0</v>
      </c>
      <c r="P67" s="83">
        <f>Bills_DCP423!P67 * 'Typical volumes'!P355</f>
        <v>0</v>
      </c>
      <c r="Q67" s="83">
        <f>Bills_DCP423!Q67 * 'Typical volumes'!Q355</f>
        <v>0</v>
      </c>
      <c r="R67" s="83">
        <f>Bills_DCP423!R67 * 'Typical volumes'!R355</f>
        <v>0</v>
      </c>
      <c r="S67" s="83">
        <f>Bills_DCP423!S67 * 'Typical volumes'!S355</f>
        <v>0</v>
      </c>
      <c r="T67" s="83">
        <f>Bills_DCP423!T67 * 'Typical volumes'!T355</f>
        <v>0</v>
      </c>
      <c r="U67" s="83">
        <f>Bills_DCP423!U67 * 'Typical volumes'!U355</f>
        <v>0</v>
      </c>
      <c r="V67" s="83">
        <f>Bills_DCP423!V67 * 'Typical volumes'!V355</f>
        <v>0</v>
      </c>
      <c r="W67" s="83">
        <f>Bills_DCP423!W67 * 'Typical volumes'!W355</f>
        <v>0</v>
      </c>
      <c r="X67" s="83">
        <f>Bills_DCP423!X67 * 'Typical volumes'!X355</f>
        <v>0</v>
      </c>
      <c r="Y67" s="83">
        <f>Bills_DCP423!Y67 * 'Typical volumes'!Y355</f>
        <v>0</v>
      </c>
      <c r="Z67" s="83">
        <f>Bills_DCP423!Z67 * 'Typical volumes'!Z355</f>
        <v>0</v>
      </c>
      <c r="AA67" s="83">
        <f>Bills_DCP423!AA67 * 'Typical volumes'!AA355</f>
        <v>0</v>
      </c>
      <c r="AB67" s="21"/>
    </row>
    <row r="68" spans="4:28" x14ac:dyDescent="0.45">
      <c r="D68" s="39" t="str">
        <f t="shared" si="0"/>
        <v>Net revenue summary_LDNO LV_HV Generation Site Specific_</v>
      </c>
      <c r="E68" s="12" t="s">
        <v>56</v>
      </c>
      <c r="F68" s="19" t="s">
        <v>94</v>
      </c>
      <c r="G68" s="14"/>
      <c r="H68" s="19" t="s">
        <v>67</v>
      </c>
      <c r="I68" s="5"/>
      <c r="J68" s="5"/>
      <c r="K68" s="19" t="s">
        <v>33</v>
      </c>
      <c r="L68" s="21"/>
      <c r="M68" s="21"/>
      <c r="N68" s="83">
        <f>Bills_DCP423!N68 * 'Typical volumes'!N356</f>
        <v>0</v>
      </c>
      <c r="O68" s="83">
        <f>Bills_DCP423!O68 * 'Typical volumes'!O356</f>
        <v>0</v>
      </c>
      <c r="P68" s="83">
        <f>Bills_DCP423!P68 * 'Typical volumes'!P356</f>
        <v>0</v>
      </c>
      <c r="Q68" s="83">
        <f>Bills_DCP423!Q68 * 'Typical volumes'!Q356</f>
        <v>0</v>
      </c>
      <c r="R68" s="83">
        <f>Bills_DCP423!R68 * 'Typical volumes'!R356</f>
        <v>0</v>
      </c>
      <c r="S68" s="83">
        <f>Bills_DCP423!S68 * 'Typical volumes'!S356</f>
        <v>0</v>
      </c>
      <c r="T68" s="83">
        <f>Bills_DCP423!T68 * 'Typical volumes'!T356</f>
        <v>0</v>
      </c>
      <c r="U68" s="83">
        <f>Bills_DCP423!U68 * 'Typical volumes'!U356</f>
        <v>0</v>
      </c>
      <c r="V68" s="83">
        <f>Bills_DCP423!V68 * 'Typical volumes'!V356</f>
        <v>0</v>
      </c>
      <c r="W68" s="83">
        <f>Bills_DCP423!W68 * 'Typical volumes'!W356</f>
        <v>0</v>
      </c>
      <c r="X68" s="83">
        <f>Bills_DCP423!X68 * 'Typical volumes'!X356</f>
        <v>0</v>
      </c>
      <c r="Y68" s="83">
        <f>Bills_DCP423!Y68 * 'Typical volumes'!Y356</f>
        <v>0</v>
      </c>
      <c r="Z68" s="83">
        <f>Bills_DCP423!Z68 * 'Typical volumes'!Z356</f>
        <v>0</v>
      </c>
      <c r="AA68" s="83">
        <f>Bills_DCP423!AA68 * 'Typical volumes'!AA356</f>
        <v>0</v>
      </c>
      <c r="AB68" s="21"/>
    </row>
    <row r="69" spans="4:28" x14ac:dyDescent="0.45">
      <c r="D69" s="39" t="str">
        <f t="shared" si="0"/>
        <v>Net revenue summary_LDNO LV_HV Generation Site Specific no RP Charge_</v>
      </c>
      <c r="E69" s="12" t="s">
        <v>56</v>
      </c>
      <c r="F69" s="19" t="s">
        <v>94</v>
      </c>
      <c r="G69" s="14"/>
      <c r="H69" s="19" t="s">
        <v>68</v>
      </c>
      <c r="I69" s="5"/>
      <c r="J69" s="5"/>
      <c r="K69" s="19" t="s">
        <v>33</v>
      </c>
      <c r="L69" s="21"/>
      <c r="M69" s="21"/>
      <c r="N69" s="83">
        <f>Bills_DCP423!N69 * 'Typical volumes'!N357</f>
        <v>0</v>
      </c>
      <c r="O69" s="83">
        <f>Bills_DCP423!O69 * 'Typical volumes'!O357</f>
        <v>0</v>
      </c>
      <c r="P69" s="83">
        <f>Bills_DCP423!P69 * 'Typical volumes'!P357</f>
        <v>0</v>
      </c>
      <c r="Q69" s="83">
        <f>Bills_DCP423!Q69 * 'Typical volumes'!Q357</f>
        <v>0</v>
      </c>
      <c r="R69" s="83">
        <f>Bills_DCP423!R69 * 'Typical volumes'!R357</f>
        <v>0</v>
      </c>
      <c r="S69" s="83">
        <f>Bills_DCP423!S69 * 'Typical volumes'!S357</f>
        <v>0</v>
      </c>
      <c r="T69" s="83">
        <f>Bills_DCP423!T69 * 'Typical volumes'!T357</f>
        <v>0</v>
      </c>
      <c r="U69" s="83">
        <f>Bills_DCP423!U69 * 'Typical volumes'!U357</f>
        <v>0</v>
      </c>
      <c r="V69" s="83">
        <f>Bills_DCP423!V69 * 'Typical volumes'!V357</f>
        <v>0</v>
      </c>
      <c r="W69" s="83">
        <f>Bills_DCP423!W69 * 'Typical volumes'!W357</f>
        <v>0</v>
      </c>
      <c r="X69" s="83">
        <f>Bills_DCP423!X69 * 'Typical volumes'!X357</f>
        <v>0</v>
      </c>
      <c r="Y69" s="83">
        <f>Bills_DCP423!Y69 * 'Typical volumes'!Y357</f>
        <v>0</v>
      </c>
      <c r="Z69" s="83">
        <f>Bills_DCP423!Z69 * 'Typical volumes'!Z357</f>
        <v>0</v>
      </c>
      <c r="AA69" s="83">
        <f>Bills_DCP423!AA69 * 'Typical volumes'!AA357</f>
        <v>0</v>
      </c>
      <c r="AB69" s="21"/>
    </row>
    <row r="70" spans="4:28" x14ac:dyDescent="0.45">
      <c r="D70" s="39" t="str">
        <f t="shared" ref="D70:D101" si="1">E70&amp;"_"&amp;F70&amp;"_"&amp;H70&amp;"_"&amp;I70</f>
        <v>Net revenue summary_LDNO HV_Domestic Aggregated or CT with Residual_</v>
      </c>
      <c r="E70" s="12" t="s">
        <v>56</v>
      </c>
      <c r="F70" s="16" t="s">
        <v>95</v>
      </c>
      <c r="G70" s="17"/>
      <c r="H70" s="16" t="s">
        <v>126</v>
      </c>
      <c r="I70" s="13"/>
      <c r="J70" s="13"/>
      <c r="K70" s="16" t="s">
        <v>33</v>
      </c>
      <c r="L70" s="36"/>
      <c r="M70" s="36"/>
      <c r="N70" s="82">
        <f>Bills_DCP423!N70 * 'Typical volumes'!N550</f>
        <v>3322134.0565089202</v>
      </c>
      <c r="O70" s="82">
        <f>Bills_DCP423!O70 * 'Typical volumes'!O550</f>
        <v>2105323.0045179958</v>
      </c>
      <c r="P70" s="82">
        <f>Bills_DCP423!P70 * 'Typical volumes'!P550</f>
        <v>1864047.0520411115</v>
      </c>
      <c r="Q70" s="82">
        <f>Bills_DCP423!Q70 * 'Typical volumes'!Q550</f>
        <v>612609.8811205636</v>
      </c>
      <c r="R70" s="82">
        <f>Bills_DCP423!R70 * 'Typical volumes'!R550</f>
        <v>4920977.673466526</v>
      </c>
      <c r="S70" s="82">
        <f>Bills_DCP423!S70 * 'Typical volumes'!S550</f>
        <v>3572324.146498031</v>
      </c>
      <c r="T70" s="82">
        <f>Bills_DCP423!T70 * 'Typical volumes'!T550</f>
        <v>2458649.8121806541</v>
      </c>
      <c r="U70" s="82">
        <f>Bills_DCP423!U70 * 'Typical volumes'!U550</f>
        <v>3669726.986959605</v>
      </c>
      <c r="V70" s="82">
        <f>Bills_DCP423!V70 * 'Typical volumes'!V550</f>
        <v>2660515.9492375227</v>
      </c>
      <c r="W70" s="82">
        <f>Bills_DCP423!W70 * 'Typical volumes'!W550</f>
        <v>5879718.0480535235</v>
      </c>
      <c r="X70" s="82">
        <f>Bills_DCP423!X70 * 'Typical volumes'!X550</f>
        <v>5069227.3918011673</v>
      </c>
      <c r="Y70" s="82">
        <f>Bills_DCP423!Y70 * 'Typical volumes'!Y550</f>
        <v>3581728.1835595323</v>
      </c>
      <c r="Z70" s="82">
        <f>Bills_DCP423!Z70 * 'Typical volumes'!Z550</f>
        <v>1910731.7989714383</v>
      </c>
      <c r="AA70" s="82">
        <f>Bills_DCP423!AA70 * 'Typical volumes'!AA550</f>
        <v>834991.42474999966</v>
      </c>
      <c r="AB70" s="21"/>
    </row>
    <row r="71" spans="4:28" x14ac:dyDescent="0.45">
      <c r="D71" s="39" t="str">
        <f t="shared" si="1"/>
        <v>Net revenue summary_LDNO HV_Domestic Aggregated or CT (Related MPAN)_</v>
      </c>
      <c r="E71" s="12" t="s">
        <v>56</v>
      </c>
      <c r="F71" s="19" t="s">
        <v>95</v>
      </c>
      <c r="G71" s="14"/>
      <c r="H71" s="19" t="s">
        <v>127</v>
      </c>
      <c r="I71" s="5"/>
      <c r="J71" s="5"/>
      <c r="K71" s="19" t="s">
        <v>33</v>
      </c>
      <c r="L71" s="21"/>
      <c r="M71" s="21"/>
      <c r="N71" s="83">
        <f>Bills_DCP423!N71 * 'Typical volumes'!N551</f>
        <v>0</v>
      </c>
      <c r="O71" s="83">
        <f>Bills_DCP423!O71 * 'Typical volumes'!O551</f>
        <v>15.339872400017196</v>
      </c>
      <c r="P71" s="83">
        <f>Bills_DCP423!P71 * 'Typical volumes'!P551</f>
        <v>473.25289448579292</v>
      </c>
      <c r="Q71" s="83">
        <f>Bills_DCP423!Q71 * 'Typical volumes'!Q551</f>
        <v>0</v>
      </c>
      <c r="R71" s="83">
        <f>Bills_DCP423!R71 * 'Typical volumes'!R551</f>
        <v>11715.239486352184</v>
      </c>
      <c r="S71" s="83">
        <f>Bills_DCP423!S71 * 'Typical volumes'!S551</f>
        <v>230.87032328086701</v>
      </c>
      <c r="T71" s="83">
        <f>Bills_DCP423!T71 * 'Typical volumes'!T551</f>
        <v>0</v>
      </c>
      <c r="U71" s="83">
        <f>Bills_DCP423!U71 * 'Typical volumes'!U551</f>
        <v>0</v>
      </c>
      <c r="V71" s="83">
        <f>Bills_DCP423!V71 * 'Typical volumes'!V551</f>
        <v>0</v>
      </c>
      <c r="W71" s="83">
        <f>Bills_DCP423!W71 * 'Typical volumes'!W551</f>
        <v>0</v>
      </c>
      <c r="X71" s="83">
        <f>Bills_DCP423!X71 * 'Typical volumes'!X551</f>
        <v>0</v>
      </c>
      <c r="Y71" s="83">
        <f>Bills_DCP423!Y71 * 'Typical volumes'!Y551</f>
        <v>0</v>
      </c>
      <c r="Z71" s="83">
        <f>Bills_DCP423!Z71 * 'Typical volumes'!Z551</f>
        <v>0</v>
      </c>
      <c r="AA71" s="83">
        <f>Bills_DCP423!AA71 * 'Typical volumes'!AA551</f>
        <v>0</v>
      </c>
      <c r="AB71" s="21"/>
    </row>
    <row r="72" spans="4:28" x14ac:dyDescent="0.45">
      <c r="D72" s="39" t="str">
        <f t="shared" si="1"/>
        <v>Net revenue summary_LDNO HV_Non-Domestic Aggregated or CT No Residual_</v>
      </c>
      <c r="E72" s="12" t="s">
        <v>56</v>
      </c>
      <c r="F72" s="19" t="s">
        <v>95</v>
      </c>
      <c r="G72" s="14"/>
      <c r="H72" s="19" t="s">
        <v>128</v>
      </c>
      <c r="I72" s="5"/>
      <c r="J72" s="5"/>
      <c r="K72" s="19" t="s">
        <v>33</v>
      </c>
      <c r="L72" s="21"/>
      <c r="M72" s="21"/>
      <c r="N72" s="83">
        <f>Bills_DCP423!N72 * 'Typical volumes'!N552</f>
        <v>0</v>
      </c>
      <c r="O72" s="83">
        <f>Bills_DCP423!O72 * 'Typical volumes'!O552</f>
        <v>1.7255981981154602</v>
      </c>
      <c r="P72" s="83">
        <f>Bills_DCP423!P72 * 'Typical volumes'!P552</f>
        <v>5.3901605725573081</v>
      </c>
      <c r="Q72" s="83">
        <f>Bills_DCP423!Q72 * 'Typical volumes'!Q552</f>
        <v>12.21906026479936</v>
      </c>
      <c r="R72" s="83">
        <f>Bills_DCP423!R72 * 'Typical volumes'!R552</f>
        <v>6.5031964007044225</v>
      </c>
      <c r="S72" s="83">
        <f>Bills_DCP423!S72 * 'Typical volumes'!S552</f>
        <v>20.892204353253931</v>
      </c>
      <c r="T72" s="83">
        <f>Bills_DCP423!T72 * 'Typical volumes'!T552</f>
        <v>34.441258950513387</v>
      </c>
      <c r="U72" s="83">
        <f>Bills_DCP423!U72 * 'Typical volumes'!U552</f>
        <v>0</v>
      </c>
      <c r="V72" s="83">
        <f>Bills_DCP423!V72 * 'Typical volumes'!V552</f>
        <v>0</v>
      </c>
      <c r="W72" s="83">
        <f>Bills_DCP423!W72 * 'Typical volumes'!W552</f>
        <v>0</v>
      </c>
      <c r="X72" s="83">
        <f>Bills_DCP423!X72 * 'Typical volumes'!X552</f>
        <v>0</v>
      </c>
      <c r="Y72" s="83">
        <f>Bills_DCP423!Y72 * 'Typical volumes'!Y552</f>
        <v>0</v>
      </c>
      <c r="Z72" s="83">
        <f>Bills_DCP423!Z72 * 'Typical volumes'!Z552</f>
        <v>0</v>
      </c>
      <c r="AA72" s="83">
        <f>Bills_DCP423!AA72 * 'Typical volumes'!AA552</f>
        <v>0</v>
      </c>
      <c r="AB72" s="21"/>
    </row>
    <row r="73" spans="4:28" x14ac:dyDescent="0.45">
      <c r="D73" s="39" t="str">
        <f t="shared" si="1"/>
        <v>Net revenue summary_LDNO HV_Non-Domestic Aggregated or CT Band 1_</v>
      </c>
      <c r="E73" s="12" t="s">
        <v>56</v>
      </c>
      <c r="F73" s="19" t="s">
        <v>95</v>
      </c>
      <c r="G73" s="14"/>
      <c r="H73" s="19" t="s">
        <v>129</v>
      </c>
      <c r="I73" s="5"/>
      <c r="J73" s="5"/>
      <c r="K73" s="19" t="s">
        <v>33</v>
      </c>
      <c r="L73" s="21"/>
      <c r="M73" s="21"/>
      <c r="N73" s="83">
        <f>Bills_DCP423!N73 * 'Typical volumes'!N553</f>
        <v>9449.3354705878592</v>
      </c>
      <c r="O73" s="83">
        <f>Bills_DCP423!O73 * 'Typical volumes'!O553</f>
        <v>4120.7205239495579</v>
      </c>
      <c r="P73" s="83">
        <f>Bills_DCP423!P73 * 'Typical volumes'!P553</f>
        <v>5440.4648295794532</v>
      </c>
      <c r="Q73" s="83">
        <f>Bills_DCP423!Q73 * 'Typical volumes'!Q553</f>
        <v>1980.8202864872253</v>
      </c>
      <c r="R73" s="83">
        <f>Bills_DCP423!R73 * 'Typical volumes'!R553</f>
        <v>19262.959586648358</v>
      </c>
      <c r="S73" s="83">
        <f>Bills_DCP423!S73 * 'Typical volumes'!S553</f>
        <v>30791.445142253095</v>
      </c>
      <c r="T73" s="83">
        <f>Bills_DCP423!T73 * 'Typical volumes'!T553</f>
        <v>17444.30709787337</v>
      </c>
      <c r="U73" s="83">
        <f>Bills_DCP423!U73 * 'Typical volumes'!U553</f>
        <v>27731.367474775339</v>
      </c>
      <c r="V73" s="83">
        <f>Bills_DCP423!V73 * 'Typical volumes'!V553</f>
        <v>16563.598134574433</v>
      </c>
      <c r="W73" s="83">
        <f>Bills_DCP423!W73 * 'Typical volumes'!W553</f>
        <v>32482.132486784416</v>
      </c>
      <c r="X73" s="83">
        <f>Bills_DCP423!X73 * 'Typical volumes'!X553</f>
        <v>31401.597442397957</v>
      </c>
      <c r="Y73" s="83">
        <f>Bills_DCP423!Y73 * 'Typical volumes'!Y553</f>
        <v>30996.534268874606</v>
      </c>
      <c r="Z73" s="83">
        <f>Bills_DCP423!Z73 * 'Typical volumes'!Z553</f>
        <v>16069.684713643142</v>
      </c>
      <c r="AA73" s="83">
        <f>Bills_DCP423!AA73 * 'Typical volumes'!AA553</f>
        <v>5983.9794826069674</v>
      </c>
      <c r="AB73" s="21"/>
    </row>
    <row r="74" spans="4:28" x14ac:dyDescent="0.45">
      <c r="D74" s="39" t="str">
        <f t="shared" si="1"/>
        <v>Net revenue summary_LDNO HV_Non-Domestic Aggregated or CT Band 2_</v>
      </c>
      <c r="E74" s="12" t="s">
        <v>56</v>
      </c>
      <c r="F74" s="19" t="s">
        <v>95</v>
      </c>
      <c r="G74" s="14"/>
      <c r="H74" s="19" t="s">
        <v>130</v>
      </c>
      <c r="I74" s="5"/>
      <c r="J74" s="5"/>
      <c r="K74" s="19" t="s">
        <v>33</v>
      </c>
      <c r="L74" s="21"/>
      <c r="M74" s="21"/>
      <c r="N74" s="83">
        <f>Bills_DCP423!N74 * 'Typical volumes'!N554</f>
        <v>30421.556890221145</v>
      </c>
      <c r="O74" s="83">
        <f>Bills_DCP423!O74 * 'Typical volumes'!O554</f>
        <v>12172.721098451784</v>
      </c>
      <c r="P74" s="83">
        <f>Bills_DCP423!P74 * 'Typical volumes'!P554</f>
        <v>16046.457969804505</v>
      </c>
      <c r="Q74" s="83">
        <f>Bills_DCP423!Q74 * 'Typical volumes'!Q554</f>
        <v>4297.6328630386361</v>
      </c>
      <c r="R74" s="83">
        <f>Bills_DCP423!R74 * 'Typical volumes'!R554</f>
        <v>32491.778203824542</v>
      </c>
      <c r="S74" s="83">
        <f>Bills_DCP423!S74 * 'Typical volumes'!S554</f>
        <v>55928.148204191646</v>
      </c>
      <c r="T74" s="83">
        <f>Bills_DCP423!T74 * 'Typical volumes'!T554</f>
        <v>32567.093810136706</v>
      </c>
      <c r="U74" s="83">
        <f>Bills_DCP423!U74 * 'Typical volumes'!U554</f>
        <v>65516.188697414393</v>
      </c>
      <c r="V74" s="83">
        <f>Bills_DCP423!V74 * 'Typical volumes'!V554</f>
        <v>42234.033899682676</v>
      </c>
      <c r="W74" s="83">
        <f>Bills_DCP423!W74 * 'Typical volumes'!W554</f>
        <v>86698.222613964244</v>
      </c>
      <c r="X74" s="83">
        <f>Bills_DCP423!X74 * 'Typical volumes'!X554</f>
        <v>73201.96087260716</v>
      </c>
      <c r="Y74" s="83">
        <f>Bills_DCP423!Y74 * 'Typical volumes'!Y554</f>
        <v>66661.696650485857</v>
      </c>
      <c r="Z74" s="83">
        <f>Bills_DCP423!Z74 * 'Typical volumes'!Z554</f>
        <v>38889.548787306725</v>
      </c>
      <c r="AA74" s="83">
        <f>Bills_DCP423!AA74 * 'Typical volumes'!AA554</f>
        <v>14399.322677239157</v>
      </c>
      <c r="AB74" s="21"/>
    </row>
    <row r="75" spans="4:28" x14ac:dyDescent="0.45">
      <c r="D75" s="39" t="str">
        <f t="shared" si="1"/>
        <v>Net revenue summary_LDNO HV_Non-Domestic Aggregated or CT Band 3_</v>
      </c>
      <c r="E75" s="12" t="s">
        <v>56</v>
      </c>
      <c r="F75" s="19" t="s">
        <v>95</v>
      </c>
      <c r="G75" s="14"/>
      <c r="H75" s="19" t="s">
        <v>131</v>
      </c>
      <c r="I75" s="5"/>
      <c r="J75" s="5"/>
      <c r="K75" s="19" t="s">
        <v>33</v>
      </c>
      <c r="L75" s="21"/>
      <c r="M75" s="21"/>
      <c r="N75" s="83">
        <f>Bills_DCP423!N75 * 'Typical volumes'!N555</f>
        <v>36687.156230942703</v>
      </c>
      <c r="O75" s="83">
        <f>Bills_DCP423!O75 * 'Typical volumes'!O555</f>
        <v>12590.730875981943</v>
      </c>
      <c r="P75" s="83">
        <f>Bills_DCP423!P75 * 'Typical volumes'!P555</f>
        <v>17884.233388737775</v>
      </c>
      <c r="Q75" s="83">
        <f>Bills_DCP423!Q75 * 'Typical volumes'!Q555</f>
        <v>4934.9062874838801</v>
      </c>
      <c r="R75" s="83">
        <f>Bills_DCP423!R75 * 'Typical volumes'!R555</f>
        <v>34567.705399911851</v>
      </c>
      <c r="S75" s="83">
        <f>Bills_DCP423!S75 * 'Typical volumes'!S555</f>
        <v>68597.106152333698</v>
      </c>
      <c r="T75" s="83">
        <f>Bills_DCP423!T75 * 'Typical volumes'!T555</f>
        <v>35267.390889781898</v>
      </c>
      <c r="U75" s="83">
        <f>Bills_DCP423!U75 * 'Typical volumes'!U555</f>
        <v>73073.642741499469</v>
      </c>
      <c r="V75" s="83">
        <f>Bills_DCP423!V75 * 'Typical volumes'!V555</f>
        <v>41215.362658065111</v>
      </c>
      <c r="W75" s="83">
        <f>Bills_DCP423!W75 * 'Typical volumes'!W555</f>
        <v>103320.79198687442</v>
      </c>
      <c r="X75" s="83">
        <f>Bills_DCP423!X75 * 'Typical volumes'!X555</f>
        <v>79047.298904147901</v>
      </c>
      <c r="Y75" s="83">
        <f>Bills_DCP423!Y75 * 'Typical volumes'!Y555</f>
        <v>74050.302052505634</v>
      </c>
      <c r="Z75" s="83">
        <f>Bills_DCP423!Z75 * 'Typical volumes'!Z555</f>
        <v>34961.2810049576</v>
      </c>
      <c r="AA75" s="83">
        <f>Bills_DCP423!AA75 * 'Typical volumes'!AA555</f>
        <v>15078.062988599064</v>
      </c>
      <c r="AB75" s="21"/>
    </row>
    <row r="76" spans="4:28" x14ac:dyDescent="0.45">
      <c r="D76" s="39" t="str">
        <f t="shared" si="1"/>
        <v>Net revenue summary_LDNO HV_Non-Domestic Aggregated or CT Band 4_</v>
      </c>
      <c r="E76" s="12" t="s">
        <v>56</v>
      </c>
      <c r="F76" s="19" t="s">
        <v>95</v>
      </c>
      <c r="G76" s="14"/>
      <c r="H76" s="19" t="s">
        <v>132</v>
      </c>
      <c r="I76" s="5"/>
      <c r="J76" s="5"/>
      <c r="K76" s="19" t="s">
        <v>33</v>
      </c>
      <c r="L76" s="21"/>
      <c r="M76" s="21"/>
      <c r="N76" s="83">
        <f>Bills_DCP423!N76 * 'Typical volumes'!N556</f>
        <v>106599.61472248239</v>
      </c>
      <c r="O76" s="83">
        <f>Bills_DCP423!O76 * 'Typical volumes'!O556</f>
        <v>41295.819737650643</v>
      </c>
      <c r="P76" s="83">
        <f>Bills_DCP423!P76 * 'Typical volumes'!P556</f>
        <v>60209.665106339875</v>
      </c>
      <c r="Q76" s="83">
        <f>Bills_DCP423!Q76 * 'Typical volumes'!Q556</f>
        <v>10999.612508883545</v>
      </c>
      <c r="R76" s="83">
        <f>Bills_DCP423!R76 * 'Typical volumes'!R556</f>
        <v>81455.616074142279</v>
      </c>
      <c r="S76" s="83">
        <f>Bills_DCP423!S76 * 'Typical volumes'!S556</f>
        <v>202999.5549623993</v>
      </c>
      <c r="T76" s="83">
        <f>Bills_DCP423!T76 * 'Typical volumes'!T556</f>
        <v>123698.81927664614</v>
      </c>
      <c r="U76" s="83">
        <f>Bills_DCP423!U76 * 'Typical volumes'!U556</f>
        <v>198810.29739011009</v>
      </c>
      <c r="V76" s="83">
        <f>Bills_DCP423!V76 * 'Typical volumes'!V556</f>
        <v>107016.81337388832</v>
      </c>
      <c r="W76" s="83">
        <f>Bills_DCP423!W76 * 'Typical volumes'!W556</f>
        <v>289502.01350894739</v>
      </c>
      <c r="X76" s="83">
        <f>Bills_DCP423!X76 * 'Typical volumes'!X556</f>
        <v>267675.68412817095</v>
      </c>
      <c r="Y76" s="83">
        <f>Bills_DCP423!Y76 * 'Typical volumes'!Y556</f>
        <v>232075.29718256081</v>
      </c>
      <c r="Z76" s="83">
        <f>Bills_DCP423!Z76 * 'Typical volumes'!Z556</f>
        <v>110383.43503188966</v>
      </c>
      <c r="AA76" s="83">
        <f>Bills_DCP423!AA76 * 'Typical volumes'!AA556</f>
        <v>44091.038723385827</v>
      </c>
      <c r="AB76" s="21"/>
    </row>
    <row r="77" spans="4:28" x14ac:dyDescent="0.45">
      <c r="D77" s="39" t="str">
        <f t="shared" si="1"/>
        <v>Net revenue summary_LDNO HV_Non-Domestic Aggregated or CT (Related MPAN)_</v>
      </c>
      <c r="E77" s="12" t="s">
        <v>56</v>
      </c>
      <c r="F77" s="19" t="s">
        <v>95</v>
      </c>
      <c r="G77" s="14"/>
      <c r="H77" s="19" t="s">
        <v>133</v>
      </c>
      <c r="I77" s="5"/>
      <c r="J77" s="5"/>
      <c r="K77" s="19" t="s">
        <v>33</v>
      </c>
      <c r="L77" s="21"/>
      <c r="M77" s="21"/>
      <c r="N77" s="83">
        <f>Bills_DCP423!N77 * 'Typical volumes'!N557</f>
        <v>0</v>
      </c>
      <c r="O77" s="83">
        <f>Bills_DCP423!O77 * 'Typical volumes'!O557</f>
        <v>0</v>
      </c>
      <c r="P77" s="83">
        <f>Bills_DCP423!P77 * 'Typical volumes'!P557</f>
        <v>0</v>
      </c>
      <c r="Q77" s="83">
        <f>Bills_DCP423!Q77 * 'Typical volumes'!Q557</f>
        <v>0</v>
      </c>
      <c r="R77" s="83">
        <f>Bills_DCP423!R77 * 'Typical volumes'!R557</f>
        <v>3240.6398555194473</v>
      </c>
      <c r="S77" s="83">
        <f>Bills_DCP423!S77 * 'Typical volumes'!S557</f>
        <v>0</v>
      </c>
      <c r="T77" s="83">
        <f>Bills_DCP423!T77 * 'Typical volumes'!T557</f>
        <v>0</v>
      </c>
      <c r="U77" s="83">
        <f>Bills_DCP423!U77 * 'Typical volumes'!U557</f>
        <v>0</v>
      </c>
      <c r="V77" s="83">
        <f>Bills_DCP423!V77 * 'Typical volumes'!V557</f>
        <v>0</v>
      </c>
      <c r="W77" s="83">
        <f>Bills_DCP423!W77 * 'Typical volumes'!W557</f>
        <v>0</v>
      </c>
      <c r="X77" s="83">
        <f>Bills_DCP423!X77 * 'Typical volumes'!X557</f>
        <v>0</v>
      </c>
      <c r="Y77" s="83">
        <f>Bills_DCP423!Y77 * 'Typical volumes'!Y557</f>
        <v>0</v>
      </c>
      <c r="Z77" s="83">
        <f>Bills_DCP423!Z77 * 'Typical volumes'!Z557</f>
        <v>0</v>
      </c>
      <c r="AA77" s="83">
        <f>Bills_DCP423!AA77 * 'Typical volumes'!AA557</f>
        <v>0</v>
      </c>
      <c r="AB77" s="21"/>
    </row>
    <row r="78" spans="4:28" x14ac:dyDescent="0.45">
      <c r="D78" s="39" t="str">
        <f t="shared" si="1"/>
        <v>Net revenue summary_LDNO HV_LV Site Specific No Residual_</v>
      </c>
      <c r="E78" s="12" t="s">
        <v>56</v>
      </c>
      <c r="F78" s="19" t="s">
        <v>95</v>
      </c>
      <c r="G78" s="14"/>
      <c r="H78" s="19" t="s">
        <v>78</v>
      </c>
      <c r="I78" s="5"/>
      <c r="J78" s="5"/>
      <c r="K78" s="19" t="s">
        <v>33</v>
      </c>
      <c r="L78" s="21"/>
      <c r="M78" s="21"/>
      <c r="N78" s="83">
        <f>Bills_DCP423!N78 * 'Typical volumes'!N558</f>
        <v>0</v>
      </c>
      <c r="O78" s="83">
        <f>Bills_DCP423!O78 * 'Typical volumes'!O558</f>
        <v>143.07413493194178</v>
      </c>
      <c r="P78" s="83">
        <f>Bills_DCP423!P78 * 'Typical volumes'!P558</f>
        <v>35.461455030514266</v>
      </c>
      <c r="Q78" s="83">
        <f>Bills_DCP423!Q78 * 'Typical volumes'!Q558</f>
        <v>32.14481529829154</v>
      </c>
      <c r="R78" s="83">
        <f>Bills_DCP423!R78 * 'Typical volumes'!R558</f>
        <v>303.12288233654613</v>
      </c>
      <c r="S78" s="83">
        <f>Bills_DCP423!S78 * 'Typical volumes'!S558</f>
        <v>0</v>
      </c>
      <c r="T78" s="83">
        <f>Bills_DCP423!T78 * 'Typical volumes'!T558</f>
        <v>0</v>
      </c>
      <c r="U78" s="83">
        <f>Bills_DCP423!U78 * 'Typical volumes'!U558</f>
        <v>0</v>
      </c>
      <c r="V78" s="83">
        <f>Bills_DCP423!V78 * 'Typical volumes'!V558</f>
        <v>0</v>
      </c>
      <c r="W78" s="83">
        <f>Bills_DCP423!W78 * 'Typical volumes'!W558</f>
        <v>0</v>
      </c>
      <c r="X78" s="83">
        <f>Bills_DCP423!X78 * 'Typical volumes'!X558</f>
        <v>0</v>
      </c>
      <c r="Y78" s="83">
        <f>Bills_DCP423!Y78 * 'Typical volumes'!Y558</f>
        <v>0</v>
      </c>
      <c r="Z78" s="83">
        <f>Bills_DCP423!Z78 * 'Typical volumes'!Z558</f>
        <v>0</v>
      </c>
      <c r="AA78" s="83">
        <f>Bills_DCP423!AA78 * 'Typical volumes'!AA558</f>
        <v>0</v>
      </c>
      <c r="AB78" s="21"/>
    </row>
    <row r="79" spans="4:28" x14ac:dyDescent="0.45">
      <c r="D79" s="39" t="str">
        <f t="shared" si="1"/>
        <v>Net revenue summary_LDNO HV_LV Site Specific Band 1_</v>
      </c>
      <c r="E79" s="12" t="s">
        <v>56</v>
      </c>
      <c r="F79" s="19" t="s">
        <v>95</v>
      </c>
      <c r="G79" s="14"/>
      <c r="H79" s="19" t="s">
        <v>79</v>
      </c>
      <c r="I79" s="5"/>
      <c r="J79" s="5"/>
      <c r="K79" s="19" t="s">
        <v>33</v>
      </c>
      <c r="L79" s="21"/>
      <c r="M79" s="21"/>
      <c r="N79" s="83">
        <f>Bills_DCP423!N79 * 'Typical volumes'!N559</f>
        <v>291974.64713152545</v>
      </c>
      <c r="O79" s="83">
        <f>Bills_DCP423!O79 * 'Typical volumes'!O559</f>
        <v>143305.08079515403</v>
      </c>
      <c r="P79" s="83">
        <f>Bills_DCP423!P79 * 'Typical volumes'!P559</f>
        <v>240702.04216321692</v>
      </c>
      <c r="Q79" s="83">
        <f>Bills_DCP423!Q79 * 'Typical volumes'!Q559</f>
        <v>21811.859609801752</v>
      </c>
      <c r="R79" s="83">
        <f>Bills_DCP423!R79 * 'Typical volumes'!R559</f>
        <v>359240.97880361567</v>
      </c>
      <c r="S79" s="83">
        <f>Bills_DCP423!S79 * 'Typical volumes'!S559</f>
        <v>120663.99732894904</v>
      </c>
      <c r="T79" s="83">
        <f>Bills_DCP423!T79 * 'Typical volumes'!T559</f>
        <v>61605.932788999999</v>
      </c>
      <c r="U79" s="83">
        <f>Bills_DCP423!U79 * 'Typical volumes'!U559</f>
        <v>390396.61162678024</v>
      </c>
      <c r="V79" s="83">
        <f>Bills_DCP423!V79 * 'Typical volumes'!V559</f>
        <v>257857.35599280143</v>
      </c>
      <c r="W79" s="83">
        <f>Bills_DCP423!W79 * 'Typical volumes'!W559</f>
        <v>410618.11058497522</v>
      </c>
      <c r="X79" s="83">
        <f>Bills_DCP423!X79 * 'Typical volumes'!X559</f>
        <v>400304.75748058001</v>
      </c>
      <c r="Y79" s="83">
        <f>Bills_DCP423!Y79 * 'Typical volumes'!Y559</f>
        <v>580512.63764416939</v>
      </c>
      <c r="Z79" s="83">
        <f>Bills_DCP423!Z79 * 'Typical volumes'!Z559</f>
        <v>275447.50600312121</v>
      </c>
      <c r="AA79" s="83">
        <f>Bills_DCP423!AA79 * 'Typical volumes'!AA559</f>
        <v>125480.15525265643</v>
      </c>
      <c r="AB79" s="21"/>
    </row>
    <row r="80" spans="4:28" x14ac:dyDescent="0.45">
      <c r="D80" s="39" t="str">
        <f t="shared" si="1"/>
        <v>Net revenue summary_LDNO HV_LV Site Specific Band 2_</v>
      </c>
      <c r="E80" s="12" t="s">
        <v>56</v>
      </c>
      <c r="F80" s="19" t="s">
        <v>95</v>
      </c>
      <c r="G80" s="14"/>
      <c r="H80" s="19" t="s">
        <v>80</v>
      </c>
      <c r="I80" s="5"/>
      <c r="J80" s="5"/>
      <c r="K80" s="19" t="s">
        <v>33</v>
      </c>
      <c r="L80" s="21"/>
      <c r="M80" s="21"/>
      <c r="N80" s="83">
        <f>Bills_DCP423!N80 * 'Typical volumes'!N560</f>
        <v>657387.75308411394</v>
      </c>
      <c r="O80" s="83">
        <f>Bills_DCP423!O80 * 'Typical volumes'!O560</f>
        <v>161861.2768315674</v>
      </c>
      <c r="P80" s="83">
        <f>Bills_DCP423!P80 * 'Typical volumes'!P560</f>
        <v>320015.05512808712</v>
      </c>
      <c r="Q80" s="83">
        <f>Bills_DCP423!Q80 * 'Typical volumes'!Q560</f>
        <v>22089.79032451196</v>
      </c>
      <c r="R80" s="83">
        <f>Bills_DCP423!R80 * 'Typical volumes'!R560</f>
        <v>338172.03993666667</v>
      </c>
      <c r="S80" s="83">
        <f>Bills_DCP423!S80 * 'Typical volumes'!S560</f>
        <v>332428.32537085516</v>
      </c>
      <c r="T80" s="83">
        <f>Bills_DCP423!T80 * 'Typical volumes'!T560</f>
        <v>337978.60834899999</v>
      </c>
      <c r="U80" s="83">
        <f>Bills_DCP423!U80 * 'Typical volumes'!U560</f>
        <v>984890.96110550419</v>
      </c>
      <c r="V80" s="83">
        <f>Bills_DCP423!V80 * 'Typical volumes'!V560</f>
        <v>275798.14114827279</v>
      </c>
      <c r="W80" s="83">
        <f>Bills_DCP423!W80 * 'Typical volumes'!W560</f>
        <v>958717.04763816763</v>
      </c>
      <c r="X80" s="83">
        <f>Bills_DCP423!X80 * 'Typical volumes'!X560</f>
        <v>784155.97819006257</v>
      </c>
      <c r="Y80" s="83">
        <f>Bills_DCP423!Y80 * 'Typical volumes'!Y560</f>
        <v>985920.98240285902</v>
      </c>
      <c r="Z80" s="83">
        <f>Bills_DCP423!Z80 * 'Typical volumes'!Z560</f>
        <v>352774.81067798729</v>
      </c>
      <c r="AA80" s="83">
        <f>Bills_DCP423!AA80 * 'Typical volumes'!AA560</f>
        <v>204416.20013935154</v>
      </c>
      <c r="AB80" s="21"/>
    </row>
    <row r="81" spans="4:28" x14ac:dyDescent="0.45">
      <c r="D81" s="39" t="str">
        <f t="shared" si="1"/>
        <v>Net revenue summary_LDNO HV_LV Site Specific Band 3_</v>
      </c>
      <c r="E81" s="12" t="s">
        <v>56</v>
      </c>
      <c r="F81" s="19" t="s">
        <v>95</v>
      </c>
      <c r="G81" s="14"/>
      <c r="H81" s="19" t="s">
        <v>81</v>
      </c>
      <c r="I81" s="5"/>
      <c r="J81" s="5"/>
      <c r="K81" s="19" t="s">
        <v>33</v>
      </c>
      <c r="L81" s="21"/>
      <c r="M81" s="21"/>
      <c r="N81" s="83">
        <f>Bills_DCP423!N81 * 'Typical volumes'!N561</f>
        <v>378084.59377023351</v>
      </c>
      <c r="O81" s="83">
        <f>Bills_DCP423!O81 * 'Typical volumes'!O561</f>
        <v>103283.43739536655</v>
      </c>
      <c r="P81" s="83">
        <f>Bills_DCP423!P81 * 'Typical volumes'!P561</f>
        <v>209963.91836948547</v>
      </c>
      <c r="Q81" s="83">
        <f>Bills_DCP423!Q81 * 'Typical volumes'!Q561</f>
        <v>16726.503180208023</v>
      </c>
      <c r="R81" s="83">
        <f>Bills_DCP423!R81 * 'Typical volumes'!R561</f>
        <v>277338.3400539509</v>
      </c>
      <c r="S81" s="83">
        <f>Bills_DCP423!S81 * 'Typical volumes'!S561</f>
        <v>401137.55605881906</v>
      </c>
      <c r="T81" s="83">
        <f>Bills_DCP423!T81 * 'Typical volumes'!T561</f>
        <v>271726.06024399993</v>
      </c>
      <c r="U81" s="83">
        <f>Bills_DCP423!U81 * 'Typical volumes'!U561</f>
        <v>486406.06109923014</v>
      </c>
      <c r="V81" s="83">
        <f>Bills_DCP423!V81 * 'Typical volumes'!V561</f>
        <v>176003.69143483217</v>
      </c>
      <c r="W81" s="83">
        <f>Bills_DCP423!W81 * 'Typical volumes'!W561</f>
        <v>544493.53551645996</v>
      </c>
      <c r="X81" s="83">
        <f>Bills_DCP423!X81 * 'Typical volumes'!X561</f>
        <v>501079.6528536129</v>
      </c>
      <c r="Y81" s="83">
        <f>Bills_DCP423!Y81 * 'Typical volumes'!Y561</f>
        <v>544173.86051851476</v>
      </c>
      <c r="Z81" s="83">
        <f>Bills_DCP423!Z81 * 'Typical volumes'!Z561</f>
        <v>183248.69728126435</v>
      </c>
      <c r="AA81" s="83">
        <f>Bills_DCP423!AA81 * 'Typical volumes'!AA561</f>
        <v>121192.1469265364</v>
      </c>
      <c r="AB81" s="21"/>
    </row>
    <row r="82" spans="4:28" x14ac:dyDescent="0.45">
      <c r="D82" s="39" t="str">
        <f t="shared" si="1"/>
        <v>Net revenue summary_LDNO HV_LV Site Specific Band 4_</v>
      </c>
      <c r="E82" s="12" t="s">
        <v>56</v>
      </c>
      <c r="F82" s="19" t="s">
        <v>95</v>
      </c>
      <c r="G82" s="14"/>
      <c r="H82" s="19" t="s">
        <v>82</v>
      </c>
      <c r="I82" s="5"/>
      <c r="J82" s="5"/>
      <c r="K82" s="19" t="s">
        <v>33</v>
      </c>
      <c r="L82" s="21"/>
      <c r="M82" s="21"/>
      <c r="N82" s="83">
        <f>Bills_DCP423!N82 * 'Typical volumes'!N562</f>
        <v>831413.39046824374</v>
      </c>
      <c r="O82" s="83">
        <f>Bills_DCP423!O82 * 'Typical volumes'!O562</f>
        <v>223471.36074051532</v>
      </c>
      <c r="P82" s="83">
        <f>Bills_DCP423!P82 * 'Typical volumes'!P562</f>
        <v>369638.30850635772</v>
      </c>
      <c r="Q82" s="83">
        <f>Bills_DCP423!Q82 * 'Typical volumes'!Q562</f>
        <v>45452.812199372245</v>
      </c>
      <c r="R82" s="83">
        <f>Bills_DCP423!R82 * 'Typical volumes'!R562</f>
        <v>916716.5223541786</v>
      </c>
      <c r="S82" s="83">
        <f>Bills_DCP423!S82 * 'Typical volumes'!S562</f>
        <v>1287119.9221469224</v>
      </c>
      <c r="T82" s="83">
        <f>Bills_DCP423!T82 * 'Typical volumes'!T562</f>
        <v>1154317.3553449996</v>
      </c>
      <c r="U82" s="83">
        <f>Bills_DCP423!U82 * 'Typical volumes'!U562</f>
        <v>2258059.817938339</v>
      </c>
      <c r="V82" s="83">
        <f>Bills_DCP423!V82 * 'Typical volumes'!V562</f>
        <v>459047.11264022114</v>
      </c>
      <c r="W82" s="83">
        <f>Bills_DCP423!W82 * 'Typical volumes'!W562</f>
        <v>1187720.418422414</v>
      </c>
      <c r="X82" s="83">
        <f>Bills_DCP423!X82 * 'Typical volumes'!X562</f>
        <v>845489.83676137298</v>
      </c>
      <c r="Y82" s="83">
        <f>Bills_DCP423!Y82 * 'Typical volumes'!Y562</f>
        <v>550848.0377502772</v>
      </c>
      <c r="Z82" s="83">
        <f>Bills_DCP423!Z82 * 'Typical volumes'!Z562</f>
        <v>225761.73881812641</v>
      </c>
      <c r="AA82" s="83">
        <f>Bills_DCP423!AA82 * 'Typical volumes'!AA562</f>
        <v>264876.3138030399</v>
      </c>
      <c r="AB82" s="21"/>
    </row>
    <row r="83" spans="4:28" x14ac:dyDescent="0.45">
      <c r="D83" s="39" t="str">
        <f t="shared" si="1"/>
        <v>Net revenue summary_LDNO HV_LV Sub Site Specific No Residual_</v>
      </c>
      <c r="E83" s="12" t="s">
        <v>56</v>
      </c>
      <c r="F83" s="19" t="s">
        <v>95</v>
      </c>
      <c r="G83" s="14"/>
      <c r="H83" s="19" t="s">
        <v>83</v>
      </c>
      <c r="I83" s="5"/>
      <c r="J83" s="5"/>
      <c r="K83" s="19" t="s">
        <v>33</v>
      </c>
      <c r="L83" s="21"/>
      <c r="M83" s="21"/>
      <c r="N83" s="83">
        <f>Bills_DCP423!N83 * 'Typical volumes'!N563</f>
        <v>0</v>
      </c>
      <c r="O83" s="83">
        <f>Bills_DCP423!O83 * 'Typical volumes'!O563</f>
        <v>971.62108715100067</v>
      </c>
      <c r="P83" s="83">
        <f>Bills_DCP423!P83 * 'Typical volumes'!P563</f>
        <v>21.147229954539164</v>
      </c>
      <c r="Q83" s="83">
        <f>Bills_DCP423!Q83 * 'Typical volumes'!Q563</f>
        <v>0</v>
      </c>
      <c r="R83" s="83">
        <f>Bills_DCP423!R83 * 'Typical volumes'!R563</f>
        <v>0</v>
      </c>
      <c r="S83" s="83">
        <f>Bills_DCP423!S83 * 'Typical volumes'!S563</f>
        <v>0</v>
      </c>
      <c r="T83" s="83">
        <f>Bills_DCP423!T83 * 'Typical volumes'!T563</f>
        <v>0</v>
      </c>
      <c r="U83" s="83">
        <f>Bills_DCP423!U83 * 'Typical volumes'!U563</f>
        <v>0</v>
      </c>
      <c r="V83" s="83">
        <f>Bills_DCP423!V83 * 'Typical volumes'!V563</f>
        <v>0</v>
      </c>
      <c r="W83" s="83">
        <f>Bills_DCP423!W83 * 'Typical volumes'!W563</f>
        <v>0</v>
      </c>
      <c r="X83" s="83">
        <f>Bills_DCP423!X83 * 'Typical volumes'!X563</f>
        <v>0</v>
      </c>
      <c r="Y83" s="83">
        <f>Bills_DCP423!Y83 * 'Typical volumes'!Y563</f>
        <v>0</v>
      </c>
      <c r="Z83" s="83">
        <f>Bills_DCP423!Z83 * 'Typical volumes'!Z563</f>
        <v>0</v>
      </c>
      <c r="AA83" s="83">
        <f>Bills_DCP423!AA83 * 'Typical volumes'!AA563</f>
        <v>0</v>
      </c>
      <c r="AB83" s="21"/>
    </row>
    <row r="84" spans="4:28" x14ac:dyDescent="0.45">
      <c r="D84" s="39" t="str">
        <f t="shared" si="1"/>
        <v>Net revenue summary_LDNO HV_LV Sub Site Specific Band 1_</v>
      </c>
      <c r="E84" s="12" t="s">
        <v>56</v>
      </c>
      <c r="F84" s="19" t="s">
        <v>95</v>
      </c>
      <c r="G84" s="14"/>
      <c r="H84" s="19" t="s">
        <v>84</v>
      </c>
      <c r="I84" s="5"/>
      <c r="J84" s="5"/>
      <c r="K84" s="19" t="s">
        <v>33</v>
      </c>
      <c r="L84" s="21"/>
      <c r="M84" s="21"/>
      <c r="N84" s="83">
        <f>Bills_DCP423!N84 * 'Typical volumes'!N564</f>
        <v>41571.898436439595</v>
      </c>
      <c r="O84" s="83">
        <f>Bills_DCP423!O84 * 'Typical volumes'!O564</f>
        <v>863.92002297882766</v>
      </c>
      <c r="P84" s="83">
        <f>Bills_DCP423!P84 * 'Typical volumes'!P564</f>
        <v>1964.2765918994835</v>
      </c>
      <c r="Q84" s="83">
        <f>Bills_DCP423!Q84 * 'Typical volumes'!Q564</f>
        <v>2567.4784238354741</v>
      </c>
      <c r="R84" s="83">
        <f>Bills_DCP423!R84 * 'Typical volumes'!R564</f>
        <v>2403.964552822687</v>
      </c>
      <c r="S84" s="83">
        <f>Bills_DCP423!S84 * 'Typical volumes'!S564</f>
        <v>0</v>
      </c>
      <c r="T84" s="83">
        <f>Bills_DCP423!T84 * 'Typical volumes'!T564</f>
        <v>0</v>
      </c>
      <c r="U84" s="83">
        <f>Bills_DCP423!U84 * 'Typical volumes'!U564</f>
        <v>51212.664857369498</v>
      </c>
      <c r="V84" s="83">
        <f>Bills_DCP423!V84 * 'Typical volumes'!V564</f>
        <v>42200.944101642308</v>
      </c>
      <c r="W84" s="83">
        <f>Bills_DCP423!W84 * 'Typical volumes'!W564</f>
        <v>38924.209270063089</v>
      </c>
      <c r="X84" s="83">
        <f>Bills_DCP423!X84 * 'Typical volumes'!X564</f>
        <v>23211.757536228819</v>
      </c>
      <c r="Y84" s="83">
        <f>Bills_DCP423!Y84 * 'Typical volumes'!Y564</f>
        <v>15677.527304880223</v>
      </c>
      <c r="Z84" s="83">
        <f>Bills_DCP423!Z84 * 'Typical volumes'!Z564</f>
        <v>7513.7032439961604</v>
      </c>
      <c r="AA84" s="83">
        <f>Bills_DCP423!AA84 * 'Typical volumes'!AA564</f>
        <v>2460.3496705981825</v>
      </c>
      <c r="AB84" s="21"/>
    </row>
    <row r="85" spans="4:28" x14ac:dyDescent="0.45">
      <c r="D85" s="39" t="str">
        <f t="shared" si="1"/>
        <v>Net revenue summary_LDNO HV_LV Sub Site Specific Band 2_</v>
      </c>
      <c r="E85" s="12" t="s">
        <v>56</v>
      </c>
      <c r="F85" s="19" t="s">
        <v>95</v>
      </c>
      <c r="G85" s="14"/>
      <c r="H85" s="19" t="s">
        <v>85</v>
      </c>
      <c r="I85" s="5"/>
      <c r="J85" s="5"/>
      <c r="K85" s="19" t="s">
        <v>33</v>
      </c>
      <c r="L85" s="21"/>
      <c r="M85" s="21"/>
      <c r="N85" s="83">
        <f>Bills_DCP423!N85 * 'Typical volumes'!N565</f>
        <v>92525.253226342218</v>
      </c>
      <c r="O85" s="83">
        <f>Bills_DCP423!O85 * 'Typical volumes'!O565</f>
        <v>4996.7673735541648</v>
      </c>
      <c r="P85" s="83">
        <f>Bills_DCP423!P85 * 'Typical volumes'!P565</f>
        <v>10867.729155095312</v>
      </c>
      <c r="Q85" s="83">
        <f>Bills_DCP423!Q85 * 'Typical volumes'!Q565</f>
        <v>1568.4238438802665</v>
      </c>
      <c r="R85" s="83">
        <f>Bills_DCP423!R85 * 'Typical volumes'!R565</f>
        <v>30410.840227858727</v>
      </c>
      <c r="S85" s="83">
        <f>Bills_DCP423!S85 * 'Typical volumes'!S565</f>
        <v>12795.243810830052</v>
      </c>
      <c r="T85" s="83">
        <f>Bills_DCP423!T85 * 'Typical volumes'!T565</f>
        <v>14754.480229999999</v>
      </c>
      <c r="U85" s="83">
        <f>Bills_DCP423!U85 * 'Typical volumes'!U565</f>
        <v>143535.66012622183</v>
      </c>
      <c r="V85" s="83">
        <f>Bills_DCP423!V85 * 'Typical volumes'!V565</f>
        <v>46816.720266977376</v>
      </c>
      <c r="W85" s="83">
        <f>Bills_DCP423!W85 * 'Typical volumes'!W565</f>
        <v>96947.165592068748</v>
      </c>
      <c r="X85" s="83">
        <f>Bills_DCP423!X85 * 'Typical volumes'!X565</f>
        <v>16417.18978565135</v>
      </c>
      <c r="Y85" s="83">
        <f>Bills_DCP423!Y85 * 'Typical volumes'!Y565</f>
        <v>13693.92361000185</v>
      </c>
      <c r="Z85" s="83">
        <f>Bills_DCP423!Z85 * 'Typical volumes'!Z565</f>
        <v>19703.349088278548</v>
      </c>
      <c r="AA85" s="83">
        <f>Bills_DCP423!AA85 * 'Typical volumes'!AA565</f>
        <v>4548.1917215819249</v>
      </c>
      <c r="AB85" s="21"/>
    </row>
    <row r="86" spans="4:28" x14ac:dyDescent="0.45">
      <c r="D86" s="39" t="str">
        <f t="shared" si="1"/>
        <v>Net revenue summary_LDNO HV_LV Sub Site Specific Band 3_</v>
      </c>
      <c r="E86" s="12" t="s">
        <v>56</v>
      </c>
      <c r="F86" s="19" t="s">
        <v>95</v>
      </c>
      <c r="G86" s="14"/>
      <c r="H86" s="19" t="s">
        <v>86</v>
      </c>
      <c r="I86" s="5"/>
      <c r="J86" s="5"/>
      <c r="K86" s="19" t="s">
        <v>33</v>
      </c>
      <c r="L86" s="21"/>
      <c r="M86" s="21"/>
      <c r="N86" s="83">
        <f>Bills_DCP423!N86 * 'Typical volumes'!N566</f>
        <v>53050.182677386241</v>
      </c>
      <c r="O86" s="83">
        <f>Bills_DCP423!O86 * 'Typical volumes'!O566</f>
        <v>14472.031926537937</v>
      </c>
      <c r="P86" s="83">
        <f>Bills_DCP423!P86 * 'Typical volumes'!P566</f>
        <v>27660.041219400471</v>
      </c>
      <c r="Q86" s="83">
        <f>Bills_DCP423!Q86 * 'Typical volumes'!Q566</f>
        <v>4350.7091658037943</v>
      </c>
      <c r="R86" s="83">
        <f>Bills_DCP423!R86 * 'Typical volumes'!R566</f>
        <v>39893.031935528044</v>
      </c>
      <c r="S86" s="83">
        <f>Bills_DCP423!S86 * 'Typical volumes'!S566</f>
        <v>7902.959943598662</v>
      </c>
      <c r="T86" s="83">
        <f>Bills_DCP423!T86 * 'Typical volumes'!T566</f>
        <v>0</v>
      </c>
      <c r="U86" s="83">
        <f>Bills_DCP423!U86 * 'Typical volumes'!U566</f>
        <v>69365.562660793934</v>
      </c>
      <c r="V86" s="83">
        <f>Bills_DCP423!V86 * 'Typical volumes'!V566</f>
        <v>29889.246730850049</v>
      </c>
      <c r="W86" s="83">
        <f>Bills_DCP423!W86 * 'Typical volumes'!W566</f>
        <v>54697.818893130454</v>
      </c>
      <c r="X86" s="83">
        <f>Bills_DCP423!X86 * 'Typical volumes'!X566</f>
        <v>29275.29935143191</v>
      </c>
      <c r="Y86" s="83">
        <f>Bills_DCP423!Y86 * 'Typical volumes'!Y566</f>
        <v>25640.030717578189</v>
      </c>
      <c r="Z86" s="83">
        <f>Bills_DCP423!Z86 * 'Typical volumes'!Z566</f>
        <v>20481.389453228319</v>
      </c>
      <c r="AA86" s="83">
        <f>Bills_DCP423!AA86 * 'Typical volumes'!AA566</f>
        <v>13963.63735235933</v>
      </c>
      <c r="AB86" s="21"/>
    </row>
    <row r="87" spans="4:28" x14ac:dyDescent="0.45">
      <c r="D87" s="39" t="str">
        <f t="shared" si="1"/>
        <v>Net revenue summary_LDNO HV_LV Sub Site Specific Band 4_</v>
      </c>
      <c r="E87" s="12" t="s">
        <v>56</v>
      </c>
      <c r="F87" s="19" t="s">
        <v>95</v>
      </c>
      <c r="G87" s="14"/>
      <c r="H87" s="19" t="s">
        <v>87</v>
      </c>
      <c r="I87" s="5"/>
      <c r="J87" s="5"/>
      <c r="K87" s="19" t="s">
        <v>33</v>
      </c>
      <c r="L87" s="21"/>
      <c r="M87" s="21"/>
      <c r="N87" s="83">
        <f>Bills_DCP423!N87 * 'Typical volumes'!N567</f>
        <v>116356.72909041759</v>
      </c>
      <c r="O87" s="83">
        <f>Bills_DCP423!O87 * 'Typical volumes'!O567</f>
        <v>321685.87889465602</v>
      </c>
      <c r="P87" s="83">
        <f>Bills_DCP423!P87 * 'Typical volumes'!P567</f>
        <v>512389.85501951206</v>
      </c>
      <c r="Q87" s="83">
        <f>Bills_DCP423!Q87 * 'Typical volumes'!Q567</f>
        <v>30083.927128982225</v>
      </c>
      <c r="R87" s="83">
        <f>Bills_DCP423!R87 * 'Typical volumes'!R567</f>
        <v>496640.95293055091</v>
      </c>
      <c r="S87" s="83">
        <f>Bills_DCP423!S87 * 'Typical volumes'!S567</f>
        <v>592062.96547873819</v>
      </c>
      <c r="T87" s="83">
        <f>Bills_DCP423!T87 * 'Typical volumes'!T567</f>
        <v>577001.35111999977</v>
      </c>
      <c r="U87" s="83">
        <f>Bills_DCP423!U87 * 'Typical volumes'!U567</f>
        <v>319622.53880432376</v>
      </c>
      <c r="V87" s="83">
        <f>Bills_DCP423!V87 * 'Typical volumes'!V567</f>
        <v>76939.982132906647</v>
      </c>
      <c r="W87" s="83">
        <f>Bills_DCP423!W87 * 'Typical volumes'!W567</f>
        <v>118295.89889029624</v>
      </c>
      <c r="X87" s="83">
        <f>Bills_DCP423!X87 * 'Typical volumes'!X567</f>
        <v>608886.18010498327</v>
      </c>
      <c r="Y87" s="83">
        <f>Bills_DCP423!Y87 * 'Typical volumes'!Y567</f>
        <v>402188.0358183338</v>
      </c>
      <c r="Z87" s="83">
        <f>Bills_DCP423!Z87 * 'Typical volumes'!Z567</f>
        <v>83255.575476573256</v>
      </c>
      <c r="AA87" s="83">
        <f>Bills_DCP423!AA87 * 'Typical volumes'!AA567</f>
        <v>142858.57538217294</v>
      </c>
      <c r="AB87" s="21"/>
    </row>
    <row r="88" spans="4:28" x14ac:dyDescent="0.45">
      <c r="D88" s="39" t="str">
        <f t="shared" si="1"/>
        <v>Net revenue summary_LDNO HV_HV Site Specific No Residual_</v>
      </c>
      <c r="E88" s="12" t="s">
        <v>56</v>
      </c>
      <c r="F88" s="19" t="s">
        <v>95</v>
      </c>
      <c r="G88" s="14"/>
      <c r="H88" s="19" t="s">
        <v>88</v>
      </c>
      <c r="I88" s="5"/>
      <c r="J88" s="5"/>
      <c r="K88" s="19" t="s">
        <v>33</v>
      </c>
      <c r="L88" s="21"/>
      <c r="M88" s="21"/>
      <c r="N88" s="83">
        <f>Bills_DCP423!N88 * 'Typical volumes'!N568</f>
        <v>0</v>
      </c>
      <c r="O88" s="83">
        <f>Bills_DCP423!O88 * 'Typical volumes'!O568</f>
        <v>2958.4665108915797</v>
      </c>
      <c r="P88" s="83">
        <f>Bills_DCP423!P88 * 'Typical volumes'!P568</f>
        <v>2514.640739411002</v>
      </c>
      <c r="Q88" s="83">
        <f>Bills_DCP423!Q88 * 'Typical volumes'!Q568</f>
        <v>692.23218710714275</v>
      </c>
      <c r="R88" s="83">
        <f>Bills_DCP423!R88 * 'Typical volumes'!R568</f>
        <v>665.18850159966132</v>
      </c>
      <c r="S88" s="83">
        <f>Bills_DCP423!S88 * 'Typical volumes'!S568</f>
        <v>0</v>
      </c>
      <c r="T88" s="83">
        <f>Bills_DCP423!T88 * 'Typical volumes'!T568</f>
        <v>0</v>
      </c>
      <c r="U88" s="83">
        <f>Bills_DCP423!U88 * 'Typical volumes'!U568</f>
        <v>0</v>
      </c>
      <c r="V88" s="83">
        <f>Bills_DCP423!V88 * 'Typical volumes'!V568</f>
        <v>0</v>
      </c>
      <c r="W88" s="83">
        <f>Bills_DCP423!W88 * 'Typical volumes'!W568</f>
        <v>0</v>
      </c>
      <c r="X88" s="83">
        <f>Bills_DCP423!X88 * 'Typical volumes'!X568</f>
        <v>0</v>
      </c>
      <c r="Y88" s="83">
        <f>Bills_DCP423!Y88 * 'Typical volumes'!Y568</f>
        <v>0</v>
      </c>
      <c r="Z88" s="83">
        <f>Bills_DCP423!Z88 * 'Typical volumes'!Z568</f>
        <v>0</v>
      </c>
      <c r="AA88" s="83">
        <f>Bills_DCP423!AA88 * 'Typical volumes'!AA568</f>
        <v>0</v>
      </c>
      <c r="AB88" s="21"/>
    </row>
    <row r="89" spans="4:28" x14ac:dyDescent="0.45">
      <c r="D89" s="39" t="str">
        <f t="shared" si="1"/>
        <v>Net revenue summary_LDNO HV_HV Site Specific Band 1_</v>
      </c>
      <c r="E89" s="12" t="s">
        <v>56</v>
      </c>
      <c r="F89" s="19" t="s">
        <v>95</v>
      </c>
      <c r="G89" s="14"/>
      <c r="H89" s="19" t="s">
        <v>89</v>
      </c>
      <c r="I89" s="5"/>
      <c r="J89" s="5"/>
      <c r="K89" s="19" t="s">
        <v>33</v>
      </c>
      <c r="L89" s="21"/>
      <c r="M89" s="21"/>
      <c r="N89" s="83">
        <f>Bills_DCP423!N89 * 'Typical volumes'!N569</f>
        <v>78839.879686408705</v>
      </c>
      <c r="O89" s="83">
        <f>Bills_DCP423!O89 * 'Typical volumes'!O569</f>
        <v>34280.881535194552</v>
      </c>
      <c r="P89" s="83">
        <f>Bills_DCP423!P89 * 'Typical volumes'!P569</f>
        <v>103659.32482048289</v>
      </c>
      <c r="Q89" s="83">
        <f>Bills_DCP423!Q89 * 'Typical volumes'!Q569</f>
        <v>59622.08227235001</v>
      </c>
      <c r="R89" s="83">
        <f>Bills_DCP423!R89 * 'Typical volumes'!R569</f>
        <v>48796.543704228403</v>
      </c>
      <c r="S89" s="83">
        <f>Bills_DCP423!S89 * 'Typical volumes'!S569</f>
        <v>125753.21135500612</v>
      </c>
      <c r="T89" s="83">
        <f>Bills_DCP423!T89 * 'Typical volumes'!T569</f>
        <v>73976.69191199998</v>
      </c>
      <c r="U89" s="83">
        <f>Bills_DCP423!U89 * 'Typical volumes'!U569</f>
        <v>20309.521613479665</v>
      </c>
      <c r="V89" s="83">
        <f>Bills_DCP423!V89 * 'Typical volumes'!V569</f>
        <v>39660.286950250367</v>
      </c>
      <c r="W89" s="83">
        <f>Bills_DCP423!W89 * 'Typical volumes'!W569</f>
        <v>51703.122717165767</v>
      </c>
      <c r="X89" s="83">
        <f>Bills_DCP423!X89 * 'Typical volumes'!X569</f>
        <v>298792.0157614256</v>
      </c>
      <c r="Y89" s="83">
        <f>Bills_DCP423!Y89 * 'Typical volumes'!Y569</f>
        <v>356202.78881809837</v>
      </c>
      <c r="Z89" s="83">
        <f>Bills_DCP423!Z89 * 'Typical volumes'!Z569</f>
        <v>45770.718987945569</v>
      </c>
      <c r="AA89" s="83">
        <f>Bills_DCP423!AA89 * 'Typical volumes'!AA569</f>
        <v>7334.8475581583371</v>
      </c>
      <c r="AB89" s="21"/>
    </row>
    <row r="90" spans="4:28" x14ac:dyDescent="0.45">
      <c r="D90" s="39" t="str">
        <f t="shared" si="1"/>
        <v>Net revenue summary_LDNO HV_HV Site Specific Band 2_</v>
      </c>
      <c r="E90" s="12" t="s">
        <v>56</v>
      </c>
      <c r="F90" s="19" t="s">
        <v>95</v>
      </c>
      <c r="G90" s="14"/>
      <c r="H90" s="19" t="s">
        <v>90</v>
      </c>
      <c r="I90" s="5"/>
      <c r="J90" s="5"/>
      <c r="K90" s="19" t="s">
        <v>33</v>
      </c>
      <c r="L90" s="21"/>
      <c r="M90" s="21"/>
      <c r="N90" s="83">
        <f>Bills_DCP423!N90 * 'Typical volumes'!N570</f>
        <v>200850.46367085236</v>
      </c>
      <c r="O90" s="83">
        <f>Bills_DCP423!O90 * 'Typical volumes'!O570</f>
        <v>118344.39860755333</v>
      </c>
      <c r="P90" s="83">
        <f>Bills_DCP423!P90 * 'Typical volumes'!P570</f>
        <v>351105.69510586414</v>
      </c>
      <c r="Q90" s="83">
        <f>Bills_DCP423!Q90 * 'Typical volumes'!Q570</f>
        <v>166156.88573521204</v>
      </c>
      <c r="R90" s="83">
        <f>Bills_DCP423!R90 * 'Typical volumes'!R570</f>
        <v>164504.43531810577</v>
      </c>
      <c r="S90" s="83">
        <f>Bills_DCP423!S90 * 'Typical volumes'!S570</f>
        <v>219211.21315368119</v>
      </c>
      <c r="T90" s="83">
        <f>Bills_DCP423!T90 * 'Typical volumes'!T570</f>
        <v>375521.71428399993</v>
      </c>
      <c r="U90" s="83">
        <f>Bills_DCP423!U90 * 'Typical volumes'!U570</f>
        <v>113494.79952589892</v>
      </c>
      <c r="V90" s="83">
        <f>Bills_DCP423!V90 * 'Typical volumes'!V570</f>
        <v>291620.0580094211</v>
      </c>
      <c r="W90" s="83">
        <f>Bills_DCP423!W90 * 'Typical volumes'!W570</f>
        <v>163423.99853065616</v>
      </c>
      <c r="X90" s="83">
        <f>Bills_DCP423!X90 * 'Typical volumes'!X570</f>
        <v>613454.19433650759</v>
      </c>
      <c r="Y90" s="83">
        <f>Bills_DCP423!Y90 * 'Typical volumes'!Y570</f>
        <v>564278.51646229764</v>
      </c>
      <c r="Z90" s="83">
        <f>Bills_DCP423!Z90 * 'Typical volumes'!Z570</f>
        <v>116500.81617922461</v>
      </c>
      <c r="AA90" s="83">
        <f>Bills_DCP423!AA90 * 'Typical volumes'!AA570</f>
        <v>20286.175040580834</v>
      </c>
      <c r="AB90" s="21"/>
    </row>
    <row r="91" spans="4:28" x14ac:dyDescent="0.45">
      <c r="D91" s="39" t="str">
        <f t="shared" si="1"/>
        <v>Net revenue summary_LDNO HV_HV Site Specific Band 3_</v>
      </c>
      <c r="E91" s="12" t="s">
        <v>56</v>
      </c>
      <c r="F91" s="19" t="s">
        <v>95</v>
      </c>
      <c r="G91" s="14"/>
      <c r="H91" s="19" t="s">
        <v>91</v>
      </c>
      <c r="I91" s="5"/>
      <c r="J91" s="5"/>
      <c r="K91" s="19" t="s">
        <v>33</v>
      </c>
      <c r="L91" s="21"/>
      <c r="M91" s="21"/>
      <c r="N91" s="83">
        <f>Bills_DCP423!N91 * 'Typical volumes'!N571</f>
        <v>171191.37227923301</v>
      </c>
      <c r="O91" s="83">
        <f>Bills_DCP423!O91 * 'Typical volumes'!O571</f>
        <v>102194.95093307448</v>
      </c>
      <c r="P91" s="83">
        <f>Bills_DCP423!P91 * 'Typical volumes'!P571</f>
        <v>307540.72441217292</v>
      </c>
      <c r="Q91" s="83">
        <f>Bills_DCP423!Q91 * 'Typical volumes'!Q571</f>
        <v>155231.52919795591</v>
      </c>
      <c r="R91" s="83">
        <f>Bills_DCP423!R91 * 'Typical volumes'!R571</f>
        <v>129675.20818219121</v>
      </c>
      <c r="S91" s="83">
        <f>Bills_DCP423!S91 * 'Typical volumes'!S571</f>
        <v>705547.87159339455</v>
      </c>
      <c r="T91" s="83">
        <f>Bills_DCP423!T91 * 'Typical volumes'!T571</f>
        <v>266982.66986499995</v>
      </c>
      <c r="U91" s="83">
        <f>Bills_DCP423!U91 * 'Typical volumes'!U571</f>
        <v>179956.19715708407</v>
      </c>
      <c r="V91" s="83">
        <f>Bills_DCP423!V91 * 'Typical volumes'!V571</f>
        <v>159419.51556359034</v>
      </c>
      <c r="W91" s="83">
        <f>Bills_DCP423!W91 * 'Typical volumes'!W571</f>
        <v>128851.12085433514</v>
      </c>
      <c r="X91" s="83">
        <f>Bills_DCP423!X91 * 'Typical volumes'!X571</f>
        <v>419192.17950169899</v>
      </c>
      <c r="Y91" s="83">
        <f>Bills_DCP423!Y91 * 'Typical volumes'!Y571</f>
        <v>299627.50465968397</v>
      </c>
      <c r="Z91" s="83">
        <f>Bills_DCP423!Z91 * 'Typical volumes'!Z571</f>
        <v>76113.134780296736</v>
      </c>
      <c r="AA91" s="83">
        <f>Bills_DCP423!AA91 * 'Typical volumes'!AA571</f>
        <v>18204.87136626225</v>
      </c>
      <c r="AB91" s="21"/>
    </row>
    <row r="92" spans="4:28" x14ac:dyDescent="0.45">
      <c r="D92" s="39" t="str">
        <f t="shared" si="1"/>
        <v>Net revenue summary_LDNO HV_HV Site Specific Band 4_</v>
      </c>
      <c r="E92" s="12" t="s">
        <v>56</v>
      </c>
      <c r="F92" s="19" t="s">
        <v>95</v>
      </c>
      <c r="G92" s="14"/>
      <c r="H92" s="19" t="s">
        <v>92</v>
      </c>
      <c r="I92" s="5"/>
      <c r="J92" s="5"/>
      <c r="K92" s="19" t="s">
        <v>33</v>
      </c>
      <c r="L92" s="21"/>
      <c r="M92" s="21"/>
      <c r="N92" s="83">
        <f>Bills_DCP423!N92 * 'Typical volumes'!N572</f>
        <v>323392.2242754848</v>
      </c>
      <c r="O92" s="83">
        <f>Bills_DCP423!O92 * 'Typical volumes'!O572</f>
        <v>404057.32870106737</v>
      </c>
      <c r="P92" s="83">
        <f>Bills_DCP423!P92 * 'Typical volumes'!P572</f>
        <v>809936.2235645249</v>
      </c>
      <c r="Q92" s="83">
        <f>Bills_DCP423!Q92 * 'Typical volumes'!Q572</f>
        <v>287140.16401274368</v>
      </c>
      <c r="R92" s="83">
        <f>Bills_DCP423!R92 * 'Typical volumes'!R572</f>
        <v>342587.82550450892</v>
      </c>
      <c r="S92" s="83">
        <f>Bills_DCP423!S92 * 'Typical volumes'!S572</f>
        <v>818439.58527254651</v>
      </c>
      <c r="T92" s="83">
        <f>Bills_DCP423!T92 * 'Typical volumes'!T572</f>
        <v>472918.41971599997</v>
      </c>
      <c r="U92" s="83">
        <f>Bills_DCP423!U92 * 'Typical volumes'!U572</f>
        <v>816038.54812133464</v>
      </c>
      <c r="V92" s="83">
        <f>Bills_DCP423!V92 * 'Typical volumes'!V572</f>
        <v>397943.14247014018</v>
      </c>
      <c r="W92" s="83">
        <f>Bills_DCP423!W92 * 'Typical volumes'!W572</f>
        <v>340624.90000872803</v>
      </c>
      <c r="X92" s="83">
        <f>Bills_DCP423!X92 * 'Typical volumes'!X572</f>
        <v>1198283.8018654764</v>
      </c>
      <c r="Y92" s="83">
        <f>Bills_DCP423!Y92 * 'Typical volumes'!Y572</f>
        <v>903005.15126384899</v>
      </c>
      <c r="Z92" s="83">
        <f>Bills_DCP423!Z92 * 'Typical volumes'!Z572</f>
        <v>201750.89518531534</v>
      </c>
      <c r="AA92" s="83">
        <f>Bills_DCP423!AA92 * 'Typical volumes'!AA572</f>
        <v>44972.070358293058</v>
      </c>
      <c r="AB92" s="21"/>
    </row>
    <row r="93" spans="4:28" x14ac:dyDescent="0.45">
      <c r="D93" s="39" t="str">
        <f t="shared" si="1"/>
        <v>Net revenue summary_LDNO HV_Unmetered Supplies_</v>
      </c>
      <c r="E93" s="12" t="s">
        <v>56</v>
      </c>
      <c r="F93" s="19" t="s">
        <v>95</v>
      </c>
      <c r="G93" s="14"/>
      <c r="H93" s="19" t="s">
        <v>60</v>
      </c>
      <c r="I93" s="5"/>
      <c r="J93" s="5"/>
      <c r="K93" s="19" t="s">
        <v>33</v>
      </c>
      <c r="L93" s="21"/>
      <c r="M93" s="21"/>
      <c r="N93" s="83">
        <f>Bills_DCP423!N93 * 'Typical volumes'!N573</f>
        <v>372.88161847426363</v>
      </c>
      <c r="O93" s="83">
        <f>Bills_DCP423!O93 * 'Typical volumes'!O573</f>
        <v>12036.771700351939</v>
      </c>
      <c r="P93" s="83">
        <f>Bills_DCP423!P93 * 'Typical volumes'!P573</f>
        <v>4855.0234474815625</v>
      </c>
      <c r="Q93" s="83">
        <f>Bills_DCP423!Q93 * 'Typical volumes'!Q573</f>
        <v>22.639360000000003</v>
      </c>
      <c r="R93" s="83">
        <f>Bills_DCP423!R93 * 'Typical volumes'!R573</f>
        <v>24011.483442455639</v>
      </c>
      <c r="S93" s="83">
        <f>Bills_DCP423!S93 * 'Typical volumes'!S573</f>
        <v>13511.784118782609</v>
      </c>
      <c r="T93" s="83">
        <f>Bills_DCP423!T93 * 'Typical volumes'!T573</f>
        <v>5768.7860042637731</v>
      </c>
      <c r="U93" s="83">
        <f>Bills_DCP423!U93 * 'Typical volumes'!U573</f>
        <v>2733.6824592998164</v>
      </c>
      <c r="V93" s="83">
        <f>Bills_DCP423!V93 * 'Typical volumes'!V573</f>
        <v>15226.328490135909</v>
      </c>
      <c r="W93" s="83">
        <f>Bills_DCP423!W93 * 'Typical volumes'!W573</f>
        <v>17941.913281514568</v>
      </c>
      <c r="X93" s="83">
        <f>Bills_DCP423!X93 * 'Typical volumes'!X573</f>
        <v>0</v>
      </c>
      <c r="Y93" s="83">
        <f>Bills_DCP423!Y93 * 'Typical volumes'!Y573</f>
        <v>0</v>
      </c>
      <c r="Z93" s="83">
        <f>Bills_DCP423!Z93 * 'Typical volumes'!Z573</f>
        <v>0</v>
      </c>
      <c r="AA93" s="83">
        <f>Bills_DCP423!AA93 * 'Typical volumes'!AA573</f>
        <v>0</v>
      </c>
      <c r="AB93" s="21"/>
    </row>
    <row r="94" spans="4:28" x14ac:dyDescent="0.45">
      <c r="D94" s="39" t="str">
        <f t="shared" si="1"/>
        <v>Net revenue summary_LDNO HV_LV Generation Aggregated_</v>
      </c>
      <c r="E94" s="12" t="s">
        <v>56</v>
      </c>
      <c r="F94" s="19" t="s">
        <v>95</v>
      </c>
      <c r="G94" s="14"/>
      <c r="H94" s="19" t="s">
        <v>61</v>
      </c>
      <c r="I94" s="5"/>
      <c r="J94" s="5"/>
      <c r="K94" s="19" t="s">
        <v>33</v>
      </c>
      <c r="L94" s="21"/>
      <c r="M94" s="21"/>
      <c r="N94" s="83">
        <f>Bills_DCP423!N94 * 'Typical volumes'!N574</f>
        <v>0</v>
      </c>
      <c r="O94" s="83">
        <f>Bills_DCP423!O94 * 'Typical volumes'!O574</f>
        <v>0</v>
      </c>
      <c r="P94" s="83">
        <f>Bills_DCP423!P94 * 'Typical volumes'!P574</f>
        <v>-757.34376110410471</v>
      </c>
      <c r="Q94" s="83">
        <f>Bills_DCP423!Q94 * 'Typical volumes'!Q574</f>
        <v>0</v>
      </c>
      <c r="R94" s="83">
        <f>Bills_DCP423!R94 * 'Typical volumes'!R574</f>
        <v>-667.85939716112409</v>
      </c>
      <c r="S94" s="83">
        <f>Bills_DCP423!S94 * 'Typical volumes'!S574</f>
        <v>-10957.890835425662</v>
      </c>
      <c r="T94" s="83">
        <f>Bills_DCP423!T94 * 'Typical volumes'!T574</f>
        <v>-277.91803510522442</v>
      </c>
      <c r="U94" s="83">
        <f>Bills_DCP423!U94 * 'Typical volumes'!U574</f>
        <v>-40.231146740826162</v>
      </c>
      <c r="V94" s="83">
        <f>Bills_DCP423!V94 * 'Typical volumes'!V574</f>
        <v>-532.61231324252708</v>
      </c>
      <c r="W94" s="83">
        <f>Bills_DCP423!W94 * 'Typical volumes'!W574</f>
        <v>-273.1796725167784</v>
      </c>
      <c r="X94" s="83">
        <f>Bills_DCP423!X94 * 'Typical volumes'!X574</f>
        <v>0</v>
      </c>
      <c r="Y94" s="83">
        <f>Bills_DCP423!Y94 * 'Typical volumes'!Y574</f>
        <v>0</v>
      </c>
      <c r="Z94" s="83">
        <f>Bills_DCP423!Z94 * 'Typical volumes'!Z574</f>
        <v>0</v>
      </c>
      <c r="AA94" s="83">
        <f>Bills_DCP423!AA94 * 'Typical volumes'!AA574</f>
        <v>0</v>
      </c>
      <c r="AB94" s="21"/>
    </row>
    <row r="95" spans="4:28" x14ac:dyDescent="0.45">
      <c r="D95" s="39" t="str">
        <f t="shared" si="1"/>
        <v>Net revenue summary_LDNO HV_LV Sub Generation Aggregated_</v>
      </c>
      <c r="E95" s="12" t="s">
        <v>56</v>
      </c>
      <c r="F95" s="19" t="s">
        <v>95</v>
      </c>
      <c r="G95" s="14"/>
      <c r="H95" s="19" t="s">
        <v>62</v>
      </c>
      <c r="I95" s="5"/>
      <c r="J95" s="5"/>
      <c r="K95" s="19" t="s">
        <v>33</v>
      </c>
      <c r="L95" s="21"/>
      <c r="M95" s="21"/>
      <c r="N95" s="83">
        <f>Bills_DCP423!N95 * 'Typical volumes'!N575</f>
        <v>0</v>
      </c>
      <c r="O95" s="83">
        <f>Bills_DCP423!O95 * 'Typical volumes'!O575</f>
        <v>0</v>
      </c>
      <c r="P95" s="83">
        <f>Bills_DCP423!P95 * 'Typical volumes'!P575</f>
        <v>0</v>
      </c>
      <c r="Q95" s="83">
        <f>Bills_DCP423!Q95 * 'Typical volumes'!Q575</f>
        <v>0</v>
      </c>
      <c r="R95" s="83">
        <f>Bills_DCP423!R95 * 'Typical volumes'!R575</f>
        <v>-249.87272250018069</v>
      </c>
      <c r="S95" s="83">
        <f>Bills_DCP423!S95 * 'Typical volumes'!S575</f>
        <v>0</v>
      </c>
      <c r="T95" s="83">
        <f>Bills_DCP423!T95 * 'Typical volumes'!T575</f>
        <v>0</v>
      </c>
      <c r="U95" s="83">
        <f>Bills_DCP423!U95 * 'Typical volumes'!U575</f>
        <v>0</v>
      </c>
      <c r="V95" s="83">
        <f>Bills_DCP423!V95 * 'Typical volumes'!V575</f>
        <v>0</v>
      </c>
      <c r="W95" s="83">
        <f>Bills_DCP423!W95 * 'Typical volumes'!W575</f>
        <v>0</v>
      </c>
      <c r="X95" s="83">
        <f>Bills_DCP423!X95 * 'Typical volumes'!X575</f>
        <v>0</v>
      </c>
      <c r="Y95" s="83">
        <f>Bills_DCP423!Y95 * 'Typical volumes'!Y575</f>
        <v>0</v>
      </c>
      <c r="Z95" s="83">
        <f>Bills_DCP423!Z95 * 'Typical volumes'!Z575</f>
        <v>0</v>
      </c>
      <c r="AA95" s="83">
        <f>Bills_DCP423!AA95 * 'Typical volumes'!AA575</f>
        <v>0</v>
      </c>
      <c r="AB95" s="21"/>
    </row>
    <row r="96" spans="4:28" x14ac:dyDescent="0.45">
      <c r="D96" s="39" t="str">
        <f t="shared" si="1"/>
        <v>Net revenue summary_LDNO HV_LV Generation Site Specific_</v>
      </c>
      <c r="E96" s="12" t="s">
        <v>56</v>
      </c>
      <c r="F96" s="19" t="s">
        <v>95</v>
      </c>
      <c r="G96" s="14"/>
      <c r="H96" s="19" t="s">
        <v>63</v>
      </c>
      <c r="I96" s="5"/>
      <c r="J96" s="5"/>
      <c r="K96" s="19" t="s">
        <v>33</v>
      </c>
      <c r="L96" s="21"/>
      <c r="M96" s="21"/>
      <c r="N96" s="83">
        <f>Bills_DCP423!N96 * 'Typical volumes'!N576</f>
        <v>0</v>
      </c>
      <c r="O96" s="83">
        <f>Bills_DCP423!O96 * 'Typical volumes'!O576</f>
        <v>-3973.3858550275017</v>
      </c>
      <c r="P96" s="83">
        <f>Bills_DCP423!P96 * 'Typical volumes'!P576</f>
        <v>-712.93037218098652</v>
      </c>
      <c r="Q96" s="83">
        <f>Bills_DCP423!Q96 * 'Typical volumes'!Q576</f>
        <v>0</v>
      </c>
      <c r="R96" s="83">
        <f>Bills_DCP423!R96 * 'Typical volumes'!R576</f>
        <v>-946.53207514682106</v>
      </c>
      <c r="S96" s="83">
        <f>Bills_DCP423!S96 * 'Typical volumes'!S576</f>
        <v>0</v>
      </c>
      <c r="T96" s="83">
        <f>Bills_DCP423!T96 * 'Typical volumes'!T576</f>
        <v>-5051.0432761428519</v>
      </c>
      <c r="U96" s="83">
        <f>Bills_DCP423!U96 * 'Typical volumes'!U576</f>
        <v>-150989.20680715065</v>
      </c>
      <c r="V96" s="83">
        <f>Bills_DCP423!V96 * 'Typical volumes'!V576</f>
        <v>1.3157063447286377</v>
      </c>
      <c r="W96" s="83">
        <f>Bills_DCP423!W96 * 'Typical volumes'!W576</f>
        <v>-21343.521536797693</v>
      </c>
      <c r="X96" s="83">
        <f>Bills_DCP423!X96 * 'Typical volumes'!X576</f>
        <v>-1314.6369345452238</v>
      </c>
      <c r="Y96" s="83">
        <f>Bills_DCP423!Y96 * 'Typical volumes'!Y576</f>
        <v>-615.28171469428185</v>
      </c>
      <c r="Z96" s="83">
        <f>Bills_DCP423!Z96 * 'Typical volumes'!Z576</f>
        <v>-1739.6172760068634</v>
      </c>
      <c r="AA96" s="83">
        <f>Bills_DCP423!AA96 * 'Typical volumes'!AA576</f>
        <v>-1207.042873540724</v>
      </c>
      <c r="AB96" s="21"/>
    </row>
    <row r="97" spans="4:28" x14ac:dyDescent="0.45">
      <c r="D97" s="39" t="str">
        <f t="shared" si="1"/>
        <v>Net revenue summary_LDNO HV_LV Generation Site Specific no RP Charge_</v>
      </c>
      <c r="E97" s="12" t="s">
        <v>56</v>
      </c>
      <c r="F97" s="19" t="s">
        <v>95</v>
      </c>
      <c r="G97" s="14"/>
      <c r="H97" s="19" t="s">
        <v>64</v>
      </c>
      <c r="I97" s="5"/>
      <c r="J97" s="5"/>
      <c r="K97" s="19" t="s">
        <v>33</v>
      </c>
      <c r="L97" s="21"/>
      <c r="M97" s="21"/>
      <c r="N97" s="83">
        <f>Bills_DCP423!N97 * 'Typical volumes'!N577</f>
        <v>0</v>
      </c>
      <c r="O97" s="83">
        <f>Bills_DCP423!O97 * 'Typical volumes'!O577</f>
        <v>0</v>
      </c>
      <c r="P97" s="83">
        <f>Bills_DCP423!P97 * 'Typical volumes'!P577</f>
        <v>0</v>
      </c>
      <c r="Q97" s="83">
        <f>Bills_DCP423!Q97 * 'Typical volumes'!Q577</f>
        <v>0</v>
      </c>
      <c r="R97" s="83">
        <f>Bills_DCP423!R97 * 'Typical volumes'!R577</f>
        <v>0</v>
      </c>
      <c r="S97" s="83">
        <f>Bills_DCP423!S97 * 'Typical volumes'!S577</f>
        <v>0</v>
      </c>
      <c r="T97" s="83">
        <f>Bills_DCP423!T97 * 'Typical volumes'!T577</f>
        <v>0</v>
      </c>
      <c r="U97" s="83">
        <f>Bills_DCP423!U97 * 'Typical volumes'!U577</f>
        <v>0</v>
      </c>
      <c r="V97" s="83">
        <f>Bills_DCP423!V97 * 'Typical volumes'!V577</f>
        <v>0</v>
      </c>
      <c r="W97" s="83">
        <f>Bills_DCP423!W97 * 'Typical volumes'!W577</f>
        <v>0</v>
      </c>
      <c r="X97" s="83">
        <f>Bills_DCP423!X97 * 'Typical volumes'!X577</f>
        <v>0</v>
      </c>
      <c r="Y97" s="83">
        <f>Bills_DCP423!Y97 * 'Typical volumes'!Y577</f>
        <v>0</v>
      </c>
      <c r="Z97" s="83">
        <f>Bills_DCP423!Z97 * 'Typical volumes'!Z577</f>
        <v>0</v>
      </c>
      <c r="AA97" s="83">
        <f>Bills_DCP423!AA97 * 'Typical volumes'!AA577</f>
        <v>0</v>
      </c>
      <c r="AB97" s="21"/>
    </row>
    <row r="98" spans="4:28" x14ac:dyDescent="0.45">
      <c r="D98" s="39" t="str">
        <f t="shared" si="1"/>
        <v>Net revenue summary_LDNO HV_LV Sub Generation Site Specific_</v>
      </c>
      <c r="E98" s="12" t="s">
        <v>56</v>
      </c>
      <c r="F98" s="19" t="s">
        <v>95</v>
      </c>
      <c r="G98" s="14"/>
      <c r="H98" s="19" t="s">
        <v>65</v>
      </c>
      <c r="I98" s="5"/>
      <c r="J98" s="5"/>
      <c r="K98" s="19" t="s">
        <v>33</v>
      </c>
      <c r="L98" s="21"/>
      <c r="M98" s="21"/>
      <c r="N98" s="83">
        <f>Bills_DCP423!N98 * 'Typical volumes'!N578</f>
        <v>0</v>
      </c>
      <c r="O98" s="83">
        <f>Bills_DCP423!O98 * 'Typical volumes'!O578</f>
        <v>0</v>
      </c>
      <c r="P98" s="83">
        <f>Bills_DCP423!P98 * 'Typical volumes'!P578</f>
        <v>-92.862504376004864</v>
      </c>
      <c r="Q98" s="83">
        <f>Bills_DCP423!Q98 * 'Typical volumes'!Q578</f>
        <v>0</v>
      </c>
      <c r="R98" s="83">
        <f>Bills_DCP423!R98 * 'Typical volumes'!R578</f>
        <v>0</v>
      </c>
      <c r="S98" s="83">
        <f>Bills_DCP423!S98 * 'Typical volumes'!S578</f>
        <v>0</v>
      </c>
      <c r="T98" s="83">
        <f>Bills_DCP423!T98 * 'Typical volumes'!T578</f>
        <v>0</v>
      </c>
      <c r="U98" s="83">
        <f>Bills_DCP423!U98 * 'Typical volumes'!U578</f>
        <v>0</v>
      </c>
      <c r="V98" s="83">
        <f>Bills_DCP423!V98 * 'Typical volumes'!V578</f>
        <v>0</v>
      </c>
      <c r="W98" s="83">
        <f>Bills_DCP423!W98 * 'Typical volumes'!W578</f>
        <v>0</v>
      </c>
      <c r="X98" s="83">
        <f>Bills_DCP423!X98 * 'Typical volumes'!X578</f>
        <v>0</v>
      </c>
      <c r="Y98" s="83">
        <f>Bills_DCP423!Y98 * 'Typical volumes'!Y578</f>
        <v>0</v>
      </c>
      <c r="Z98" s="83">
        <f>Bills_DCP423!Z98 * 'Typical volumes'!Z578</f>
        <v>0</v>
      </c>
      <c r="AA98" s="83">
        <f>Bills_DCP423!AA98 * 'Typical volumes'!AA578</f>
        <v>0</v>
      </c>
      <c r="AB98" s="21"/>
    </row>
    <row r="99" spans="4:28" x14ac:dyDescent="0.45">
      <c r="D99" s="39" t="str">
        <f t="shared" si="1"/>
        <v>Net revenue summary_LDNO HV_LV Sub Generation Site Specific no RP Charge_</v>
      </c>
      <c r="E99" s="12" t="s">
        <v>56</v>
      </c>
      <c r="F99" s="19" t="s">
        <v>95</v>
      </c>
      <c r="G99" s="14"/>
      <c r="H99" s="19" t="s">
        <v>66</v>
      </c>
      <c r="I99" s="5"/>
      <c r="J99" s="5"/>
      <c r="K99" s="19" t="s">
        <v>33</v>
      </c>
      <c r="L99" s="21"/>
      <c r="M99" s="21"/>
      <c r="N99" s="83">
        <f>Bills_DCP423!N99 * 'Typical volumes'!N579</f>
        <v>0</v>
      </c>
      <c r="O99" s="83">
        <f>Bills_DCP423!O99 * 'Typical volumes'!O579</f>
        <v>0</v>
      </c>
      <c r="P99" s="83">
        <f>Bills_DCP423!P99 * 'Typical volumes'!P579</f>
        <v>0</v>
      </c>
      <c r="Q99" s="83">
        <f>Bills_DCP423!Q99 * 'Typical volumes'!Q579</f>
        <v>0</v>
      </c>
      <c r="R99" s="83">
        <f>Bills_DCP423!R99 * 'Typical volumes'!R579</f>
        <v>0</v>
      </c>
      <c r="S99" s="83">
        <f>Bills_DCP423!S99 * 'Typical volumes'!S579</f>
        <v>0</v>
      </c>
      <c r="T99" s="83">
        <f>Bills_DCP423!T99 * 'Typical volumes'!T579</f>
        <v>0</v>
      </c>
      <c r="U99" s="83">
        <f>Bills_DCP423!U99 * 'Typical volumes'!U579</f>
        <v>0</v>
      </c>
      <c r="V99" s="83">
        <f>Bills_DCP423!V99 * 'Typical volumes'!V579</f>
        <v>0</v>
      </c>
      <c r="W99" s="83">
        <f>Bills_DCP423!W99 * 'Typical volumes'!W579</f>
        <v>0</v>
      </c>
      <c r="X99" s="83">
        <f>Bills_DCP423!X99 * 'Typical volumes'!X579</f>
        <v>0</v>
      </c>
      <c r="Y99" s="83">
        <f>Bills_DCP423!Y99 * 'Typical volumes'!Y579</f>
        <v>0</v>
      </c>
      <c r="Z99" s="83">
        <f>Bills_DCP423!Z99 * 'Typical volumes'!Z579</f>
        <v>0</v>
      </c>
      <c r="AA99" s="83">
        <f>Bills_DCP423!AA99 * 'Typical volumes'!AA579</f>
        <v>0</v>
      </c>
      <c r="AB99" s="21"/>
    </row>
    <row r="100" spans="4:28" x14ac:dyDescent="0.45">
      <c r="D100" s="39" t="str">
        <f t="shared" si="1"/>
        <v>Net revenue summary_LDNO HV_HV Generation Site Specific_</v>
      </c>
      <c r="E100" s="12" t="s">
        <v>56</v>
      </c>
      <c r="F100" s="19" t="s">
        <v>95</v>
      </c>
      <c r="G100" s="14"/>
      <c r="H100" s="19" t="s">
        <v>67</v>
      </c>
      <c r="I100" s="5"/>
      <c r="J100" s="5"/>
      <c r="K100" s="19" t="s">
        <v>33</v>
      </c>
      <c r="L100" s="21"/>
      <c r="M100" s="21"/>
      <c r="N100" s="83">
        <f>Bills_DCP423!N100 * 'Typical volumes'!N580</f>
        <v>0</v>
      </c>
      <c r="O100" s="83">
        <f>Bills_DCP423!O100 * 'Typical volumes'!O580</f>
        <v>0</v>
      </c>
      <c r="P100" s="83">
        <f>Bills_DCP423!P100 * 'Typical volumes'!P580</f>
        <v>-76380.432024344424</v>
      </c>
      <c r="Q100" s="83">
        <f>Bills_DCP423!Q100 * 'Typical volumes'!Q580</f>
        <v>0</v>
      </c>
      <c r="R100" s="83">
        <f>Bills_DCP423!R100 * 'Typical volumes'!R580</f>
        <v>-1026.2392050000001</v>
      </c>
      <c r="S100" s="83">
        <f>Bills_DCP423!S100 * 'Typical volumes'!S580</f>
        <v>0</v>
      </c>
      <c r="T100" s="83">
        <f>Bills_DCP423!T100 * 'Typical volumes'!T580</f>
        <v>0</v>
      </c>
      <c r="U100" s="83">
        <f>Bills_DCP423!U100 * 'Typical volumes'!U580</f>
        <v>-142945.62403996493</v>
      </c>
      <c r="V100" s="83">
        <f>Bills_DCP423!V100 * 'Typical volumes'!V580</f>
        <v>0</v>
      </c>
      <c r="W100" s="83">
        <f>Bills_DCP423!W100 * 'Typical volumes'!W580</f>
        <v>-2942.9597634083443</v>
      </c>
      <c r="X100" s="83">
        <f>Bills_DCP423!X100 * 'Typical volumes'!X580</f>
        <v>0</v>
      </c>
      <c r="Y100" s="83">
        <f>Bills_DCP423!Y100 * 'Typical volumes'!Y580</f>
        <v>-124.679136</v>
      </c>
      <c r="Z100" s="83">
        <f>Bills_DCP423!Z100 * 'Typical volumes'!Z580</f>
        <v>-29.815688580509679</v>
      </c>
      <c r="AA100" s="83">
        <f>Bills_DCP423!AA100 * 'Typical volumes'!AA580</f>
        <v>0</v>
      </c>
      <c r="AB100" s="21"/>
    </row>
    <row r="101" spans="4:28" x14ac:dyDescent="0.45">
      <c r="D101" s="39" t="str">
        <f t="shared" si="1"/>
        <v>Net revenue summary_LDNO HV_HV Generation Site Specific no RP Charge_</v>
      </c>
      <c r="E101" s="12" t="s">
        <v>56</v>
      </c>
      <c r="F101" s="19" t="s">
        <v>95</v>
      </c>
      <c r="G101" s="14"/>
      <c r="H101" s="19" t="s">
        <v>68</v>
      </c>
      <c r="I101" s="5"/>
      <c r="J101" s="5"/>
      <c r="K101" s="19" t="s">
        <v>33</v>
      </c>
      <c r="L101" s="21"/>
      <c r="M101" s="21"/>
      <c r="N101" s="83">
        <f>Bills_DCP423!N101 * 'Typical volumes'!N581</f>
        <v>0</v>
      </c>
      <c r="O101" s="83">
        <f>Bills_DCP423!O101 * 'Typical volumes'!O581</f>
        <v>0</v>
      </c>
      <c r="P101" s="83">
        <f>Bills_DCP423!P101 * 'Typical volumes'!P581</f>
        <v>0</v>
      </c>
      <c r="Q101" s="83">
        <f>Bills_DCP423!Q101 * 'Typical volumes'!Q581</f>
        <v>0</v>
      </c>
      <c r="R101" s="83">
        <f>Bills_DCP423!R101 * 'Typical volumes'!R581</f>
        <v>0</v>
      </c>
      <c r="S101" s="83">
        <f>Bills_DCP423!S101 * 'Typical volumes'!S581</f>
        <v>0</v>
      </c>
      <c r="T101" s="83">
        <f>Bills_DCP423!T101 * 'Typical volumes'!T581</f>
        <v>0</v>
      </c>
      <c r="U101" s="83">
        <f>Bills_DCP423!U101 * 'Typical volumes'!U581</f>
        <v>0</v>
      </c>
      <c r="V101" s="83">
        <f>Bills_DCP423!V101 * 'Typical volumes'!V581</f>
        <v>0</v>
      </c>
      <c r="W101" s="83">
        <f>Bills_DCP423!W101 * 'Typical volumes'!W581</f>
        <v>0</v>
      </c>
      <c r="X101" s="83">
        <f>Bills_DCP423!X101 * 'Typical volumes'!X581</f>
        <v>0</v>
      </c>
      <c r="Y101" s="83">
        <f>Bills_DCP423!Y101 * 'Typical volumes'!Y581</f>
        <v>0</v>
      </c>
      <c r="Z101" s="83">
        <f>Bills_DCP423!Z101 * 'Typical volumes'!Z581</f>
        <v>0</v>
      </c>
      <c r="AA101" s="83">
        <f>Bills_DCP423!AA101 * 'Typical volumes'!AA581</f>
        <v>0</v>
      </c>
      <c r="AB101" s="21"/>
    </row>
    <row r="102" spans="4:28" x14ac:dyDescent="0.45">
      <c r="N102" s="85"/>
      <c r="O102" s="85"/>
      <c r="P102" s="86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</row>
    <row r="103" spans="4:28" x14ac:dyDescent="0.45">
      <c r="D103" s="39" t="str">
        <f t="shared" ref="D103:D134" si="2">E103&amp;"_"&amp;F103&amp;"_"&amp;H103&amp;"_"&amp;I103</f>
        <v>Net revenue summary_Combined_Domestic Aggregated or CT with Residual_</v>
      </c>
      <c r="E103" s="12" t="s">
        <v>56</v>
      </c>
      <c r="F103" s="16" t="s">
        <v>96</v>
      </c>
      <c r="G103" s="17"/>
      <c r="H103" s="16" t="s">
        <v>126</v>
      </c>
      <c r="I103" s="13"/>
      <c r="J103" s="13"/>
      <c r="K103" s="16" t="s">
        <v>33</v>
      </c>
      <c r="L103" s="25"/>
      <c r="M103" s="25"/>
      <c r="N103" s="87">
        <f>N6 + N38 + N70</f>
        <v>272364187.23572242</v>
      </c>
      <c r="O103" s="87">
        <f t="shared" ref="O103:AA103" si="3">O6 + O38 + O70</f>
        <v>166154349.25225875</v>
      </c>
      <c r="P103" s="87">
        <f t="shared" si="3"/>
        <v>203994601.10079211</v>
      </c>
      <c r="Q103" s="87">
        <f t="shared" si="3"/>
        <v>113001837.39966871</v>
      </c>
      <c r="R103" s="87">
        <f t="shared" si="3"/>
        <v>327713228.33336931</v>
      </c>
      <c r="S103" s="87">
        <f t="shared" si="3"/>
        <v>235659916.57297155</v>
      </c>
      <c r="T103" s="87">
        <f t="shared" si="3"/>
        <v>224003426.53490737</v>
      </c>
      <c r="U103" s="87">
        <f t="shared" si="3"/>
        <v>156786223.09881818</v>
      </c>
      <c r="V103" s="87">
        <f t="shared" si="3"/>
        <v>243862200.71777657</v>
      </c>
      <c r="W103" s="87">
        <f t="shared" si="3"/>
        <v>336168222.4262436</v>
      </c>
      <c r="X103" s="87">
        <f t="shared" si="3"/>
        <v>230547461.97837508</v>
      </c>
      <c r="Y103" s="87">
        <f t="shared" si="3"/>
        <v>232679304.44522864</v>
      </c>
      <c r="Z103" s="87">
        <f t="shared" si="3"/>
        <v>193554720.64244226</v>
      </c>
      <c r="AA103" s="87">
        <f t="shared" si="3"/>
        <v>119160889.67928711</v>
      </c>
      <c r="AB103" s="26"/>
    </row>
    <row r="104" spans="4:28" x14ac:dyDescent="0.45">
      <c r="D104" s="39" t="str">
        <f t="shared" si="2"/>
        <v>Net revenue summary_Combined_Domestic Aggregated or CT (Related MPAN)_</v>
      </c>
      <c r="E104" s="12" t="s">
        <v>56</v>
      </c>
      <c r="F104" s="19" t="s">
        <v>96</v>
      </c>
      <c r="G104" s="14"/>
      <c r="H104" s="19" t="s">
        <v>127</v>
      </c>
      <c r="I104" s="5"/>
      <c r="J104" s="5"/>
      <c r="K104" s="19" t="s">
        <v>33</v>
      </c>
      <c r="L104" s="26"/>
      <c r="M104" s="26"/>
      <c r="N104" s="88">
        <f>N7 + N39 + N71</f>
        <v>18960.035633038751</v>
      </c>
      <c r="O104" s="88">
        <f t="shared" ref="O104:AA104" si="4">O7 + O39 + O71</f>
        <v>156542.44165983671</v>
      </c>
      <c r="P104" s="88">
        <f t="shared" si="4"/>
        <v>78361.849819373048</v>
      </c>
      <c r="Q104" s="88">
        <f t="shared" si="4"/>
        <v>5072866.9386731898</v>
      </c>
      <c r="R104" s="88">
        <f t="shared" si="4"/>
        <v>580416.22060465685</v>
      </c>
      <c r="S104" s="88">
        <f t="shared" si="4"/>
        <v>353367.42993420985</v>
      </c>
      <c r="T104" s="88">
        <f t="shared" si="4"/>
        <v>49469.192159866849</v>
      </c>
      <c r="U104" s="88">
        <f t="shared" si="4"/>
        <v>222074.01125092403</v>
      </c>
      <c r="V104" s="88">
        <f t="shared" si="4"/>
        <v>225820.46704591817</v>
      </c>
      <c r="W104" s="88">
        <f t="shared" si="4"/>
        <v>184057.99738757929</v>
      </c>
      <c r="X104" s="88">
        <f t="shared" si="4"/>
        <v>0</v>
      </c>
      <c r="Y104" s="88">
        <f t="shared" si="4"/>
        <v>0</v>
      </c>
      <c r="Z104" s="88">
        <f t="shared" si="4"/>
        <v>0</v>
      </c>
      <c r="AA104" s="88">
        <f t="shared" si="4"/>
        <v>0</v>
      </c>
      <c r="AB104" s="26"/>
    </row>
    <row r="105" spans="4:28" x14ac:dyDescent="0.45">
      <c r="D105" s="39" t="str">
        <f t="shared" si="2"/>
        <v>Net revenue summary_Combined_Non-Domestic Aggregated or CT No Residual_</v>
      </c>
      <c r="E105" s="12" t="s">
        <v>56</v>
      </c>
      <c r="F105" s="19" t="s">
        <v>96</v>
      </c>
      <c r="G105" s="14"/>
      <c r="H105" s="19" t="s">
        <v>128</v>
      </c>
      <c r="I105" s="5"/>
      <c r="J105" s="5"/>
      <c r="K105" s="19" t="s">
        <v>33</v>
      </c>
      <c r="L105" s="26"/>
      <c r="M105" s="26"/>
      <c r="N105" s="88">
        <f t="shared" ref="N105:AA105" si="5">N8 + N40 + N72</f>
        <v>52.189783695148748</v>
      </c>
      <c r="O105" s="88">
        <f t="shared" si="5"/>
        <v>1192.89120536732</v>
      </c>
      <c r="P105" s="88">
        <f t="shared" si="5"/>
        <v>2814.9441049587867</v>
      </c>
      <c r="Q105" s="88">
        <f t="shared" si="5"/>
        <v>19771.455512331821</v>
      </c>
      <c r="R105" s="88">
        <f t="shared" si="5"/>
        <v>2717.2251234186592</v>
      </c>
      <c r="S105" s="88">
        <f t="shared" si="5"/>
        <v>4408.000696698592</v>
      </c>
      <c r="T105" s="88">
        <f t="shared" si="5"/>
        <v>11231.699779405109</v>
      </c>
      <c r="U105" s="88">
        <f t="shared" si="5"/>
        <v>0</v>
      </c>
      <c r="V105" s="88">
        <f t="shared" si="5"/>
        <v>0</v>
      </c>
      <c r="W105" s="88">
        <f t="shared" si="5"/>
        <v>0</v>
      </c>
      <c r="X105" s="88">
        <f t="shared" si="5"/>
        <v>253.62111588779607</v>
      </c>
      <c r="Y105" s="88">
        <f t="shared" si="5"/>
        <v>405.80056269878662</v>
      </c>
      <c r="Z105" s="88">
        <f t="shared" si="5"/>
        <v>2109.7784292200322</v>
      </c>
      <c r="AA105" s="88">
        <f t="shared" si="5"/>
        <v>1285.3637855463794</v>
      </c>
      <c r="AB105" s="26"/>
    </row>
    <row r="106" spans="4:28" x14ac:dyDescent="0.45">
      <c r="D106" s="39" t="str">
        <f t="shared" si="2"/>
        <v>Net revenue summary_Combined_Non-Domestic Aggregated or CT Band 1_</v>
      </c>
      <c r="E106" s="12" t="s">
        <v>56</v>
      </c>
      <c r="F106" s="19" t="s">
        <v>96</v>
      </c>
      <c r="G106" s="14"/>
      <c r="H106" s="19" t="s">
        <v>129</v>
      </c>
      <c r="I106" s="5"/>
      <c r="J106" s="5"/>
      <c r="K106" s="19" t="s">
        <v>33</v>
      </c>
      <c r="L106" s="26"/>
      <c r="M106" s="26"/>
      <c r="N106" s="88">
        <f t="shared" ref="N106:AA106" si="6">N9 + N41 + N73</f>
        <v>3704947.7286548754</v>
      </c>
      <c r="O106" s="88">
        <f t="shared" si="6"/>
        <v>2631390.7571143298</v>
      </c>
      <c r="P106" s="88">
        <f t="shared" si="6"/>
        <v>3026353.984932716</v>
      </c>
      <c r="Q106" s="88">
        <f t="shared" si="6"/>
        <v>3513439.9563481384</v>
      </c>
      <c r="R106" s="88">
        <f t="shared" si="6"/>
        <v>6941483.2730483105</v>
      </c>
      <c r="S106" s="88">
        <f t="shared" si="6"/>
        <v>6557179.9064809568</v>
      </c>
      <c r="T106" s="88">
        <f t="shared" si="6"/>
        <v>6553558.6085455669</v>
      </c>
      <c r="U106" s="88">
        <f t="shared" si="6"/>
        <v>3423748.0540922205</v>
      </c>
      <c r="V106" s="88">
        <f t="shared" si="6"/>
        <v>3423967.8192187515</v>
      </c>
      <c r="W106" s="88">
        <f t="shared" si="6"/>
        <v>4873871.1412104703</v>
      </c>
      <c r="X106" s="88">
        <f t="shared" si="6"/>
        <v>4329097.6378999585</v>
      </c>
      <c r="Y106" s="88">
        <f t="shared" si="6"/>
        <v>5074349.7054081867</v>
      </c>
      <c r="Z106" s="88">
        <f t="shared" si="6"/>
        <v>5176274.362903052</v>
      </c>
      <c r="AA106" s="88">
        <f t="shared" si="6"/>
        <v>2627339.3421393521</v>
      </c>
      <c r="AB106" s="26"/>
    </row>
    <row r="107" spans="4:28" x14ac:dyDescent="0.45">
      <c r="D107" s="39" t="str">
        <f t="shared" si="2"/>
        <v>Net revenue summary_Combined_Non-Domestic Aggregated or CT Band 2_</v>
      </c>
      <c r="E107" s="12" t="s">
        <v>56</v>
      </c>
      <c r="F107" s="19" t="s">
        <v>96</v>
      </c>
      <c r="G107" s="14"/>
      <c r="H107" s="19" t="s">
        <v>130</v>
      </c>
      <c r="I107" s="5"/>
      <c r="J107" s="5"/>
      <c r="K107" s="19" t="s">
        <v>33</v>
      </c>
      <c r="L107" s="26"/>
      <c r="M107" s="26"/>
      <c r="N107" s="88">
        <f t="shared" ref="N107:AA107" si="7">N10 + N42 + N74</f>
        <v>12051883.42508598</v>
      </c>
      <c r="O107" s="88">
        <f t="shared" si="7"/>
        <v>8051494.0917501878</v>
      </c>
      <c r="P107" s="88">
        <f t="shared" si="7"/>
        <v>8793152.8662397191</v>
      </c>
      <c r="Q107" s="88">
        <f t="shared" si="7"/>
        <v>7350163.2531234045</v>
      </c>
      <c r="R107" s="88">
        <f t="shared" si="7"/>
        <v>12371580.330734584</v>
      </c>
      <c r="S107" s="88">
        <f t="shared" si="7"/>
        <v>12068524.604473054</v>
      </c>
      <c r="T107" s="88">
        <f t="shared" si="7"/>
        <v>12396860.110820355</v>
      </c>
      <c r="U107" s="88">
        <f t="shared" si="7"/>
        <v>7693097.6642791834</v>
      </c>
      <c r="V107" s="88">
        <f t="shared" si="7"/>
        <v>10519567.476207782</v>
      </c>
      <c r="W107" s="88">
        <f t="shared" si="7"/>
        <v>14660585.566768814</v>
      </c>
      <c r="X107" s="88">
        <f t="shared" si="7"/>
        <v>10686620.934860326</v>
      </c>
      <c r="Y107" s="88">
        <f t="shared" si="7"/>
        <v>10840880.20535711</v>
      </c>
      <c r="Z107" s="88">
        <f t="shared" si="7"/>
        <v>11730515.289231136</v>
      </c>
      <c r="AA107" s="88">
        <f t="shared" si="7"/>
        <v>5724911.5417800872</v>
      </c>
      <c r="AB107" s="26"/>
    </row>
    <row r="108" spans="4:28" x14ac:dyDescent="0.45">
      <c r="D108" s="39" t="str">
        <f t="shared" si="2"/>
        <v>Net revenue summary_Combined_Non-Domestic Aggregated or CT Band 3_</v>
      </c>
      <c r="E108" s="12" t="s">
        <v>56</v>
      </c>
      <c r="F108" s="19" t="s">
        <v>96</v>
      </c>
      <c r="G108" s="14"/>
      <c r="H108" s="19" t="s">
        <v>131</v>
      </c>
      <c r="I108" s="5"/>
      <c r="J108" s="5"/>
      <c r="K108" s="19" t="s">
        <v>33</v>
      </c>
      <c r="L108" s="26"/>
      <c r="M108" s="26"/>
      <c r="N108" s="88">
        <f t="shared" ref="N108:AA108" si="8">N11 + N43 + N75</f>
        <v>14569778.958846062</v>
      </c>
      <c r="O108" s="88">
        <f t="shared" si="8"/>
        <v>8395470.7936251219</v>
      </c>
      <c r="P108" s="88">
        <f t="shared" si="8"/>
        <v>9766334.1364012808</v>
      </c>
      <c r="Q108" s="88">
        <f t="shared" si="8"/>
        <v>8338138.3474253397</v>
      </c>
      <c r="R108" s="88">
        <f t="shared" si="8"/>
        <v>13447536.084714681</v>
      </c>
      <c r="S108" s="88">
        <f t="shared" si="8"/>
        <v>14907260.428004954</v>
      </c>
      <c r="T108" s="88">
        <f t="shared" si="8"/>
        <v>13485837.865502149</v>
      </c>
      <c r="U108" s="88">
        <f t="shared" si="8"/>
        <v>8579318.9597618114</v>
      </c>
      <c r="V108" s="88">
        <f t="shared" si="8"/>
        <v>10660884.054776916</v>
      </c>
      <c r="W108" s="88">
        <f t="shared" si="8"/>
        <v>17908498.403164323</v>
      </c>
      <c r="X108" s="88">
        <f t="shared" si="8"/>
        <v>11738794.517027313</v>
      </c>
      <c r="Y108" s="88">
        <f t="shared" si="8"/>
        <v>12022847.983636549</v>
      </c>
      <c r="Z108" s="88">
        <f t="shared" si="8"/>
        <v>10370150.235845519</v>
      </c>
      <c r="AA108" s="88">
        <f t="shared" si="8"/>
        <v>5828752.6057029413</v>
      </c>
      <c r="AB108" s="26"/>
    </row>
    <row r="109" spans="4:28" x14ac:dyDescent="0.45">
      <c r="D109" s="39" t="str">
        <f t="shared" si="2"/>
        <v>Net revenue summary_Combined_Non-Domestic Aggregated or CT Band 4_</v>
      </c>
      <c r="E109" s="12" t="s">
        <v>56</v>
      </c>
      <c r="F109" s="19" t="s">
        <v>96</v>
      </c>
      <c r="G109" s="14"/>
      <c r="H109" s="19" t="s">
        <v>132</v>
      </c>
      <c r="I109" s="5"/>
      <c r="J109" s="5"/>
      <c r="K109" s="19" t="s">
        <v>33</v>
      </c>
      <c r="L109" s="26"/>
      <c r="M109" s="26"/>
      <c r="N109" s="88">
        <f t="shared" ref="N109:AA109" si="9">N12 + N44 + N76</f>
        <v>42384647.874342874</v>
      </c>
      <c r="O109" s="88">
        <f t="shared" si="9"/>
        <v>27657002.06495991</v>
      </c>
      <c r="P109" s="88">
        <f t="shared" si="9"/>
        <v>32830927.953096192</v>
      </c>
      <c r="Q109" s="88">
        <f t="shared" si="9"/>
        <v>18425396.700756244</v>
      </c>
      <c r="R109" s="88">
        <f t="shared" si="9"/>
        <v>32089767.115479</v>
      </c>
      <c r="S109" s="88">
        <f t="shared" si="9"/>
        <v>44230238.929140016</v>
      </c>
      <c r="T109" s="88">
        <f t="shared" si="9"/>
        <v>42482293.305136867</v>
      </c>
      <c r="U109" s="88">
        <f t="shared" si="9"/>
        <v>23349501.060857967</v>
      </c>
      <c r="V109" s="88">
        <f t="shared" si="9"/>
        <v>28197175.269105475</v>
      </c>
      <c r="W109" s="88">
        <f t="shared" si="9"/>
        <v>50804120.076176018</v>
      </c>
      <c r="X109" s="88">
        <f t="shared" si="9"/>
        <v>40138679.309078507</v>
      </c>
      <c r="Y109" s="88">
        <f t="shared" si="9"/>
        <v>37636203.878985256</v>
      </c>
      <c r="Z109" s="88">
        <f t="shared" si="9"/>
        <v>32415782.988634881</v>
      </c>
      <c r="AA109" s="88">
        <f t="shared" si="9"/>
        <v>16773017.174284831</v>
      </c>
      <c r="AB109" s="26"/>
    </row>
    <row r="110" spans="4:28" x14ac:dyDescent="0.45">
      <c r="D110" s="39" t="str">
        <f t="shared" si="2"/>
        <v>Net revenue summary_Combined_Non-Domestic Aggregated or CT (Related MPAN)_</v>
      </c>
      <c r="E110" s="12" t="s">
        <v>56</v>
      </c>
      <c r="F110" s="19" t="s">
        <v>96</v>
      </c>
      <c r="G110" s="14"/>
      <c r="H110" s="19" t="s">
        <v>133</v>
      </c>
      <c r="I110" s="5"/>
      <c r="J110" s="5"/>
      <c r="K110" s="19" t="s">
        <v>33</v>
      </c>
      <c r="L110" s="26"/>
      <c r="M110" s="26"/>
      <c r="N110" s="88">
        <f t="shared" ref="N110:AA110" si="10">N13 + N45 + N77</f>
        <v>50976.500067642919</v>
      </c>
      <c r="O110" s="88">
        <f t="shared" si="10"/>
        <v>49226.322920258084</v>
      </c>
      <c r="P110" s="88">
        <f t="shared" si="10"/>
        <v>114424.07760514978</v>
      </c>
      <c r="Q110" s="88">
        <f t="shared" si="10"/>
        <v>381758.35094992316</v>
      </c>
      <c r="R110" s="88">
        <f t="shared" si="10"/>
        <v>136957.87320939748</v>
      </c>
      <c r="S110" s="88">
        <f t="shared" si="10"/>
        <v>449918.97126376763</v>
      </c>
      <c r="T110" s="88">
        <f t="shared" si="10"/>
        <v>25178.175629999972</v>
      </c>
      <c r="U110" s="88">
        <f t="shared" si="10"/>
        <v>50384.843455543676</v>
      </c>
      <c r="V110" s="88">
        <f t="shared" si="10"/>
        <v>51523.887787270301</v>
      </c>
      <c r="W110" s="88">
        <f t="shared" si="10"/>
        <v>55133.947277748346</v>
      </c>
      <c r="X110" s="88">
        <f t="shared" si="10"/>
        <v>0</v>
      </c>
      <c r="Y110" s="88">
        <f t="shared" si="10"/>
        <v>0</v>
      </c>
      <c r="Z110" s="88">
        <f t="shared" si="10"/>
        <v>0</v>
      </c>
      <c r="AA110" s="88">
        <f t="shared" si="10"/>
        <v>0</v>
      </c>
      <c r="AB110" s="26"/>
    </row>
    <row r="111" spans="4:28" x14ac:dyDescent="0.45">
      <c r="D111" s="39" t="str">
        <f t="shared" si="2"/>
        <v>Net revenue summary_Combined_LV Site Specific No Residual_</v>
      </c>
      <c r="E111" s="12" t="s">
        <v>56</v>
      </c>
      <c r="F111" s="19" t="s">
        <v>96</v>
      </c>
      <c r="G111" s="14"/>
      <c r="H111" s="19" t="s">
        <v>78</v>
      </c>
      <c r="I111" s="5"/>
      <c r="J111" s="5"/>
      <c r="K111" s="19" t="s">
        <v>33</v>
      </c>
      <c r="L111" s="26"/>
      <c r="M111" s="26"/>
      <c r="N111" s="88">
        <f t="shared" ref="N111:AA111" si="11">N14 + N46 + N78</f>
        <v>1446.2338399198948</v>
      </c>
      <c r="O111" s="88">
        <f t="shared" si="11"/>
        <v>11011.973779722359</v>
      </c>
      <c r="P111" s="88">
        <f t="shared" si="11"/>
        <v>1861.8730226933383</v>
      </c>
      <c r="Q111" s="88">
        <f t="shared" si="11"/>
        <v>24250.912433219008</v>
      </c>
      <c r="R111" s="88">
        <f t="shared" si="11"/>
        <v>19478.564271799085</v>
      </c>
      <c r="S111" s="88">
        <f t="shared" si="11"/>
        <v>12982.363280571193</v>
      </c>
      <c r="T111" s="88">
        <f t="shared" si="11"/>
        <v>19098.827955526031</v>
      </c>
      <c r="U111" s="88">
        <f t="shared" si="11"/>
        <v>0</v>
      </c>
      <c r="V111" s="88">
        <f t="shared" si="11"/>
        <v>0</v>
      </c>
      <c r="W111" s="88">
        <f t="shared" si="11"/>
        <v>0</v>
      </c>
      <c r="X111" s="88">
        <f t="shared" si="11"/>
        <v>42110.084198039825</v>
      </c>
      <c r="Y111" s="88">
        <f t="shared" si="11"/>
        <v>45576.965086086893</v>
      </c>
      <c r="Z111" s="88">
        <f t="shared" si="11"/>
        <v>55561.59953864901</v>
      </c>
      <c r="AA111" s="88">
        <f t="shared" si="11"/>
        <v>17420.218377216588</v>
      </c>
      <c r="AB111" s="26"/>
    </row>
    <row r="112" spans="4:28" x14ac:dyDescent="0.45">
      <c r="D112" s="39" t="str">
        <f t="shared" si="2"/>
        <v>Net revenue summary_Combined_LV Site Specific Band 1_</v>
      </c>
      <c r="E112" s="12" t="s">
        <v>56</v>
      </c>
      <c r="F112" s="19" t="s">
        <v>96</v>
      </c>
      <c r="G112" s="14"/>
      <c r="H112" s="19" t="s">
        <v>79</v>
      </c>
      <c r="I112" s="5"/>
      <c r="J112" s="5"/>
      <c r="K112" s="19" t="s">
        <v>33</v>
      </c>
      <c r="L112" s="26"/>
      <c r="M112" s="26"/>
      <c r="N112" s="88">
        <f t="shared" ref="N112:AA112" si="12">N15 + N47 + N79</f>
        <v>10837881.920528365</v>
      </c>
      <c r="O112" s="88">
        <f t="shared" si="12"/>
        <v>14120676.287563162</v>
      </c>
      <c r="P112" s="88">
        <f t="shared" si="12"/>
        <v>14011269.820448324</v>
      </c>
      <c r="Q112" s="88">
        <f t="shared" si="12"/>
        <v>12486789.539045895</v>
      </c>
      <c r="R112" s="88">
        <f t="shared" si="12"/>
        <v>23931358.40760855</v>
      </c>
      <c r="S112" s="88">
        <f t="shared" si="12"/>
        <v>17405934.163695134</v>
      </c>
      <c r="T112" s="88">
        <f t="shared" si="12"/>
        <v>12165465.927143833</v>
      </c>
      <c r="U112" s="88">
        <f t="shared" si="12"/>
        <v>9303339.9839202184</v>
      </c>
      <c r="V112" s="88">
        <f t="shared" si="12"/>
        <v>17190161.598736461</v>
      </c>
      <c r="W112" s="88">
        <f t="shared" si="12"/>
        <v>13390208.465459738</v>
      </c>
      <c r="X112" s="88">
        <f t="shared" si="12"/>
        <v>13851717.819233296</v>
      </c>
      <c r="Y112" s="88">
        <f t="shared" si="12"/>
        <v>18298485.009174548</v>
      </c>
      <c r="Z112" s="88">
        <f t="shared" si="12"/>
        <v>12708602.147739673</v>
      </c>
      <c r="AA112" s="88">
        <f t="shared" si="12"/>
        <v>7681340.6102470849</v>
      </c>
      <c r="AB112" s="26"/>
    </row>
    <row r="113" spans="4:28" x14ac:dyDescent="0.45">
      <c r="D113" s="39" t="str">
        <f t="shared" si="2"/>
        <v>Net revenue summary_Combined_LV Site Specific Band 2_</v>
      </c>
      <c r="E113" s="12" t="s">
        <v>56</v>
      </c>
      <c r="F113" s="19" t="s">
        <v>96</v>
      </c>
      <c r="G113" s="14"/>
      <c r="H113" s="19" t="s">
        <v>80</v>
      </c>
      <c r="I113" s="5"/>
      <c r="J113" s="5"/>
      <c r="K113" s="19" t="s">
        <v>33</v>
      </c>
      <c r="L113" s="26"/>
      <c r="M113" s="26"/>
      <c r="N113" s="88">
        <f t="shared" ref="N113:AA113" si="13">N16 + N48 + N80</f>
        <v>24234043.506008681</v>
      </c>
      <c r="O113" s="88">
        <f t="shared" si="13"/>
        <v>15735148.912806436</v>
      </c>
      <c r="P113" s="88">
        <f t="shared" si="13"/>
        <v>18479726.813645072</v>
      </c>
      <c r="Q113" s="88">
        <f t="shared" si="13"/>
        <v>12534870.724897442</v>
      </c>
      <c r="R113" s="88">
        <f t="shared" si="13"/>
        <v>22492706.332650371</v>
      </c>
      <c r="S113" s="88">
        <f t="shared" si="13"/>
        <v>25000358.745730363</v>
      </c>
      <c r="T113" s="88">
        <f t="shared" si="13"/>
        <v>16308532.11739389</v>
      </c>
      <c r="U113" s="88">
        <f t="shared" si="13"/>
        <v>23193409.740815986</v>
      </c>
      <c r="V113" s="88">
        <f t="shared" si="13"/>
        <v>18227122.835212119</v>
      </c>
      <c r="W113" s="88">
        <f t="shared" si="13"/>
        <v>31453116.572444104</v>
      </c>
      <c r="X113" s="88">
        <f t="shared" si="13"/>
        <v>26315093.749281511</v>
      </c>
      <c r="Y113" s="88">
        <f t="shared" si="13"/>
        <v>30017673.97530479</v>
      </c>
      <c r="Z113" s="88">
        <f t="shared" si="13"/>
        <v>15970385.994796999</v>
      </c>
      <c r="AA113" s="88">
        <f t="shared" si="13"/>
        <v>12082918.239539923</v>
      </c>
      <c r="AB113" s="26"/>
    </row>
    <row r="114" spans="4:28" x14ac:dyDescent="0.45">
      <c r="D114" s="39" t="str">
        <f t="shared" si="2"/>
        <v>Net revenue summary_Combined_LV Site Specific Band 3_</v>
      </c>
      <c r="E114" s="12" t="s">
        <v>56</v>
      </c>
      <c r="F114" s="19" t="s">
        <v>96</v>
      </c>
      <c r="G114" s="14"/>
      <c r="H114" s="19" t="s">
        <v>81</v>
      </c>
      <c r="I114" s="5"/>
      <c r="J114" s="5"/>
      <c r="K114" s="19" t="s">
        <v>33</v>
      </c>
      <c r="L114" s="26"/>
      <c r="M114" s="26"/>
      <c r="N114" s="88">
        <f t="shared" ref="N114:AA114" si="14">N17 + N49 + N81</f>
        <v>13912168.792450005</v>
      </c>
      <c r="O114" s="88">
        <f t="shared" si="14"/>
        <v>9992052.3787665088</v>
      </c>
      <c r="P114" s="88">
        <f t="shared" si="14"/>
        <v>12108308.669046048</v>
      </c>
      <c r="Q114" s="88">
        <f t="shared" si="14"/>
        <v>9472868.3427149057</v>
      </c>
      <c r="R114" s="88">
        <f t="shared" si="14"/>
        <v>18431806.595014572</v>
      </c>
      <c r="S114" s="88">
        <f t="shared" si="14"/>
        <v>14405071.792013649</v>
      </c>
      <c r="T114" s="88">
        <f t="shared" si="14"/>
        <v>6076184.6181329889</v>
      </c>
      <c r="U114" s="88">
        <f t="shared" si="14"/>
        <v>11484403.52488016</v>
      </c>
      <c r="V114" s="88">
        <f t="shared" si="14"/>
        <v>11628823.572735632</v>
      </c>
      <c r="W114" s="88">
        <f t="shared" si="14"/>
        <v>17821350.191210203</v>
      </c>
      <c r="X114" s="88">
        <f t="shared" si="14"/>
        <v>16810173.608163916</v>
      </c>
      <c r="Y114" s="88">
        <f t="shared" si="14"/>
        <v>16530250.114727428</v>
      </c>
      <c r="Z114" s="88">
        <f t="shared" si="14"/>
        <v>8242975.8841206338</v>
      </c>
      <c r="AA114" s="88">
        <f t="shared" si="14"/>
        <v>7160111.3784992434</v>
      </c>
      <c r="AB114" s="26"/>
    </row>
    <row r="115" spans="4:28" x14ac:dyDescent="0.45">
      <c r="D115" s="39" t="str">
        <f t="shared" si="2"/>
        <v>Net revenue summary_Combined_LV Site Specific Band 4_</v>
      </c>
      <c r="E115" s="12" t="s">
        <v>56</v>
      </c>
      <c r="F115" s="19" t="s">
        <v>96</v>
      </c>
      <c r="G115" s="14"/>
      <c r="H115" s="19" t="s">
        <v>82</v>
      </c>
      <c r="I115" s="5"/>
      <c r="J115" s="5"/>
      <c r="K115" s="19" t="s">
        <v>33</v>
      </c>
      <c r="L115" s="26"/>
      <c r="M115" s="26"/>
      <c r="N115" s="88">
        <f t="shared" ref="N115:AA115" si="15">N18 + N50 + N82</f>
        <v>30545976.755897608</v>
      </c>
      <c r="O115" s="88">
        <f t="shared" si="15"/>
        <v>21981769.071043272</v>
      </c>
      <c r="P115" s="88">
        <f t="shared" si="15"/>
        <v>21389673.136540998</v>
      </c>
      <c r="Q115" s="88">
        <f t="shared" si="15"/>
        <v>25795388.128346607</v>
      </c>
      <c r="R115" s="88">
        <f t="shared" si="15"/>
        <v>60982840.532156326</v>
      </c>
      <c r="S115" s="88">
        <f t="shared" si="15"/>
        <v>37278801.256336562</v>
      </c>
      <c r="T115" s="88">
        <f t="shared" si="15"/>
        <v>8882256.0170276761</v>
      </c>
      <c r="U115" s="88">
        <f t="shared" si="15"/>
        <v>53357293.521849528</v>
      </c>
      <c r="V115" s="88">
        <f t="shared" si="15"/>
        <v>30418555.517167997</v>
      </c>
      <c r="W115" s="88">
        <f t="shared" si="15"/>
        <v>38785157.151834592</v>
      </c>
      <c r="X115" s="88">
        <f t="shared" si="15"/>
        <v>28617112.927231774</v>
      </c>
      <c r="Y115" s="88">
        <f t="shared" si="15"/>
        <v>16738683.682414211</v>
      </c>
      <c r="Z115" s="88">
        <f t="shared" si="15"/>
        <v>10209539.280101607</v>
      </c>
      <c r="AA115" s="88">
        <f t="shared" si="15"/>
        <v>15942413.706320155</v>
      </c>
      <c r="AB115" s="26"/>
    </row>
    <row r="116" spans="4:28" x14ac:dyDescent="0.45">
      <c r="D116" s="39" t="str">
        <f t="shared" si="2"/>
        <v>Net revenue summary_Combined_LV Sub Site Specific No Residual_</v>
      </c>
      <c r="E116" s="12" t="s">
        <v>56</v>
      </c>
      <c r="F116" s="19" t="s">
        <v>96</v>
      </c>
      <c r="G116" s="14"/>
      <c r="H116" s="19" t="s">
        <v>83</v>
      </c>
      <c r="I116" s="5"/>
      <c r="J116" s="5"/>
      <c r="K116" s="19" t="s">
        <v>33</v>
      </c>
      <c r="L116" s="26"/>
      <c r="M116" s="26"/>
      <c r="N116" s="88">
        <f t="shared" ref="N116:AA116" si="16">N19 + N51 + N83</f>
        <v>3792.007204280505</v>
      </c>
      <c r="O116" s="88">
        <f t="shared" si="16"/>
        <v>29807.150646292779</v>
      </c>
      <c r="P116" s="88">
        <f t="shared" si="16"/>
        <v>266.59713747069617</v>
      </c>
      <c r="Q116" s="88">
        <f t="shared" si="16"/>
        <v>0</v>
      </c>
      <c r="R116" s="88">
        <f t="shared" si="16"/>
        <v>0</v>
      </c>
      <c r="S116" s="88">
        <f t="shared" si="16"/>
        <v>172.12007581389997</v>
      </c>
      <c r="T116" s="88">
        <f t="shared" si="16"/>
        <v>2632.8794521082827</v>
      </c>
      <c r="U116" s="88">
        <f t="shared" si="16"/>
        <v>0</v>
      </c>
      <c r="V116" s="88">
        <f t="shared" si="16"/>
        <v>0</v>
      </c>
      <c r="W116" s="88">
        <f t="shared" si="16"/>
        <v>0</v>
      </c>
      <c r="X116" s="88">
        <f t="shared" si="16"/>
        <v>3640.6243243029394</v>
      </c>
      <c r="Y116" s="88">
        <f t="shared" si="16"/>
        <v>4516.1008832435646</v>
      </c>
      <c r="Z116" s="88">
        <f t="shared" si="16"/>
        <v>15857.367861700941</v>
      </c>
      <c r="AA116" s="88">
        <f t="shared" si="16"/>
        <v>0</v>
      </c>
      <c r="AB116" s="26"/>
    </row>
    <row r="117" spans="4:28" x14ac:dyDescent="0.45">
      <c r="D117" s="39" t="str">
        <f t="shared" si="2"/>
        <v>Net revenue summary_Combined_LV Sub Site Specific Band 1_</v>
      </c>
      <c r="E117" s="12" t="s">
        <v>56</v>
      </c>
      <c r="F117" s="19" t="s">
        <v>96</v>
      </c>
      <c r="G117" s="14"/>
      <c r="H117" s="19" t="s">
        <v>84</v>
      </c>
      <c r="I117" s="5"/>
      <c r="J117" s="5"/>
      <c r="K117" s="19" t="s">
        <v>33</v>
      </c>
      <c r="L117" s="26"/>
      <c r="M117" s="26"/>
      <c r="N117" s="88">
        <f t="shared" ref="N117:AA117" si="17">N20 + N52 + N84</f>
        <v>3750947.7008647067</v>
      </c>
      <c r="O117" s="88">
        <f t="shared" si="17"/>
        <v>32336.782926669272</v>
      </c>
      <c r="P117" s="88">
        <f t="shared" si="17"/>
        <v>26959.210432389762</v>
      </c>
      <c r="Q117" s="88">
        <f t="shared" si="17"/>
        <v>201217.73048056342</v>
      </c>
      <c r="R117" s="88">
        <f t="shared" si="17"/>
        <v>22134.132771406988</v>
      </c>
      <c r="S117" s="88">
        <f t="shared" si="17"/>
        <v>37321.036667032415</v>
      </c>
      <c r="T117" s="88">
        <f t="shared" si="17"/>
        <v>4599737.0984599199</v>
      </c>
      <c r="U117" s="88">
        <f t="shared" si="17"/>
        <v>939664.9183224974</v>
      </c>
      <c r="V117" s="88">
        <f t="shared" si="17"/>
        <v>261947.69462525292</v>
      </c>
      <c r="W117" s="88">
        <f t="shared" si="17"/>
        <v>1692770.9031861757</v>
      </c>
      <c r="X117" s="88">
        <f t="shared" si="17"/>
        <v>230054.38610806956</v>
      </c>
      <c r="Y117" s="88">
        <f t="shared" si="17"/>
        <v>167334.96047005398</v>
      </c>
      <c r="Z117" s="88">
        <f t="shared" si="17"/>
        <v>1012941.336793703</v>
      </c>
      <c r="AA117" s="88">
        <f t="shared" si="17"/>
        <v>34362.056365048986</v>
      </c>
      <c r="AB117" s="26"/>
    </row>
    <row r="118" spans="4:28" x14ac:dyDescent="0.45">
      <c r="D118" s="39" t="str">
        <f t="shared" si="2"/>
        <v>Net revenue summary_Combined_LV Sub Site Specific Band 2_</v>
      </c>
      <c r="E118" s="12" t="s">
        <v>56</v>
      </c>
      <c r="F118" s="19" t="s">
        <v>96</v>
      </c>
      <c r="G118" s="14"/>
      <c r="H118" s="19" t="s">
        <v>85</v>
      </c>
      <c r="I118" s="5"/>
      <c r="J118" s="5"/>
      <c r="K118" s="19" t="s">
        <v>33</v>
      </c>
      <c r="L118" s="26"/>
      <c r="M118" s="26"/>
      <c r="N118" s="88">
        <f t="shared" ref="N118:AA118" si="18">N21 + N53 + N85</f>
        <v>8283423.4647001661</v>
      </c>
      <c r="O118" s="88">
        <f t="shared" si="18"/>
        <v>184981.8699511158</v>
      </c>
      <c r="P118" s="88">
        <f t="shared" si="18"/>
        <v>148415.23020958962</v>
      </c>
      <c r="Q118" s="88">
        <f t="shared" si="18"/>
        <v>124323.11067435081</v>
      </c>
      <c r="R118" s="88">
        <f t="shared" si="18"/>
        <v>280038.06591322762</v>
      </c>
      <c r="S118" s="88">
        <f t="shared" si="18"/>
        <v>179434.37493424347</v>
      </c>
      <c r="T118" s="88">
        <f t="shared" si="18"/>
        <v>7610965.7444548663</v>
      </c>
      <c r="U118" s="88">
        <f t="shared" si="18"/>
        <v>2579205.3464003899</v>
      </c>
      <c r="V118" s="88">
        <f t="shared" si="18"/>
        <v>286238.69523240993</v>
      </c>
      <c r="W118" s="88">
        <f t="shared" si="18"/>
        <v>4105907.7768165753</v>
      </c>
      <c r="X118" s="88">
        <f t="shared" si="18"/>
        <v>166524.21841041284</v>
      </c>
      <c r="Y118" s="88">
        <f t="shared" si="18"/>
        <v>156675.12897167602</v>
      </c>
      <c r="Z118" s="88">
        <f t="shared" si="18"/>
        <v>2613447.4587756963</v>
      </c>
      <c r="AA118" s="88">
        <f t="shared" si="18"/>
        <v>69515.495954564423</v>
      </c>
      <c r="AB118" s="26"/>
    </row>
    <row r="119" spans="4:28" x14ac:dyDescent="0.45">
      <c r="D119" s="39" t="str">
        <f t="shared" si="2"/>
        <v>Net revenue summary_Combined_LV Sub Site Specific Band 3_</v>
      </c>
      <c r="E119" s="12" t="s">
        <v>56</v>
      </c>
      <c r="F119" s="19" t="s">
        <v>96</v>
      </c>
      <c r="G119" s="14"/>
      <c r="H119" s="19" t="s">
        <v>86</v>
      </c>
      <c r="I119" s="5"/>
      <c r="J119" s="5"/>
      <c r="K119" s="19" t="s">
        <v>33</v>
      </c>
      <c r="L119" s="26"/>
      <c r="M119" s="26"/>
      <c r="N119" s="88">
        <f t="shared" ref="N119:AA119" si="19">N22 + N54 + N86</f>
        <v>4739360.7491987627</v>
      </c>
      <c r="O119" s="88">
        <f t="shared" si="19"/>
        <v>533559.22734247567</v>
      </c>
      <c r="P119" s="88">
        <f t="shared" si="19"/>
        <v>378593.81624781038</v>
      </c>
      <c r="Q119" s="88">
        <f t="shared" si="19"/>
        <v>346074.34011734294</v>
      </c>
      <c r="R119" s="88">
        <f t="shared" si="19"/>
        <v>366418.74939156289</v>
      </c>
      <c r="S119" s="88">
        <f t="shared" si="19"/>
        <v>504983.7560198711</v>
      </c>
      <c r="T119" s="88">
        <f t="shared" si="19"/>
        <v>6430936.8766174782</v>
      </c>
      <c r="U119" s="88">
        <f t="shared" si="19"/>
        <v>1251013.7223890268</v>
      </c>
      <c r="V119" s="88">
        <f t="shared" si="19"/>
        <v>182873.50501531136</v>
      </c>
      <c r="W119" s="88">
        <f t="shared" si="19"/>
        <v>2326228.7340753702</v>
      </c>
      <c r="X119" s="88">
        <f t="shared" si="19"/>
        <v>306132.02569138817</v>
      </c>
      <c r="Y119" s="88">
        <f t="shared" si="19"/>
        <v>286319.45547673688</v>
      </c>
      <c r="Z119" s="88">
        <f t="shared" si="19"/>
        <v>2707447.5081055597</v>
      </c>
      <c r="AA119" s="88">
        <f t="shared" si="19"/>
        <v>203274.73251744866</v>
      </c>
      <c r="AB119" s="26"/>
    </row>
    <row r="120" spans="4:28" x14ac:dyDescent="0.45">
      <c r="D120" s="39" t="str">
        <f t="shared" si="2"/>
        <v>Net revenue summary_Combined_LV Sub Site Specific Band 4_</v>
      </c>
      <c r="E120" s="12" t="s">
        <v>56</v>
      </c>
      <c r="F120" s="19" t="s">
        <v>96</v>
      </c>
      <c r="G120" s="14"/>
      <c r="H120" s="19" t="s">
        <v>87</v>
      </c>
      <c r="I120" s="5"/>
      <c r="J120" s="5"/>
      <c r="K120" s="19" t="s">
        <v>33</v>
      </c>
      <c r="L120" s="26"/>
      <c r="M120" s="26"/>
      <c r="N120" s="88">
        <f t="shared" ref="N120:AA120" si="20">N23 + N55 + N87</f>
        <v>10376527.789340822</v>
      </c>
      <c r="O120" s="88">
        <f t="shared" si="20"/>
        <v>11388207.824392026</v>
      </c>
      <c r="P120" s="88">
        <f t="shared" si="20"/>
        <v>6980052.1364847301</v>
      </c>
      <c r="Q120" s="88">
        <f t="shared" si="20"/>
        <v>2384920.8249668768</v>
      </c>
      <c r="R120" s="88">
        <f t="shared" si="20"/>
        <v>4574461.5798012605</v>
      </c>
      <c r="S120" s="88">
        <f t="shared" si="20"/>
        <v>5762584.1983028231</v>
      </c>
      <c r="T120" s="88">
        <f t="shared" si="20"/>
        <v>27315730.073990084</v>
      </c>
      <c r="U120" s="88">
        <f t="shared" si="20"/>
        <v>5769971.5520350914</v>
      </c>
      <c r="V120" s="88">
        <f t="shared" si="20"/>
        <v>473983.77388378943</v>
      </c>
      <c r="W120" s="88">
        <f t="shared" si="20"/>
        <v>5055066.2515237713</v>
      </c>
      <c r="X120" s="88">
        <f t="shared" si="20"/>
        <v>6322812.2550748801</v>
      </c>
      <c r="Y120" s="88">
        <f t="shared" si="20"/>
        <v>4486549.50719669</v>
      </c>
      <c r="Z120" s="88">
        <f t="shared" si="20"/>
        <v>11034432.892292004</v>
      </c>
      <c r="AA120" s="88">
        <f t="shared" si="20"/>
        <v>2092677.6968016447</v>
      </c>
      <c r="AB120" s="26"/>
    </row>
    <row r="121" spans="4:28" x14ac:dyDescent="0.45">
      <c r="D121" s="39" t="str">
        <f t="shared" si="2"/>
        <v>Net revenue summary_Combined_HV Site Specific No Residual_</v>
      </c>
      <c r="E121" s="12" t="s">
        <v>56</v>
      </c>
      <c r="F121" s="19" t="s">
        <v>96</v>
      </c>
      <c r="G121" s="14"/>
      <c r="H121" s="19" t="s">
        <v>88</v>
      </c>
      <c r="I121" s="5"/>
      <c r="J121" s="5"/>
      <c r="K121" s="19" t="s">
        <v>33</v>
      </c>
      <c r="L121" s="26"/>
      <c r="M121" s="26"/>
      <c r="N121" s="88">
        <f t="shared" ref="N121:AA121" si="21">N24 + N56 + N88</f>
        <v>6741.7466922172871</v>
      </c>
      <c r="O121" s="88">
        <f t="shared" si="21"/>
        <v>214443.88044482644</v>
      </c>
      <c r="P121" s="88">
        <f t="shared" si="21"/>
        <v>120642.61688811205</v>
      </c>
      <c r="Q121" s="88">
        <f t="shared" si="21"/>
        <v>152393.8225705894</v>
      </c>
      <c r="R121" s="88">
        <f t="shared" si="21"/>
        <v>262030.62220693153</v>
      </c>
      <c r="S121" s="88">
        <f t="shared" si="21"/>
        <v>224503.05808168746</v>
      </c>
      <c r="T121" s="88">
        <f t="shared" si="21"/>
        <v>208745.47983933074</v>
      </c>
      <c r="U121" s="88">
        <f t="shared" si="21"/>
        <v>0</v>
      </c>
      <c r="V121" s="88">
        <f t="shared" si="21"/>
        <v>0</v>
      </c>
      <c r="W121" s="88">
        <f t="shared" si="21"/>
        <v>0</v>
      </c>
      <c r="X121" s="88">
        <f t="shared" si="21"/>
        <v>574309.32611564896</v>
      </c>
      <c r="Y121" s="88">
        <f t="shared" si="21"/>
        <v>380986.3788138628</v>
      </c>
      <c r="Z121" s="88">
        <f t="shared" si="21"/>
        <v>323418.25303586962</v>
      </c>
      <c r="AA121" s="88">
        <f t="shared" si="21"/>
        <v>132168.95750227175</v>
      </c>
      <c r="AB121" s="26"/>
    </row>
    <row r="122" spans="4:28" x14ac:dyDescent="0.45">
      <c r="D122" s="39" t="str">
        <f t="shared" si="2"/>
        <v>Net revenue summary_Combined_HV Site Specific Band 1_</v>
      </c>
      <c r="E122" s="12" t="s">
        <v>56</v>
      </c>
      <c r="F122" s="19" t="s">
        <v>96</v>
      </c>
      <c r="G122" s="14"/>
      <c r="H122" s="19" t="s">
        <v>89</v>
      </c>
      <c r="I122" s="5"/>
      <c r="J122" s="5"/>
      <c r="K122" s="19" t="s">
        <v>33</v>
      </c>
      <c r="L122" s="26"/>
      <c r="M122" s="26"/>
      <c r="N122" s="88">
        <f t="shared" ref="N122:AA122" si="22">N25 + N57 + N89</f>
        <v>9181907.4975135289</v>
      </c>
      <c r="O122" s="88">
        <f t="shared" si="22"/>
        <v>3012638.390005765</v>
      </c>
      <c r="P122" s="88">
        <f t="shared" si="22"/>
        <v>5953219.9159607105</v>
      </c>
      <c r="Q122" s="88">
        <f t="shared" si="22"/>
        <v>3241556.7910021595</v>
      </c>
      <c r="R122" s="88">
        <f t="shared" si="22"/>
        <v>6118780.1271768352</v>
      </c>
      <c r="S122" s="88">
        <f t="shared" si="22"/>
        <v>6402423.3321172595</v>
      </c>
      <c r="T122" s="88">
        <f t="shared" si="22"/>
        <v>4675471.9525446417</v>
      </c>
      <c r="U122" s="88">
        <f t="shared" si="22"/>
        <v>1442249.4589365793</v>
      </c>
      <c r="V122" s="88">
        <f t="shared" si="22"/>
        <v>1790250.8211630094</v>
      </c>
      <c r="W122" s="88">
        <f t="shared" si="22"/>
        <v>5180179.4508481212</v>
      </c>
      <c r="X122" s="88">
        <f t="shared" si="22"/>
        <v>13304156.054123191</v>
      </c>
      <c r="Y122" s="88">
        <f t="shared" si="22"/>
        <v>22796883.9362313</v>
      </c>
      <c r="Z122" s="88">
        <f t="shared" si="22"/>
        <v>4383200.3827304812</v>
      </c>
      <c r="AA122" s="88">
        <f t="shared" si="22"/>
        <v>2628353.4145549745</v>
      </c>
      <c r="AB122" s="26"/>
    </row>
    <row r="123" spans="4:28" x14ac:dyDescent="0.45">
      <c r="D123" s="39" t="str">
        <f t="shared" si="2"/>
        <v>Net revenue summary_Combined_HV Site Specific Band 2_</v>
      </c>
      <c r="E123" s="12" t="s">
        <v>56</v>
      </c>
      <c r="F123" s="19" t="s">
        <v>96</v>
      </c>
      <c r="G123" s="14"/>
      <c r="H123" s="19" t="s">
        <v>90</v>
      </c>
      <c r="I123" s="5"/>
      <c r="J123" s="5"/>
      <c r="K123" s="19" t="s">
        <v>33</v>
      </c>
      <c r="L123" s="26"/>
      <c r="M123" s="26"/>
      <c r="N123" s="88">
        <f t="shared" ref="N123:AA123" si="23">N26 + N58 + N90</f>
        <v>23328570.714559138</v>
      </c>
      <c r="O123" s="88">
        <f t="shared" si="23"/>
        <v>10212162.712822165</v>
      </c>
      <c r="P123" s="88">
        <f t="shared" si="23"/>
        <v>20043326.048738841</v>
      </c>
      <c r="Q123" s="88">
        <f t="shared" si="23"/>
        <v>7929975.0574782901</v>
      </c>
      <c r="R123" s="88">
        <f t="shared" si="23"/>
        <v>20428617.647411358</v>
      </c>
      <c r="S123" s="88">
        <f t="shared" si="23"/>
        <v>20892236.218667332</v>
      </c>
      <c r="T123" s="88">
        <f t="shared" si="23"/>
        <v>16923842.110286459</v>
      </c>
      <c r="U123" s="88">
        <f t="shared" si="23"/>
        <v>7976800.9710731292</v>
      </c>
      <c r="V123" s="88">
        <f t="shared" si="23"/>
        <v>14320365.038242394</v>
      </c>
      <c r="W123" s="88">
        <f t="shared" si="23"/>
        <v>16703280.174162123</v>
      </c>
      <c r="X123" s="88">
        <f t="shared" si="23"/>
        <v>29234165.989007439</v>
      </c>
      <c r="Y123" s="88">
        <f t="shared" si="23"/>
        <v>37154311.735971205</v>
      </c>
      <c r="Z123" s="88">
        <f t="shared" si="23"/>
        <v>13617295.843261532</v>
      </c>
      <c r="AA123" s="88">
        <f t="shared" si="23"/>
        <v>8880026.1385762338</v>
      </c>
      <c r="AB123" s="26"/>
    </row>
    <row r="124" spans="4:28" x14ac:dyDescent="0.45">
      <c r="D124" s="39" t="str">
        <f t="shared" si="2"/>
        <v>Net revenue summary_Combined_HV Site Specific Band 3_</v>
      </c>
      <c r="E124" s="12" t="s">
        <v>56</v>
      </c>
      <c r="F124" s="19" t="s">
        <v>96</v>
      </c>
      <c r="G124" s="14"/>
      <c r="H124" s="19" t="s">
        <v>91</v>
      </c>
      <c r="I124" s="5"/>
      <c r="J124" s="5"/>
      <c r="K124" s="19" t="s">
        <v>33</v>
      </c>
      <c r="L124" s="26"/>
      <c r="M124" s="26"/>
      <c r="N124" s="88">
        <f t="shared" ref="N124:AA124" si="24">N27 + N59 + N91</f>
        <v>19870726.59809196</v>
      </c>
      <c r="O124" s="88">
        <f t="shared" si="24"/>
        <v>8755419.7584328074</v>
      </c>
      <c r="P124" s="88">
        <f t="shared" si="24"/>
        <v>17600559.131024756</v>
      </c>
      <c r="Q124" s="88">
        <f t="shared" si="24"/>
        <v>7294932.6042032596</v>
      </c>
      <c r="R124" s="88">
        <f t="shared" si="24"/>
        <v>16064817.960067185</v>
      </c>
      <c r="S124" s="88">
        <f t="shared" si="24"/>
        <v>19198513.611706465</v>
      </c>
      <c r="T124" s="88">
        <f t="shared" si="24"/>
        <v>15645505.326934708</v>
      </c>
      <c r="U124" s="88">
        <f t="shared" si="24"/>
        <v>12611509.105987391</v>
      </c>
      <c r="V124" s="88">
        <f t="shared" si="24"/>
        <v>6884627.1067078821</v>
      </c>
      <c r="W124" s="88">
        <f t="shared" si="24"/>
        <v>13220412.154129757</v>
      </c>
      <c r="X124" s="88">
        <f t="shared" si="24"/>
        <v>20241016.354378618</v>
      </c>
      <c r="Y124" s="88">
        <f t="shared" si="24"/>
        <v>19780968.562690508</v>
      </c>
      <c r="Z124" s="88">
        <f t="shared" si="24"/>
        <v>9001384.4036055077</v>
      </c>
      <c r="AA124" s="88">
        <f t="shared" si="24"/>
        <v>8026146.8843538817</v>
      </c>
      <c r="AB124" s="26"/>
    </row>
    <row r="125" spans="4:28" x14ac:dyDescent="0.45">
      <c r="D125" s="39" t="str">
        <f t="shared" si="2"/>
        <v>Net revenue summary_Combined_HV Site Specific Band 4_</v>
      </c>
      <c r="E125" s="12" t="s">
        <v>56</v>
      </c>
      <c r="F125" s="19" t="s">
        <v>96</v>
      </c>
      <c r="G125" s="14"/>
      <c r="H125" s="19" t="s">
        <v>92</v>
      </c>
      <c r="I125" s="5"/>
      <c r="J125" s="5"/>
      <c r="K125" s="19" t="s">
        <v>33</v>
      </c>
      <c r="L125" s="26"/>
      <c r="M125" s="26"/>
      <c r="N125" s="88">
        <f t="shared" ref="N125:AA125" si="25">N28 + N60 + N92</f>
        <v>37524224.116438791</v>
      </c>
      <c r="O125" s="88">
        <f t="shared" si="25"/>
        <v>34670103.491124727</v>
      </c>
      <c r="P125" s="88">
        <f t="shared" si="25"/>
        <v>46238603.413883559</v>
      </c>
      <c r="Q125" s="88">
        <f t="shared" si="25"/>
        <v>13416012.419591276</v>
      </c>
      <c r="R125" s="88">
        <f t="shared" si="25"/>
        <v>42364955.279177062</v>
      </c>
      <c r="S125" s="88">
        <f t="shared" si="25"/>
        <v>57779570.627118252</v>
      </c>
      <c r="T125" s="88">
        <f t="shared" si="25"/>
        <v>22022727.907403708</v>
      </c>
      <c r="U125" s="88">
        <f t="shared" si="25"/>
        <v>57074129.64813567</v>
      </c>
      <c r="V125" s="88">
        <f t="shared" si="25"/>
        <v>17075756.737467088</v>
      </c>
      <c r="W125" s="88">
        <f t="shared" si="25"/>
        <v>35094810.523992456</v>
      </c>
      <c r="X125" s="88">
        <f t="shared" si="25"/>
        <v>58673946.892281406</v>
      </c>
      <c r="Y125" s="88">
        <f t="shared" si="25"/>
        <v>60207057.122699194</v>
      </c>
      <c r="Z125" s="88">
        <f t="shared" si="25"/>
        <v>23758467.983876534</v>
      </c>
      <c r="AA125" s="88">
        <f t="shared" si="25"/>
        <v>19913262.817310762</v>
      </c>
      <c r="AB125" s="26"/>
    </row>
    <row r="126" spans="4:28" x14ac:dyDescent="0.45">
      <c r="D126" s="39" t="str">
        <f t="shared" si="2"/>
        <v>Net revenue summary_Combined_Unmetered Supplies_</v>
      </c>
      <c r="E126" s="12" t="s">
        <v>56</v>
      </c>
      <c r="F126" s="19" t="s">
        <v>96</v>
      </c>
      <c r="G126" s="14"/>
      <c r="H126" s="19" t="s">
        <v>60</v>
      </c>
      <c r="I126" s="5"/>
      <c r="J126" s="5"/>
      <c r="K126" s="19" t="s">
        <v>33</v>
      </c>
      <c r="L126" s="26"/>
      <c r="M126" s="26"/>
      <c r="N126" s="88">
        <f t="shared" ref="N126:AA126" si="26">N29 + N61 + N93</f>
        <v>9167690.9125054758</v>
      </c>
      <c r="O126" s="88">
        <f t="shared" si="26"/>
        <v>2913875.0784950247</v>
      </c>
      <c r="P126" s="88">
        <f t="shared" si="26"/>
        <v>3549037.8707908513</v>
      </c>
      <c r="Q126" s="88">
        <f t="shared" si="26"/>
        <v>3595297.0060682474</v>
      </c>
      <c r="R126" s="88">
        <f t="shared" si="26"/>
        <v>7918097.5441458793</v>
      </c>
      <c r="S126" s="88">
        <f t="shared" si="26"/>
        <v>8639730.6825845204</v>
      </c>
      <c r="T126" s="88">
        <f t="shared" si="26"/>
        <v>5491046.2369538741</v>
      </c>
      <c r="U126" s="88">
        <f t="shared" si="26"/>
        <v>4022371.8799273325</v>
      </c>
      <c r="V126" s="88">
        <f t="shared" si="26"/>
        <v>5881914.9063487239</v>
      </c>
      <c r="W126" s="88">
        <f t="shared" si="26"/>
        <v>8121440.1911671273</v>
      </c>
      <c r="X126" s="88">
        <f t="shared" si="26"/>
        <v>5560730.4452792602</v>
      </c>
      <c r="Y126" s="88">
        <f t="shared" si="26"/>
        <v>7229097.1591243697</v>
      </c>
      <c r="Z126" s="88">
        <f t="shared" si="26"/>
        <v>4341658.7932030177</v>
      </c>
      <c r="AA126" s="88">
        <f t="shared" si="26"/>
        <v>2880952.6527841799</v>
      </c>
      <c r="AB126" s="26"/>
    </row>
    <row r="127" spans="4:28" x14ac:dyDescent="0.45">
      <c r="D127" s="39" t="str">
        <f t="shared" si="2"/>
        <v>Net revenue summary_Combined_LV Generation Aggregated_</v>
      </c>
      <c r="E127" s="12" t="s">
        <v>56</v>
      </c>
      <c r="F127" s="19" t="s">
        <v>96</v>
      </c>
      <c r="G127" s="14"/>
      <c r="H127" s="19" t="s">
        <v>61</v>
      </c>
      <c r="I127" s="5"/>
      <c r="J127" s="5"/>
      <c r="K127" s="19" t="s">
        <v>33</v>
      </c>
      <c r="L127" s="26"/>
      <c r="M127" s="26"/>
      <c r="N127" s="88">
        <f t="shared" ref="N127:AA127" si="27">N30 + N62 + N94</f>
        <v>-22815.820897196121</v>
      </c>
      <c r="O127" s="88">
        <f t="shared" si="27"/>
        <v>-21155.788026448205</v>
      </c>
      <c r="P127" s="88">
        <f t="shared" si="27"/>
        <v>-25045.331092103534</v>
      </c>
      <c r="Q127" s="88">
        <f t="shared" si="27"/>
        <v>-120504.89146419155</v>
      </c>
      <c r="R127" s="88">
        <f t="shared" si="27"/>
        <v>-83607.875574129648</v>
      </c>
      <c r="S127" s="88">
        <f t="shared" si="27"/>
        <v>-33804.600601119921</v>
      </c>
      <c r="T127" s="88">
        <f t="shared" si="27"/>
        <v>-44238.750027891248</v>
      </c>
      <c r="U127" s="88">
        <f t="shared" si="27"/>
        <v>-9136.8147269720757</v>
      </c>
      <c r="V127" s="88">
        <f t="shared" si="27"/>
        <v>-23333.575897299514</v>
      </c>
      <c r="W127" s="88">
        <f t="shared" si="27"/>
        <v>-35518.671700676241</v>
      </c>
      <c r="X127" s="88">
        <f t="shared" si="27"/>
        <v>0</v>
      </c>
      <c r="Y127" s="88">
        <f t="shared" si="27"/>
        <v>0</v>
      </c>
      <c r="Z127" s="88">
        <f t="shared" si="27"/>
        <v>0</v>
      </c>
      <c r="AA127" s="88">
        <f t="shared" si="27"/>
        <v>0</v>
      </c>
      <c r="AB127" s="26"/>
    </row>
    <row r="128" spans="4:28" x14ac:dyDescent="0.45">
      <c r="D128" s="39" t="str">
        <f t="shared" si="2"/>
        <v>Net revenue summary_Combined_LV Sub Generation Aggregated_</v>
      </c>
      <c r="E128" s="12" t="s">
        <v>56</v>
      </c>
      <c r="F128" s="19" t="s">
        <v>96</v>
      </c>
      <c r="G128" s="14"/>
      <c r="H128" s="19" t="s">
        <v>62</v>
      </c>
      <c r="I128" s="5"/>
      <c r="J128" s="5"/>
      <c r="K128" s="19" t="s">
        <v>33</v>
      </c>
      <c r="L128" s="26"/>
      <c r="M128" s="26"/>
      <c r="N128" s="88">
        <f t="shared" ref="N128:AA128" si="28">N31 + N63 + N95</f>
        <v>0</v>
      </c>
      <c r="O128" s="88">
        <f t="shared" si="28"/>
        <v>0</v>
      </c>
      <c r="P128" s="88">
        <f t="shared" si="28"/>
        <v>0</v>
      </c>
      <c r="Q128" s="88">
        <f t="shared" si="28"/>
        <v>-309.19313999999997</v>
      </c>
      <c r="R128" s="88">
        <f t="shared" si="28"/>
        <v>-2839.4725190366266</v>
      </c>
      <c r="S128" s="88">
        <f t="shared" si="28"/>
        <v>-780.3773500352886</v>
      </c>
      <c r="T128" s="88">
        <f t="shared" si="28"/>
        <v>-3232.9141752409996</v>
      </c>
      <c r="U128" s="88">
        <f t="shared" si="28"/>
        <v>0</v>
      </c>
      <c r="V128" s="88">
        <f t="shared" si="28"/>
        <v>0</v>
      </c>
      <c r="W128" s="88">
        <f t="shared" si="28"/>
        <v>0</v>
      </c>
      <c r="X128" s="88">
        <f t="shared" si="28"/>
        <v>0</v>
      </c>
      <c r="Y128" s="88">
        <f t="shared" si="28"/>
        <v>0</v>
      </c>
      <c r="Z128" s="88">
        <f t="shared" si="28"/>
        <v>0</v>
      </c>
      <c r="AA128" s="88">
        <f t="shared" si="28"/>
        <v>0</v>
      </c>
      <c r="AB128" s="26"/>
    </row>
    <row r="129" spans="2:28" x14ac:dyDescent="0.45">
      <c r="D129" s="39" t="str">
        <f t="shared" si="2"/>
        <v>Net revenue summary_Combined_LV Generation Site Specific_</v>
      </c>
      <c r="E129" s="12" t="s">
        <v>56</v>
      </c>
      <c r="F129" s="19" t="s">
        <v>96</v>
      </c>
      <c r="G129" s="14"/>
      <c r="H129" s="19" t="s">
        <v>63</v>
      </c>
      <c r="I129" s="5"/>
      <c r="J129" s="5"/>
      <c r="K129" s="19" t="s">
        <v>33</v>
      </c>
      <c r="L129" s="26"/>
      <c r="M129" s="26"/>
      <c r="N129" s="88">
        <f t="shared" ref="N129:AA129" si="29">N32 + N64 + N96</f>
        <v>-390293.21094337734</v>
      </c>
      <c r="O129" s="88">
        <f t="shared" si="29"/>
        <v>-349182.03475999407</v>
      </c>
      <c r="P129" s="88">
        <f t="shared" si="29"/>
        <v>-392404.54481237719</v>
      </c>
      <c r="Q129" s="88">
        <f t="shared" si="29"/>
        <v>-5919127.3902947353</v>
      </c>
      <c r="R129" s="88">
        <f t="shared" si="29"/>
        <v>-440586.22145062085</v>
      </c>
      <c r="S129" s="88">
        <f t="shared" si="29"/>
        <v>-462133.51873800007</v>
      </c>
      <c r="T129" s="88">
        <f t="shared" si="29"/>
        <v>-632493.55325351178</v>
      </c>
      <c r="U129" s="88">
        <f t="shared" si="29"/>
        <v>-318966.18956072372</v>
      </c>
      <c r="V129" s="88">
        <f t="shared" si="29"/>
        <v>-265519.99941628519</v>
      </c>
      <c r="W129" s="88">
        <f t="shared" si="29"/>
        <v>-1024032.0006017662</v>
      </c>
      <c r="X129" s="88">
        <f t="shared" si="29"/>
        <v>-394576.49314052926</v>
      </c>
      <c r="Y129" s="88">
        <f t="shared" si="29"/>
        <v>-356585.24225806369</v>
      </c>
      <c r="Z129" s="88">
        <f t="shared" si="29"/>
        <v>-528037.42932232097</v>
      </c>
      <c r="AA129" s="88">
        <f t="shared" si="29"/>
        <v>-326655.898938937</v>
      </c>
      <c r="AB129" s="26"/>
    </row>
    <row r="130" spans="2:28" x14ac:dyDescent="0.45">
      <c r="D130" s="39" t="str">
        <f t="shared" si="2"/>
        <v>Net revenue summary_Combined_LV Generation Site Specific no RP Charge_</v>
      </c>
      <c r="E130" s="12" t="s">
        <v>56</v>
      </c>
      <c r="F130" s="19" t="s">
        <v>96</v>
      </c>
      <c r="G130" s="14"/>
      <c r="H130" s="19" t="s">
        <v>64</v>
      </c>
      <c r="I130" s="5"/>
      <c r="J130" s="5"/>
      <c r="K130" s="19" t="s">
        <v>33</v>
      </c>
      <c r="L130" s="26"/>
      <c r="M130" s="26"/>
      <c r="N130" s="88">
        <f t="shared" ref="N130:AA130" si="30">N33 + N65 + N97</f>
        <v>0</v>
      </c>
      <c r="O130" s="88">
        <f t="shared" si="30"/>
        <v>0</v>
      </c>
      <c r="P130" s="88">
        <f t="shared" si="30"/>
        <v>0</v>
      </c>
      <c r="Q130" s="88">
        <f t="shared" si="30"/>
        <v>0</v>
      </c>
      <c r="R130" s="88">
        <f t="shared" si="30"/>
        <v>0</v>
      </c>
      <c r="S130" s="88">
        <f t="shared" si="30"/>
        <v>0</v>
      </c>
      <c r="T130" s="88">
        <f t="shared" si="30"/>
        <v>0</v>
      </c>
      <c r="U130" s="88">
        <f t="shared" si="30"/>
        <v>0</v>
      </c>
      <c r="V130" s="88">
        <f t="shared" si="30"/>
        <v>0</v>
      </c>
      <c r="W130" s="88">
        <f t="shared" si="30"/>
        <v>0</v>
      </c>
      <c r="X130" s="88">
        <f t="shared" si="30"/>
        <v>0</v>
      </c>
      <c r="Y130" s="88">
        <f t="shared" si="30"/>
        <v>0</v>
      </c>
      <c r="Z130" s="88">
        <f t="shared" si="30"/>
        <v>0</v>
      </c>
      <c r="AA130" s="88">
        <f t="shared" si="30"/>
        <v>0</v>
      </c>
      <c r="AB130" s="26"/>
    </row>
    <row r="131" spans="2:28" x14ac:dyDescent="0.45">
      <c r="D131" s="39" t="str">
        <f t="shared" si="2"/>
        <v>Net revenue summary_Combined_LV Sub Generation Site Specific_</v>
      </c>
      <c r="E131" s="12" t="s">
        <v>56</v>
      </c>
      <c r="F131" s="19" t="s">
        <v>96</v>
      </c>
      <c r="G131" s="14"/>
      <c r="H131" s="19" t="s">
        <v>65</v>
      </c>
      <c r="I131" s="5"/>
      <c r="J131" s="5"/>
      <c r="K131" s="19" t="s">
        <v>33</v>
      </c>
      <c r="L131" s="26"/>
      <c r="M131" s="26"/>
      <c r="N131" s="88">
        <f t="shared" ref="N131:AA131" si="31">N34 + N66 + N98</f>
        <v>-42611.029793224981</v>
      </c>
      <c r="O131" s="88">
        <f t="shared" si="31"/>
        <v>-8745.6102691082851</v>
      </c>
      <c r="P131" s="88">
        <f t="shared" si="31"/>
        <v>-49412.555393887851</v>
      </c>
      <c r="Q131" s="88">
        <f t="shared" si="31"/>
        <v>-39333.880226506823</v>
      </c>
      <c r="R131" s="88">
        <f t="shared" si="31"/>
        <v>0</v>
      </c>
      <c r="S131" s="88">
        <f t="shared" si="31"/>
        <v>-6661.4349080000002</v>
      </c>
      <c r="T131" s="88">
        <f t="shared" si="31"/>
        <v>-176482.47667255686</v>
      </c>
      <c r="U131" s="88">
        <f t="shared" si="31"/>
        <v>-1717.5896201146538</v>
      </c>
      <c r="V131" s="88">
        <f t="shared" si="31"/>
        <v>-106.59767549994163</v>
      </c>
      <c r="W131" s="88">
        <f t="shared" si="31"/>
        <v>-39948.091848596181</v>
      </c>
      <c r="X131" s="88">
        <f t="shared" si="31"/>
        <v>-54946.362446586223</v>
      </c>
      <c r="Y131" s="88">
        <f t="shared" si="31"/>
        <v>-63342.612370000068</v>
      </c>
      <c r="Z131" s="88">
        <f t="shared" si="31"/>
        <v>-119610.76925393923</v>
      </c>
      <c r="AA131" s="88">
        <f t="shared" si="31"/>
        <v>-12000.951502891003</v>
      </c>
      <c r="AB131" s="26"/>
    </row>
    <row r="132" spans="2:28" x14ac:dyDescent="0.45">
      <c r="D132" s="39" t="str">
        <f t="shared" si="2"/>
        <v>Net revenue summary_Combined_LV Sub Generation Site Specific no RP Charge_</v>
      </c>
      <c r="E132" s="12" t="s">
        <v>56</v>
      </c>
      <c r="F132" s="19" t="s">
        <v>96</v>
      </c>
      <c r="G132" s="14"/>
      <c r="H132" s="19" t="s">
        <v>66</v>
      </c>
      <c r="I132" s="5"/>
      <c r="J132" s="5"/>
      <c r="K132" s="19" t="s">
        <v>33</v>
      </c>
      <c r="L132" s="26"/>
      <c r="M132" s="26"/>
      <c r="N132" s="88">
        <f t="shared" ref="N132:AA132" si="32">N35 + N67 + N99</f>
        <v>0</v>
      </c>
      <c r="O132" s="88">
        <f t="shared" si="32"/>
        <v>0</v>
      </c>
      <c r="P132" s="88">
        <f t="shared" si="32"/>
        <v>0</v>
      </c>
      <c r="Q132" s="88">
        <f t="shared" si="32"/>
        <v>0</v>
      </c>
      <c r="R132" s="88">
        <f t="shared" si="32"/>
        <v>0</v>
      </c>
      <c r="S132" s="88">
        <f t="shared" si="32"/>
        <v>0</v>
      </c>
      <c r="T132" s="88">
        <f t="shared" si="32"/>
        <v>0</v>
      </c>
      <c r="U132" s="88">
        <f t="shared" si="32"/>
        <v>0</v>
      </c>
      <c r="V132" s="88">
        <f t="shared" si="32"/>
        <v>0</v>
      </c>
      <c r="W132" s="88">
        <f t="shared" si="32"/>
        <v>0</v>
      </c>
      <c r="X132" s="88">
        <f t="shared" si="32"/>
        <v>0</v>
      </c>
      <c r="Y132" s="88">
        <f t="shared" si="32"/>
        <v>0</v>
      </c>
      <c r="Z132" s="88">
        <f t="shared" si="32"/>
        <v>0</v>
      </c>
      <c r="AA132" s="88">
        <f t="shared" si="32"/>
        <v>0</v>
      </c>
      <c r="AB132" s="26"/>
    </row>
    <row r="133" spans="2:28" x14ac:dyDescent="0.45">
      <c r="D133" s="39" t="str">
        <f t="shared" si="2"/>
        <v>Net revenue summary_Combined_HV Generation Site Specific_</v>
      </c>
      <c r="E133" s="12" t="s">
        <v>56</v>
      </c>
      <c r="F133" s="19" t="s">
        <v>96</v>
      </c>
      <c r="G133" s="14"/>
      <c r="H133" s="19" t="s">
        <v>67</v>
      </c>
      <c r="I133" s="5"/>
      <c r="J133" s="5"/>
      <c r="K133" s="19" t="s">
        <v>33</v>
      </c>
      <c r="L133" s="26"/>
      <c r="M133" s="26"/>
      <c r="N133" s="88">
        <f t="shared" ref="N133:AA133" si="33">N36 + N68 + N100</f>
        <v>-9372715.9017718025</v>
      </c>
      <c r="O133" s="88">
        <f t="shared" si="33"/>
        <v>-4373758.6113820104</v>
      </c>
      <c r="P133" s="88">
        <f t="shared" si="33"/>
        <v>-3969365.5982716256</v>
      </c>
      <c r="Q133" s="88">
        <f t="shared" si="33"/>
        <v>-9405731.9078333881</v>
      </c>
      <c r="R133" s="88">
        <f t="shared" si="33"/>
        <v>-4777136.011219033</v>
      </c>
      <c r="S133" s="88">
        <f t="shared" si="33"/>
        <v>-4779143.6413739994</v>
      </c>
      <c r="T133" s="88">
        <f t="shared" si="33"/>
        <v>-3910951.2948085684</v>
      </c>
      <c r="U133" s="88">
        <f t="shared" si="33"/>
        <v>-1641054.0795156639</v>
      </c>
      <c r="V133" s="88">
        <f t="shared" si="33"/>
        <v>-4145080.1184887947</v>
      </c>
      <c r="W133" s="88">
        <f t="shared" si="33"/>
        <v>-7987569.2522713309</v>
      </c>
      <c r="X133" s="88">
        <f t="shared" si="33"/>
        <v>-8234521.0560930111</v>
      </c>
      <c r="Y133" s="88">
        <f t="shared" si="33"/>
        <v>-3031574.9544176157</v>
      </c>
      <c r="Z133" s="88">
        <f t="shared" si="33"/>
        <v>-2831649.125449663</v>
      </c>
      <c r="AA133" s="88">
        <f t="shared" si="33"/>
        <v>-3256954.1352876076</v>
      </c>
      <c r="AB133" s="26"/>
    </row>
    <row r="134" spans="2:28" x14ac:dyDescent="0.45">
      <c r="D134" s="39" t="str">
        <f t="shared" si="2"/>
        <v>Net revenue summary_Combined_HV Generation Site Specific no RP Charge_</v>
      </c>
      <c r="E134" s="12" t="s">
        <v>56</v>
      </c>
      <c r="F134" s="22" t="s">
        <v>96</v>
      </c>
      <c r="G134" s="23"/>
      <c r="H134" s="19" t="s">
        <v>68</v>
      </c>
      <c r="I134" s="11"/>
      <c r="J134" s="11"/>
      <c r="K134" s="22" t="s">
        <v>33</v>
      </c>
      <c r="L134" s="27"/>
      <c r="M134" s="27"/>
      <c r="N134" s="89">
        <f t="shared" ref="N134:AA134" si="34">N37 + N69 + N101</f>
        <v>0</v>
      </c>
      <c r="O134" s="89">
        <f t="shared" si="34"/>
        <v>0</v>
      </c>
      <c r="P134" s="89">
        <f t="shared" si="34"/>
        <v>0</v>
      </c>
      <c r="Q134" s="89">
        <f t="shared" si="34"/>
        <v>0</v>
      </c>
      <c r="R134" s="89">
        <f t="shared" si="34"/>
        <v>0</v>
      </c>
      <c r="S134" s="89">
        <f t="shared" si="34"/>
        <v>0</v>
      </c>
      <c r="T134" s="89">
        <f t="shared" si="34"/>
        <v>0</v>
      </c>
      <c r="U134" s="89">
        <f t="shared" si="34"/>
        <v>0</v>
      </c>
      <c r="V134" s="89">
        <f t="shared" si="34"/>
        <v>0</v>
      </c>
      <c r="W134" s="89">
        <f t="shared" si="34"/>
        <v>0</v>
      </c>
      <c r="X134" s="89">
        <f t="shared" si="34"/>
        <v>0</v>
      </c>
      <c r="Y134" s="89">
        <f t="shared" si="34"/>
        <v>0</v>
      </c>
      <c r="Z134" s="89">
        <f t="shared" si="34"/>
        <v>0</v>
      </c>
      <c r="AA134" s="89">
        <f t="shared" si="34"/>
        <v>0</v>
      </c>
      <c r="AB134" s="26"/>
    </row>
    <row r="135" spans="2:28" x14ac:dyDescent="0.45">
      <c r="N135" s="85"/>
      <c r="O135" s="85"/>
      <c r="P135" s="86"/>
      <c r="Q135" s="85"/>
      <c r="R135" s="85"/>
      <c r="S135" s="85"/>
      <c r="T135" s="85"/>
      <c r="U135" s="85"/>
      <c r="V135" s="85"/>
      <c r="W135" s="85"/>
      <c r="X135" s="85"/>
      <c r="Y135" s="85"/>
      <c r="Z135" s="85"/>
      <c r="AA135" s="85"/>
    </row>
    <row r="136" spans="2:28" x14ac:dyDescent="0.45">
      <c r="D136" s="39" t="str">
        <f t="shared" ref="D136:D139" si="35">E136&amp;"_"&amp;F136&amp;"_"&amp;H136&amp;"_"&amp;I136</f>
        <v>Net revenue summary_All the way__</v>
      </c>
      <c r="E136" s="12" t="s">
        <v>56</v>
      </c>
      <c r="F136" s="16" t="s">
        <v>93</v>
      </c>
      <c r="G136" s="17"/>
      <c r="H136" s="16"/>
      <c r="I136" s="13"/>
      <c r="J136" s="13"/>
      <c r="K136" s="16" t="s">
        <v>33</v>
      </c>
      <c r="L136" s="25"/>
      <c r="M136" s="25"/>
      <c r="N136" s="87">
        <f t="shared" ref="N136:AA136" si="36">SUM(N6:N37)</f>
        <v>530050667.3191365</v>
      </c>
      <c r="O136" s="87">
        <f t="shared" si="36"/>
        <v>336013188.65168208</v>
      </c>
      <c r="P136" s="87">
        <f t="shared" si="36"/>
        <v>413581925.10064751</v>
      </c>
      <c r="Q136" s="87">
        <f t="shared" si="36"/>
        <v>237707125.60147816</v>
      </c>
      <c r="R136" s="87">
        <f t="shared" si="36"/>
        <v>601650958.31878281</v>
      </c>
      <c r="S136" s="87">
        <f t="shared" si="36"/>
        <v>509651342.11780572</v>
      </c>
      <c r="T136" s="87">
        <f t="shared" si="36"/>
        <v>439608333.33044142</v>
      </c>
      <c r="U136" s="87">
        <f t="shared" si="36"/>
        <v>378269769.77132732</v>
      </c>
      <c r="V136" s="87">
        <f t="shared" si="36"/>
        <v>410044626.6430499</v>
      </c>
      <c r="W136" s="87">
        <f t="shared" si="36"/>
        <v>595052107.21072447</v>
      </c>
      <c r="X136" s="87">
        <f t="shared" si="36"/>
        <v>494500167.66573942</v>
      </c>
      <c r="Y136" s="87">
        <f t="shared" si="36"/>
        <v>516737244.1850692</v>
      </c>
      <c r="Z136" s="87">
        <f t="shared" si="36"/>
        <v>364979367.95547801</v>
      </c>
      <c r="AA136" s="87">
        <f t="shared" si="36"/>
        <v>232065960.81872568</v>
      </c>
      <c r="AB136" s="26"/>
    </row>
    <row r="137" spans="2:28" x14ac:dyDescent="0.45">
      <c r="D137" s="39" t="str">
        <f t="shared" si="35"/>
        <v>Net revenue summary_LDNO LV__</v>
      </c>
      <c r="E137" s="12" t="s">
        <v>56</v>
      </c>
      <c r="F137" s="19" t="s">
        <v>94</v>
      </c>
      <c r="G137" s="14"/>
      <c r="H137" s="19"/>
      <c r="I137" s="5"/>
      <c r="J137" s="5"/>
      <c r="K137" s="19" t="s">
        <v>33</v>
      </c>
      <c r="L137" s="26"/>
      <c r="M137" s="26"/>
      <c r="N137" s="88">
        <f t="shared" ref="N137:AA137" si="37">SUM(N38:N69)</f>
        <v>4289458.1821905095</v>
      </c>
      <c r="O137" s="88">
        <f t="shared" si="37"/>
        <v>2298358.786357027</v>
      </c>
      <c r="P137" s="88">
        <f t="shared" si="37"/>
        <v>2460301.6686193342</v>
      </c>
      <c r="Q137" s="88">
        <f t="shared" si="37"/>
        <v>463726.63902753568</v>
      </c>
      <c r="R137" s="88">
        <f t="shared" si="37"/>
        <v>2314912.6063019433</v>
      </c>
      <c r="S137" s="88">
        <f t="shared" si="37"/>
        <v>4465061.5812364426</v>
      </c>
      <c r="T137" s="88">
        <f t="shared" si="37"/>
        <v>2736117.394632624</v>
      </c>
      <c r="U137" s="88">
        <f t="shared" si="37"/>
        <v>1292160.5740727701</v>
      </c>
      <c r="V137" s="88">
        <f t="shared" si="37"/>
        <v>1949657.5733000631</v>
      </c>
      <c r="W137" s="88">
        <f t="shared" si="37"/>
        <v>2985122.0640545217</v>
      </c>
      <c r="X137" s="88">
        <f t="shared" si="37"/>
        <v>3252611.0400977251</v>
      </c>
      <c r="Y137" s="88">
        <f t="shared" si="37"/>
        <v>3120073.7704656539</v>
      </c>
      <c r="Z137" s="88">
        <f t="shared" si="37"/>
        <v>1069916.4971012671</v>
      </c>
      <c r="AA137" s="88">
        <f t="shared" si="37"/>
        <v>315638.58190948033</v>
      </c>
      <c r="AB137" s="26"/>
    </row>
    <row r="138" spans="2:28" x14ac:dyDescent="0.45">
      <c r="D138" s="39" t="str">
        <f t="shared" si="35"/>
        <v>Net revenue summary_LDNO HV__</v>
      </c>
      <c r="E138" s="12" t="s">
        <v>56</v>
      </c>
      <c r="F138" s="19" t="s">
        <v>95</v>
      </c>
      <c r="G138" s="14"/>
      <c r="H138" s="19"/>
      <c r="I138" s="5"/>
      <c r="J138" s="5"/>
      <c r="K138" s="19" t="s">
        <v>33</v>
      </c>
      <c r="L138" s="26"/>
      <c r="M138" s="26"/>
      <c r="N138" s="88">
        <f t="shared" ref="N138:AA138" si="38">SUM(N70:N101)</f>
        <v>6742302.9892383115</v>
      </c>
      <c r="O138" s="88">
        <f t="shared" si="38"/>
        <v>3820473.9235601458</v>
      </c>
      <c r="P138" s="88">
        <f t="shared" si="38"/>
        <v>5159032.4146566028</v>
      </c>
      <c r="Q138" s="88">
        <f t="shared" si="38"/>
        <v>1448384.2535837842</v>
      </c>
      <c r="R138" s="88">
        <f t="shared" si="38"/>
        <v>8272188.090200115</v>
      </c>
      <c r="S138" s="88">
        <f t="shared" si="38"/>
        <v>8556508.9082835428</v>
      </c>
      <c r="T138" s="88">
        <f t="shared" si="38"/>
        <v>6274884.9730610587</v>
      </c>
      <c r="U138" s="88">
        <f t="shared" si="38"/>
        <v>9576906.0483652111</v>
      </c>
      <c r="V138" s="88">
        <f t="shared" si="38"/>
        <v>5135436.9866288779</v>
      </c>
      <c r="W138" s="88">
        <f t="shared" si="38"/>
        <v>10480120.807877351</v>
      </c>
      <c r="X138" s="88">
        <f t="shared" si="38"/>
        <v>11257782.13974298</v>
      </c>
      <c r="Y138" s="88">
        <f t="shared" si="38"/>
        <v>9226541.04983381</v>
      </c>
      <c r="Z138" s="88">
        <f t="shared" si="38"/>
        <v>3717588.6507200054</v>
      </c>
      <c r="AA138" s="88">
        <f t="shared" si="38"/>
        <v>1883930.3203198812</v>
      </c>
      <c r="AB138" s="26"/>
    </row>
    <row r="139" spans="2:28" x14ac:dyDescent="0.45">
      <c r="D139" s="39" t="str">
        <f t="shared" si="35"/>
        <v>Net revenue summary_Net revenue from fixed rate adder, EDCM__</v>
      </c>
      <c r="E139" s="12" t="s">
        <v>56</v>
      </c>
      <c r="F139" s="19" t="s">
        <v>77</v>
      </c>
      <c r="G139" s="14"/>
      <c r="H139" s="19"/>
      <c r="I139" s="5"/>
      <c r="J139" s="5"/>
      <c r="K139" s="19" t="s">
        <v>33</v>
      </c>
      <c r="L139" s="26"/>
      <c r="M139" s="26"/>
      <c r="N139" s="90">
        <f>'EDCM &amp; Target revenue'!N6</f>
        <v>16485.744212990001</v>
      </c>
      <c r="O139" s="90">
        <f>'EDCM &amp; Target revenue'!O6</f>
        <v>2844.9843104127499</v>
      </c>
      <c r="P139" s="90">
        <f>'EDCM &amp; Target revenue'!P6</f>
        <v>3.79457620042204</v>
      </c>
      <c r="Q139" s="90">
        <f>'EDCM &amp; Target revenue'!Q6</f>
        <v>0</v>
      </c>
      <c r="R139" s="90">
        <f>'EDCM &amp; Target revenue'!R6</f>
        <v>13.2359724488891</v>
      </c>
      <c r="S139" s="90">
        <f>'EDCM &amp; Target revenue'!S6</f>
        <v>0</v>
      </c>
      <c r="T139" s="90">
        <f>'EDCM &amp; Target revenue'!T6</f>
        <v>868.07942850726397</v>
      </c>
      <c r="U139" s="90">
        <f>'EDCM &amp; Target revenue'!U6</f>
        <v>8847.9714264232498</v>
      </c>
      <c r="V139" s="90">
        <f>'EDCM &amp; Target revenue'!V6</f>
        <v>47.371705927457</v>
      </c>
      <c r="W139" s="90">
        <f>'EDCM &amp; Target revenue'!W6</f>
        <v>7939.1046471792497</v>
      </c>
      <c r="X139" s="90">
        <f>'EDCM &amp; Target revenue'!X6</f>
        <v>9788.49111366955</v>
      </c>
      <c r="Y139" s="90">
        <f>'EDCM &amp; Target revenue'!Y6</f>
        <v>3243.7474691989801</v>
      </c>
      <c r="Z139" s="90">
        <f>'EDCM &amp; Target revenue'!Z6</f>
        <v>7123.1717868922597</v>
      </c>
      <c r="AA139" s="90">
        <f>'EDCM &amp; Target revenue'!AA6</f>
        <v>309.69179542000199</v>
      </c>
      <c r="AB139" s="26"/>
    </row>
    <row r="140" spans="2:28" x14ac:dyDescent="0.45">
      <c r="N140" s="85"/>
      <c r="O140" s="85"/>
      <c r="P140" s="86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</row>
    <row r="141" spans="2:28" x14ac:dyDescent="0.45">
      <c r="D141" s="39" t="str">
        <f t="shared" ref="D141" si="39">E141&amp;"_"&amp;F141&amp;"_"&amp;H141&amp;"_"&amp;I141</f>
        <v>Net revenue summary___</v>
      </c>
      <c r="E141" s="12" t="s">
        <v>56</v>
      </c>
      <c r="F141" s="19"/>
      <c r="G141" s="14"/>
      <c r="H141" s="19"/>
      <c r="I141" s="5"/>
      <c r="J141" s="5"/>
      <c r="K141" s="19" t="s">
        <v>33</v>
      </c>
      <c r="L141" s="26"/>
      <c r="M141" s="26"/>
      <c r="N141" s="86">
        <f t="shared" ref="N141:AA141" si="40">SUM(N6:N101) + N139</f>
        <v>541098914.2347784</v>
      </c>
      <c r="O141" s="86">
        <f t="shared" si="40"/>
        <v>342134866.3459096</v>
      </c>
      <c r="P141" s="86">
        <f t="shared" si="40"/>
        <v>421201262.97849959</v>
      </c>
      <c r="Q141" s="86">
        <f t="shared" si="40"/>
        <v>239619236.49408948</v>
      </c>
      <c r="R141" s="86">
        <f t="shared" si="40"/>
        <v>612238072.2512573</v>
      </c>
      <c r="S141" s="86">
        <f t="shared" si="40"/>
        <v>522672912.60732579</v>
      </c>
      <c r="T141" s="86">
        <f t="shared" si="40"/>
        <v>448620203.77756369</v>
      </c>
      <c r="U141" s="86">
        <f t="shared" si="40"/>
        <v>389147684.36519182</v>
      </c>
      <c r="V141" s="86">
        <f t="shared" si="40"/>
        <v>417129768.5746848</v>
      </c>
      <c r="W141" s="86">
        <f t="shared" si="40"/>
        <v>608525289.18730354</v>
      </c>
      <c r="X141" s="86">
        <f t="shared" si="40"/>
        <v>509020349.33669376</v>
      </c>
      <c r="Y141" s="86">
        <f t="shared" si="40"/>
        <v>529087102.75283802</v>
      </c>
      <c r="Z141" s="86">
        <f t="shared" si="40"/>
        <v>369773996.2750861</v>
      </c>
      <c r="AA141" s="86">
        <f t="shared" si="40"/>
        <v>234265839.41275042</v>
      </c>
      <c r="AB141" s="26"/>
    </row>
    <row r="142" spans="2:28" x14ac:dyDescent="0.45">
      <c r="P142" s="15"/>
    </row>
    <row r="143" spans="2:28" x14ac:dyDescent="0.45">
      <c r="B143" s="1" t="s">
        <v>34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5" spans="21:21" x14ac:dyDescent="0.45">
      <c r="U145" s="63"/>
    </row>
    <row r="147" spans="21:21" x14ac:dyDescent="0.45">
      <c r="U147" s="62"/>
    </row>
    <row r="148" spans="21:21" x14ac:dyDescent="0.45">
      <c r="U148" s="62"/>
    </row>
    <row r="150" spans="21:21" x14ac:dyDescent="0.45">
      <c r="U150" s="6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69724-F97A-4B69-BD36-901BCC9D0482}">
  <sheetPr codeName="Sheet12">
    <tabColor theme="7" tint="0.39997558519241921"/>
  </sheetPr>
  <dimension ref="A1"/>
  <sheetViews>
    <sheetView showGridLines="0" zoomScale="80" zoomScaleNormal="80" workbookViewId="0"/>
  </sheetViews>
  <sheetFormatPr defaultColWidth="8.59765625" defaultRowHeight="14.25" x14ac:dyDescent="0.4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D0563-A155-47F1-B64B-67A7733CE2FE}">
  <sheetPr codeName="Sheet59">
    <tabColor theme="4" tint="0.59999389629810485"/>
  </sheetPr>
  <dimension ref="A1:BU22"/>
  <sheetViews>
    <sheetView showGridLines="0" zoomScale="80" zoomScaleNormal="80" workbookViewId="0">
      <pane xSplit="13" ySplit="6" topLeftCell="N7" activePane="bottomRight" state="frozen"/>
      <selection pane="topRight"/>
      <selection pane="bottomLeft"/>
      <selection pane="bottomRight"/>
    </sheetView>
  </sheetViews>
  <sheetFormatPr defaultColWidth="0" defaultRowHeight="14.25" x14ac:dyDescent="0.45"/>
  <cols>
    <col min="1" max="3" width="2.59765625" customWidth="1"/>
    <col min="4" max="4" width="8.59765625" customWidth="1"/>
    <col min="5" max="10" width="11.59765625" customWidth="1"/>
    <col min="11" max="11" width="7.59765625" customWidth="1"/>
    <col min="12" max="13" width="2.59765625" customWidth="1"/>
    <col min="14" max="15" width="18.59765625" customWidth="1"/>
    <col min="16" max="17" width="2.59765625" customWidth="1"/>
    <col min="18" max="18" width="14.46484375" hidden="1" customWidth="1"/>
    <col min="19" max="19" width="15" hidden="1" customWidth="1"/>
    <col min="20" max="20" width="14.33203125" hidden="1" customWidth="1"/>
    <col min="21" max="21" width="13.59765625" hidden="1" customWidth="1"/>
    <col min="22" max="22" width="15.33203125" hidden="1" customWidth="1"/>
    <col min="23" max="24" width="12.53125" hidden="1" customWidth="1"/>
    <col min="25" max="25" width="13.59765625" hidden="1" customWidth="1"/>
    <col min="26" max="26" width="14.53125" hidden="1" customWidth="1"/>
    <col min="27" max="28" width="15.33203125" hidden="1" customWidth="1"/>
    <col min="29" max="29" width="17.33203125" hidden="1" customWidth="1"/>
    <col min="30" max="73" width="0" hidden="1" customWidth="1"/>
    <col min="74" max="16384" width="8.59765625" hidden="1"/>
  </cols>
  <sheetData>
    <row r="1" spans="1:17" s="3" customFormat="1" x14ac:dyDescent="0.45">
      <c r="A1" s="4" t="str">
        <f ca="1">MID(CELL("filename",A1),FIND("]",CELL("filename",A1))+1,255)</f>
        <v>Chart1_Bills</v>
      </c>
      <c r="Q1" s="4"/>
    </row>
    <row r="3" spans="1:17" x14ac:dyDescent="0.45">
      <c r="B3" s="56" t="s">
        <v>114</v>
      </c>
    </row>
    <row r="4" spans="1:17" ht="6" customHeight="1" x14ac:dyDescent="0.45"/>
    <row r="5" spans="1:17" ht="6" customHeight="1" x14ac:dyDescent="0.45"/>
    <row r="6" spans="1:17" x14ac:dyDescent="0.45">
      <c r="D6" s="8" t="s">
        <v>0</v>
      </c>
      <c r="E6" s="9" t="s">
        <v>69</v>
      </c>
      <c r="F6" s="9" t="s">
        <v>1</v>
      </c>
      <c r="G6" s="9" t="s">
        <v>35</v>
      </c>
      <c r="H6" s="9" t="s">
        <v>2</v>
      </c>
      <c r="I6" s="9" t="s">
        <v>3</v>
      </c>
      <c r="J6" s="9" t="s">
        <v>70</v>
      </c>
      <c r="K6" s="9" t="s">
        <v>4</v>
      </c>
      <c r="N6" s="37" t="s">
        <v>97</v>
      </c>
      <c r="O6" s="37" t="s">
        <v>102</v>
      </c>
    </row>
    <row r="7" spans="1:17" x14ac:dyDescent="0.45">
      <c r="D7" s="46"/>
      <c r="E7" s="46"/>
      <c r="F7" s="50" t="s">
        <v>19</v>
      </c>
      <c r="G7" s="46"/>
      <c r="H7" s="28"/>
      <c r="I7" s="28"/>
      <c r="J7" s="46"/>
      <c r="K7" s="19" t="s">
        <v>33</v>
      </c>
      <c r="N7" s="40" cm="1">
        <f t="array" ref="N7:N20">TRANSPOSE(Bills_Baseline!N42:AA42)</f>
        <v>99.758551008443902</v>
      </c>
      <c r="O7" s="41" cm="1">
        <f t="array" ref="O7:O20">TRANSPOSE(Bills_DCP423!N42:AA42)</f>
        <v>99.758551008443902</v>
      </c>
    </row>
    <row r="8" spans="1:17" x14ac:dyDescent="0.45">
      <c r="D8" s="46"/>
      <c r="E8" s="46"/>
      <c r="F8" s="50" t="s">
        <v>20</v>
      </c>
      <c r="G8" s="46"/>
      <c r="H8" s="28"/>
      <c r="I8" s="28"/>
      <c r="J8" s="46"/>
      <c r="K8" s="19" t="s">
        <v>33</v>
      </c>
      <c r="N8" s="42">
        <v>111.39016716826475</v>
      </c>
      <c r="O8" s="43">
        <v>111.39016716826475</v>
      </c>
    </row>
    <row r="9" spans="1:17" x14ac:dyDescent="0.45">
      <c r="D9" s="46"/>
      <c r="E9" s="46"/>
      <c r="F9" s="50" t="s">
        <v>21</v>
      </c>
      <c r="G9" s="46"/>
      <c r="H9" s="28"/>
      <c r="I9" s="28"/>
      <c r="J9" s="46"/>
      <c r="K9" s="19" t="s">
        <v>33</v>
      </c>
      <c r="N9" s="42">
        <v>97.845655132118353</v>
      </c>
      <c r="O9" s="43">
        <v>97.845655132118353</v>
      </c>
    </row>
    <row r="10" spans="1:17" x14ac:dyDescent="0.45">
      <c r="D10" s="46"/>
      <c r="E10" s="46"/>
      <c r="F10" s="50" t="s">
        <v>22</v>
      </c>
      <c r="G10" s="46"/>
      <c r="H10" s="28"/>
      <c r="I10" s="28"/>
      <c r="J10" s="46"/>
      <c r="K10" s="19" t="s">
        <v>33</v>
      </c>
      <c r="N10" s="42">
        <v>297.26306231187033</v>
      </c>
      <c r="O10" s="43">
        <v>297.26306231187033</v>
      </c>
    </row>
    <row r="11" spans="1:17" x14ac:dyDescent="0.45">
      <c r="D11" s="46"/>
      <c r="E11" s="46"/>
      <c r="F11" s="50" t="s">
        <v>23</v>
      </c>
      <c r="G11" s="46"/>
      <c r="H11" s="28"/>
      <c r="I11" s="28"/>
      <c r="J11" s="46"/>
      <c r="K11" s="19" t="s">
        <v>33</v>
      </c>
      <c r="N11" s="42">
        <v>110.0097999838997</v>
      </c>
      <c r="O11" s="43">
        <v>110.0097999838997</v>
      </c>
    </row>
    <row r="12" spans="1:17" x14ac:dyDescent="0.45">
      <c r="D12" s="46"/>
      <c r="E12" s="46"/>
      <c r="F12" s="50" t="s">
        <v>24</v>
      </c>
      <c r="G12" s="46"/>
      <c r="H12" s="28"/>
      <c r="I12" s="28"/>
      <c r="J12" s="46"/>
      <c r="K12" s="19" t="s">
        <v>33</v>
      </c>
      <c r="N12" s="42">
        <v>146.79442685245616</v>
      </c>
      <c r="O12" s="43">
        <v>146.79442685245616</v>
      </c>
    </row>
    <row r="13" spans="1:17" x14ac:dyDescent="0.45">
      <c r="D13" s="46"/>
      <c r="E13" s="46"/>
      <c r="F13" s="50" t="s">
        <v>25</v>
      </c>
      <c r="G13" s="46"/>
      <c r="H13" s="28"/>
      <c r="I13" s="28"/>
      <c r="J13" s="46"/>
      <c r="K13" s="19" t="s">
        <v>33</v>
      </c>
      <c r="N13" s="42">
        <v>169.78686546512245</v>
      </c>
      <c r="O13" s="43">
        <v>169.78686546512245</v>
      </c>
    </row>
    <row r="14" spans="1:17" x14ac:dyDescent="0.45">
      <c r="D14" s="46"/>
      <c r="E14" s="46"/>
      <c r="F14" s="50" t="s">
        <v>26</v>
      </c>
      <c r="G14" s="46"/>
      <c r="H14" s="28"/>
      <c r="I14" s="28"/>
      <c r="J14" s="46"/>
      <c r="K14" s="19" t="s">
        <v>33</v>
      </c>
      <c r="N14" s="42">
        <v>81.368293401584808</v>
      </c>
      <c r="O14" s="43">
        <v>81.258493401584801</v>
      </c>
    </row>
    <row r="15" spans="1:17" x14ac:dyDescent="0.45">
      <c r="D15" s="46"/>
      <c r="E15" s="46"/>
      <c r="F15" s="50" t="s">
        <v>27</v>
      </c>
      <c r="G15" s="46"/>
      <c r="H15" s="28"/>
      <c r="I15" s="28"/>
      <c r="J15" s="46"/>
      <c r="K15" s="19" t="s">
        <v>33</v>
      </c>
      <c r="N15" s="42">
        <v>87.038967146502884</v>
      </c>
      <c r="O15" s="43">
        <v>87.038967146502884</v>
      </c>
    </row>
    <row r="16" spans="1:17" x14ac:dyDescent="0.45">
      <c r="D16" s="46"/>
      <c r="E16" s="46"/>
      <c r="F16" s="50" t="s">
        <v>28</v>
      </c>
      <c r="G16" s="46"/>
      <c r="H16" s="28"/>
      <c r="I16" s="28"/>
      <c r="J16" s="46"/>
      <c r="K16" s="19" t="s">
        <v>33</v>
      </c>
      <c r="N16" s="42">
        <v>63.222928022646748</v>
      </c>
      <c r="O16" s="43">
        <v>63.222928022646748</v>
      </c>
    </row>
    <row r="17" spans="2:16" x14ac:dyDescent="0.45">
      <c r="D17" s="46"/>
      <c r="E17" s="46"/>
      <c r="F17" s="50" t="s">
        <v>29</v>
      </c>
      <c r="G17" s="46"/>
      <c r="H17" s="28"/>
      <c r="I17" s="28"/>
      <c r="J17" s="46"/>
      <c r="K17" s="19" t="s">
        <v>33</v>
      </c>
      <c r="N17" s="42">
        <v>100.14970450608935</v>
      </c>
      <c r="O17" s="43">
        <v>100.14970450608935</v>
      </c>
    </row>
    <row r="18" spans="2:16" x14ac:dyDescent="0.45">
      <c r="D18" s="46"/>
      <c r="E18" s="46"/>
      <c r="F18" s="50" t="s">
        <v>30</v>
      </c>
      <c r="G18" s="46"/>
      <c r="H18" s="28"/>
      <c r="I18" s="28"/>
      <c r="J18" s="46"/>
      <c r="K18" s="19" t="s">
        <v>33</v>
      </c>
      <c r="N18" s="44">
        <v>142.04603362407306</v>
      </c>
      <c r="O18" s="45">
        <v>142.04603362407306</v>
      </c>
    </row>
    <row r="19" spans="2:16" x14ac:dyDescent="0.45">
      <c r="D19" s="46"/>
      <c r="E19" s="46"/>
      <c r="F19" s="50" t="s">
        <v>31</v>
      </c>
      <c r="G19" s="46"/>
      <c r="H19" s="28"/>
      <c r="I19" s="28"/>
      <c r="J19" s="46"/>
      <c r="K19" s="19" t="s">
        <v>33</v>
      </c>
      <c r="N19" s="44">
        <v>121.03762914671037</v>
      </c>
      <c r="O19" s="45">
        <v>121.03762914671037</v>
      </c>
    </row>
    <row r="20" spans="2:16" x14ac:dyDescent="0.45">
      <c r="D20" s="46"/>
      <c r="E20" s="46"/>
      <c r="F20" s="50" t="s">
        <v>32</v>
      </c>
      <c r="G20" s="46"/>
      <c r="H20" s="28"/>
      <c r="I20" s="28"/>
      <c r="J20" s="46"/>
      <c r="K20" s="19" t="s">
        <v>33</v>
      </c>
      <c r="N20" s="44">
        <v>91.478231869415609</v>
      </c>
      <c r="O20" s="45">
        <v>91.478231869415609</v>
      </c>
    </row>
    <row r="22" spans="2:16" x14ac:dyDescent="0.45">
      <c r="B22" s="1" t="s">
        <v>34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CA69E-FEBA-4B22-95CE-8646D75FF296}">
  <sheetPr codeName="Sheet60">
    <tabColor theme="4" tint="0.59999389629810485"/>
  </sheetPr>
  <dimension ref="A1:BT26"/>
  <sheetViews>
    <sheetView showGridLines="0" zoomScale="80" zoomScaleNormal="80" workbookViewId="0">
      <pane xSplit="13" ySplit="6" topLeftCell="N7" activePane="bottomRight" state="frozen"/>
      <selection pane="topRight"/>
      <selection pane="bottomLeft"/>
      <selection pane="bottomRight"/>
    </sheetView>
  </sheetViews>
  <sheetFormatPr defaultColWidth="0" defaultRowHeight="14.25" x14ac:dyDescent="0.45"/>
  <cols>
    <col min="1" max="3" width="2.59765625" customWidth="1"/>
    <col min="4" max="4" width="8.59765625" customWidth="1"/>
    <col min="5" max="7" width="11.59765625" customWidth="1"/>
    <col min="8" max="8" width="49.46484375" customWidth="1"/>
    <col min="9" max="9" width="26.53125" customWidth="1"/>
    <col min="10" max="10" width="11.59765625" customWidth="1"/>
    <col min="11" max="11" width="7.59765625" customWidth="1"/>
    <col min="12" max="13" width="2.59765625" customWidth="1"/>
    <col min="14" max="15" width="18.59765625" customWidth="1"/>
    <col min="16" max="17" width="2.59765625" customWidth="1"/>
    <col min="18" max="18" width="14.46484375" hidden="1" customWidth="1"/>
    <col min="19" max="19" width="15" hidden="1" customWidth="1"/>
    <col min="20" max="20" width="14.33203125" hidden="1" customWidth="1"/>
    <col min="21" max="21" width="13.59765625" hidden="1" customWidth="1"/>
    <col min="22" max="22" width="15.33203125" hidden="1" customWidth="1"/>
    <col min="23" max="24" width="12.53125" hidden="1" customWidth="1"/>
    <col min="25" max="25" width="13.59765625" hidden="1" customWidth="1"/>
    <col min="26" max="26" width="14.53125" hidden="1" customWidth="1"/>
    <col min="27" max="28" width="15.33203125" hidden="1" customWidth="1"/>
    <col min="29" max="29" width="17.33203125" hidden="1" customWidth="1"/>
    <col min="30" max="72" width="0" hidden="1" customWidth="1"/>
    <col min="73" max="16384" width="8.59765625" hidden="1"/>
  </cols>
  <sheetData>
    <row r="1" spans="1:17" s="3" customFormat="1" x14ac:dyDescent="0.45">
      <c r="A1" s="4" t="str">
        <f ca="1">MID(CELL("filename",A1),FIND("]",CELL("filename",A1))+1,255)</f>
        <v>Chart2_LPN_Tariffs</v>
      </c>
      <c r="Q1" s="4"/>
    </row>
    <row r="3" spans="1:17" x14ac:dyDescent="0.45">
      <c r="B3" s="56" t="s">
        <v>115</v>
      </c>
    </row>
    <row r="4" spans="1:17" ht="6" customHeight="1" x14ac:dyDescent="0.45"/>
    <row r="5" spans="1:17" ht="6" customHeight="1" x14ac:dyDescent="0.45"/>
    <row r="6" spans="1:17" x14ac:dyDescent="0.45">
      <c r="D6" s="8" t="s">
        <v>0</v>
      </c>
      <c r="E6" s="9" t="s">
        <v>69</v>
      </c>
      <c r="F6" s="9" t="s">
        <v>1</v>
      </c>
      <c r="G6" s="9" t="s">
        <v>35</v>
      </c>
      <c r="H6" s="9" t="s">
        <v>2</v>
      </c>
      <c r="I6" s="9" t="s">
        <v>3</v>
      </c>
      <c r="J6" s="9" t="s">
        <v>70</v>
      </c>
      <c r="K6" s="9" t="s">
        <v>4</v>
      </c>
      <c r="N6" s="37" t="s">
        <v>97</v>
      </c>
      <c r="O6" s="37" t="s">
        <v>102</v>
      </c>
    </row>
    <row r="7" spans="1:17" x14ac:dyDescent="0.45">
      <c r="D7" s="39"/>
      <c r="E7" s="47" t="s">
        <v>105</v>
      </c>
      <c r="F7" s="28"/>
      <c r="G7" s="46"/>
      <c r="H7" s="12" t="str">
        <f>Tariffs_Baseline!H550</f>
        <v>Domestic Aggregated or CT with Residual</v>
      </c>
      <c r="I7" s="46"/>
      <c r="J7" s="28"/>
      <c r="K7" s="19" t="s">
        <v>46</v>
      </c>
      <c r="N7" s="48">
        <f>Tariffs_Baseline!U550</f>
        <v>0.09</v>
      </c>
      <c r="O7" s="49">
        <f>Tariffs_DCP423!U550</f>
        <v>0</v>
      </c>
    </row>
    <row r="8" spans="1:17" x14ac:dyDescent="0.45">
      <c r="D8" s="39"/>
      <c r="E8" s="47" t="s">
        <v>105</v>
      </c>
      <c r="F8" s="28"/>
      <c r="G8" s="46"/>
      <c r="H8" s="12" t="str">
        <f>Tariffs_Baseline!H552</f>
        <v>Non-Domestic Aggregated or CT No Residual</v>
      </c>
      <c r="I8" s="46"/>
      <c r="J8" s="28"/>
      <c r="K8" s="19" t="s">
        <v>46</v>
      </c>
      <c r="N8" s="48">
        <f>Tariffs_Baseline!U552</f>
        <v>2</v>
      </c>
      <c r="O8" s="49">
        <f>Tariffs_DCP423!U552</f>
        <v>2</v>
      </c>
    </row>
    <row r="9" spans="1:17" x14ac:dyDescent="0.45">
      <c r="D9" s="39"/>
      <c r="E9" s="47" t="s">
        <v>105</v>
      </c>
      <c r="F9" s="28"/>
      <c r="G9" s="46"/>
      <c r="H9" s="12" t="str">
        <f>Tariffs_Baseline!H553</f>
        <v>Non-Domestic Aggregated or CT Band 1</v>
      </c>
      <c r="I9" s="46"/>
      <c r="J9" s="28"/>
      <c r="K9" s="19" t="s">
        <v>46</v>
      </c>
      <c r="N9" s="48">
        <f>Tariffs_Baseline!U553</f>
        <v>0.64</v>
      </c>
      <c r="O9" s="49">
        <f>Tariffs_DCP423!U553</f>
        <v>0.64</v>
      </c>
    </row>
    <row r="10" spans="1:17" x14ac:dyDescent="0.45">
      <c r="D10" s="39"/>
      <c r="E10" s="47" t="s">
        <v>105</v>
      </c>
      <c r="F10" s="28"/>
      <c r="G10" s="46"/>
      <c r="H10" s="12" t="str">
        <f>Tariffs_Baseline!H554</f>
        <v>Non-Domestic Aggregated or CT Band 2</v>
      </c>
      <c r="I10" s="46"/>
      <c r="J10" s="28"/>
      <c r="K10" s="19" t="s">
        <v>46</v>
      </c>
      <c r="N10" s="48">
        <f>Tariffs_Baseline!U554</f>
        <v>0.05</v>
      </c>
      <c r="O10" s="49">
        <f>Tariffs_DCP423!U554</f>
        <v>0</v>
      </c>
    </row>
    <row r="11" spans="1:17" x14ac:dyDescent="0.45">
      <c r="D11" s="39"/>
      <c r="E11" s="47" t="s">
        <v>105</v>
      </c>
      <c r="F11" s="28"/>
      <c r="G11" s="46"/>
      <c r="H11" s="12" t="str">
        <f>Tariffs_Baseline!H555</f>
        <v>Non-Domestic Aggregated or CT Band 3</v>
      </c>
      <c r="I11" s="46"/>
      <c r="J11" s="28"/>
      <c r="K11" s="19" t="s">
        <v>46</v>
      </c>
      <c r="N11" s="48">
        <f>Tariffs_Baseline!U555</f>
        <v>0.05</v>
      </c>
      <c r="O11" s="49">
        <f>Tariffs_DCP423!U555</f>
        <v>0</v>
      </c>
    </row>
    <row r="12" spans="1:17" x14ac:dyDescent="0.45">
      <c r="D12" s="39"/>
      <c r="E12" s="47" t="s">
        <v>105</v>
      </c>
      <c r="F12" s="28"/>
      <c r="G12" s="46"/>
      <c r="H12" s="12" t="str">
        <f>Tariffs_Baseline!H556</f>
        <v>Non-Domestic Aggregated or CT Band 4</v>
      </c>
      <c r="I12" s="46"/>
      <c r="J12" s="28"/>
      <c r="K12" s="19" t="s">
        <v>46</v>
      </c>
      <c r="N12" s="48">
        <f>Tariffs_Baseline!U556</f>
        <v>0.05</v>
      </c>
      <c r="O12" s="49">
        <f>Tariffs_DCP423!U556</f>
        <v>0</v>
      </c>
    </row>
    <row r="13" spans="1:17" x14ac:dyDescent="0.45">
      <c r="D13" s="39"/>
      <c r="E13" s="47" t="s">
        <v>105</v>
      </c>
      <c r="F13" s="28"/>
      <c r="G13" s="46"/>
      <c r="H13" s="12" t="str">
        <f>Tariffs_Baseline!H559</f>
        <v>LV Site Specific Band 1</v>
      </c>
      <c r="I13" s="46"/>
      <c r="J13" s="28"/>
      <c r="K13" s="19" t="s">
        <v>46</v>
      </c>
      <c r="N13" s="48">
        <f>Tariffs_Baseline!U559</f>
        <v>1.26</v>
      </c>
      <c r="O13" s="49">
        <f>Tariffs_DCP423!U559</f>
        <v>1.26</v>
      </c>
    </row>
    <row r="14" spans="1:17" x14ac:dyDescent="0.45">
      <c r="D14" s="39"/>
      <c r="E14" s="47" t="s">
        <v>105</v>
      </c>
      <c r="F14" s="28"/>
      <c r="G14" s="46"/>
      <c r="H14" s="12" t="str">
        <f>Tariffs_Baseline!H560</f>
        <v>LV Site Specific Band 2</v>
      </c>
      <c r="I14" s="46"/>
      <c r="J14" s="28"/>
      <c r="K14" s="19" t="s">
        <v>46</v>
      </c>
      <c r="N14" s="48">
        <f>Tariffs_Baseline!U560</f>
        <v>1.26</v>
      </c>
      <c r="O14" s="49">
        <f>Tariffs_DCP423!U560</f>
        <v>1.26</v>
      </c>
    </row>
    <row r="15" spans="1:17" x14ac:dyDescent="0.45">
      <c r="D15" s="39"/>
      <c r="E15" s="47" t="s">
        <v>105</v>
      </c>
      <c r="F15" s="28"/>
      <c r="G15" s="46"/>
      <c r="H15" s="12" t="str">
        <f>Tariffs_Baseline!H561</f>
        <v>LV Site Specific Band 3</v>
      </c>
      <c r="I15" s="46"/>
      <c r="J15" s="28"/>
      <c r="K15" s="19" t="s">
        <v>46</v>
      </c>
      <c r="N15" s="48">
        <f>Tariffs_Baseline!U561</f>
        <v>1.26</v>
      </c>
      <c r="O15" s="49">
        <f>Tariffs_DCP423!U561</f>
        <v>1.26</v>
      </c>
    </row>
    <row r="16" spans="1:17" x14ac:dyDescent="0.45">
      <c r="D16" s="39"/>
      <c r="E16" s="47" t="s">
        <v>105</v>
      </c>
      <c r="F16" s="28"/>
      <c r="G16" s="46"/>
      <c r="H16" s="12" t="str">
        <f>Tariffs_Baseline!H562</f>
        <v>LV Site Specific Band 4</v>
      </c>
      <c r="I16" s="46"/>
      <c r="J16" s="28"/>
      <c r="K16" s="19" t="s">
        <v>46</v>
      </c>
      <c r="N16" s="48">
        <f>Tariffs_Baseline!U562</f>
        <v>1.26</v>
      </c>
      <c r="O16" s="49">
        <f>Tariffs_DCP423!U562</f>
        <v>1.26</v>
      </c>
    </row>
    <row r="17" spans="2:16" x14ac:dyDescent="0.45">
      <c r="D17" s="39"/>
      <c r="E17" s="47" t="s">
        <v>105</v>
      </c>
      <c r="F17" s="28"/>
      <c r="G17" s="46"/>
      <c r="H17" s="12" t="str">
        <f>Tariffs_Baseline!H564</f>
        <v>LV Sub Site Specific Band 1</v>
      </c>
      <c r="I17" s="46"/>
      <c r="J17" s="28"/>
      <c r="K17" s="19" t="s">
        <v>46</v>
      </c>
      <c r="N17" s="48">
        <f>Tariffs_Baseline!U564</f>
        <v>0.03</v>
      </c>
      <c r="O17" s="49">
        <f>Tariffs_DCP423!U564</f>
        <v>0</v>
      </c>
    </row>
    <row r="18" spans="2:16" x14ac:dyDescent="0.45">
      <c r="D18" s="39"/>
      <c r="E18" s="47" t="s">
        <v>105</v>
      </c>
      <c r="F18" s="28"/>
      <c r="G18" s="46"/>
      <c r="H18" s="12" t="str">
        <f>Tariffs_Baseline!H565</f>
        <v>LV Sub Site Specific Band 2</v>
      </c>
      <c r="I18" s="46"/>
      <c r="J18" s="28"/>
      <c r="K18" s="19" t="s">
        <v>46</v>
      </c>
      <c r="N18" s="48">
        <f>Tariffs_Baseline!U565</f>
        <v>0.03</v>
      </c>
      <c r="O18" s="49">
        <f>Tariffs_DCP423!U565</f>
        <v>0</v>
      </c>
    </row>
    <row r="19" spans="2:16" x14ac:dyDescent="0.45">
      <c r="D19" s="39"/>
      <c r="E19" s="47" t="s">
        <v>105</v>
      </c>
      <c r="F19" s="28"/>
      <c r="G19" s="46"/>
      <c r="H19" s="12" t="str">
        <f>Tariffs_Baseline!H566</f>
        <v>LV Sub Site Specific Band 3</v>
      </c>
      <c r="I19" s="46"/>
      <c r="J19" s="28"/>
      <c r="K19" s="19" t="s">
        <v>46</v>
      </c>
      <c r="N19" s="48">
        <f>Tariffs_Baseline!U566</f>
        <v>0.03</v>
      </c>
      <c r="O19" s="49">
        <f>Tariffs_DCP423!U566</f>
        <v>0</v>
      </c>
    </row>
    <row r="20" spans="2:16" x14ac:dyDescent="0.45">
      <c r="D20" s="39"/>
      <c r="E20" s="47" t="s">
        <v>105</v>
      </c>
      <c r="F20" s="28"/>
      <c r="G20" s="46"/>
      <c r="H20" s="12" t="str">
        <f>Tariffs_Baseline!H567</f>
        <v>LV Sub Site Specific Band 4</v>
      </c>
      <c r="I20" s="46"/>
      <c r="J20" s="28"/>
      <c r="K20" s="19" t="s">
        <v>46</v>
      </c>
      <c r="N20" s="48">
        <f>Tariffs_Baseline!U567</f>
        <v>0.03</v>
      </c>
      <c r="O20" s="49">
        <f>Tariffs_DCP423!U567</f>
        <v>0</v>
      </c>
    </row>
    <row r="21" spans="2:16" x14ac:dyDescent="0.45">
      <c r="D21" s="39"/>
      <c r="E21" s="47" t="s">
        <v>105</v>
      </c>
      <c r="F21" s="28"/>
      <c r="G21" s="46"/>
      <c r="H21" s="12" t="str">
        <f>Tariffs_Baseline!H569</f>
        <v>HV Site Specific Band 1</v>
      </c>
      <c r="I21" s="46"/>
      <c r="J21" s="28"/>
      <c r="K21" s="19" t="s">
        <v>46</v>
      </c>
      <c r="N21" s="48">
        <f>Tariffs_Baseline!U569</f>
        <v>0.02</v>
      </c>
      <c r="O21" s="49">
        <f>Tariffs_DCP423!U569</f>
        <v>0</v>
      </c>
    </row>
    <row r="22" spans="2:16" x14ac:dyDescent="0.45">
      <c r="D22" s="39"/>
      <c r="E22" s="47" t="s">
        <v>105</v>
      </c>
      <c r="F22" s="28"/>
      <c r="G22" s="46"/>
      <c r="H22" s="12" t="str">
        <f>Tariffs_Baseline!H570</f>
        <v>HV Site Specific Band 2</v>
      </c>
      <c r="I22" s="46"/>
      <c r="J22" s="28"/>
      <c r="K22" s="19" t="s">
        <v>46</v>
      </c>
      <c r="N22" s="48">
        <f>Tariffs_Baseline!U570</f>
        <v>0.02</v>
      </c>
      <c r="O22" s="49">
        <f>Tariffs_DCP423!U570</f>
        <v>0</v>
      </c>
    </row>
    <row r="23" spans="2:16" x14ac:dyDescent="0.45">
      <c r="D23" s="39"/>
      <c r="E23" s="47" t="s">
        <v>105</v>
      </c>
      <c r="F23" s="28"/>
      <c r="G23" s="46"/>
      <c r="H23" s="12" t="str">
        <f>Tariffs_Baseline!H571</f>
        <v>HV Site Specific Band 3</v>
      </c>
      <c r="I23" s="46"/>
      <c r="J23" s="28"/>
      <c r="K23" s="19" t="s">
        <v>46</v>
      </c>
      <c r="N23" s="48">
        <f>Tariffs_Baseline!U571</f>
        <v>0.02</v>
      </c>
      <c r="O23" s="49">
        <f>Tariffs_DCP423!U571</f>
        <v>0</v>
      </c>
    </row>
    <row r="24" spans="2:16" x14ac:dyDescent="0.45">
      <c r="D24" s="39"/>
      <c r="E24" s="47" t="s">
        <v>105</v>
      </c>
      <c r="F24" s="28"/>
      <c r="G24" s="46"/>
      <c r="H24" s="12" t="str">
        <f>Tariffs_Baseline!H572</f>
        <v>HV Site Specific Band 4</v>
      </c>
      <c r="I24" s="46"/>
      <c r="J24" s="28"/>
      <c r="K24" s="19" t="s">
        <v>46</v>
      </c>
      <c r="N24" s="48">
        <f>Tariffs_Baseline!U572</f>
        <v>0.02</v>
      </c>
      <c r="O24" s="49">
        <f>Tariffs_DCP423!U572</f>
        <v>0</v>
      </c>
    </row>
    <row r="26" spans="2:16" x14ac:dyDescent="0.45">
      <c r="B26" s="1" t="s">
        <v>34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329F8-4252-49AB-A46A-E8A34FAB8380}">
  <sheetPr codeName="Sheet61">
    <tabColor theme="4" tint="0.59999389629810485"/>
  </sheetPr>
  <dimension ref="A1:BR21"/>
  <sheetViews>
    <sheetView showGridLines="0" zoomScale="80" zoomScaleNormal="80" workbookViewId="0">
      <pane xSplit="13" ySplit="5" topLeftCell="N6" activePane="bottomRight" state="frozen"/>
      <selection pane="topRight"/>
      <selection pane="bottomLeft"/>
      <selection pane="bottomRight"/>
    </sheetView>
  </sheetViews>
  <sheetFormatPr defaultColWidth="0" defaultRowHeight="14.25" x14ac:dyDescent="0.45"/>
  <cols>
    <col min="1" max="3" width="2.59765625" customWidth="1"/>
    <col min="4" max="4" width="8.59765625" customWidth="1"/>
    <col min="5" max="10" width="11.59765625" customWidth="1"/>
    <col min="11" max="11" width="7.59765625" customWidth="1"/>
    <col min="12" max="13" width="2.59765625" customWidth="1"/>
    <col min="14" max="16" width="18.59765625" customWidth="1"/>
    <col min="17" max="17" width="2.59765625" customWidth="1"/>
    <col min="18" max="18" width="20" customWidth="1"/>
    <col min="19" max="20" width="20" bestFit="1" customWidth="1"/>
    <col min="21" max="21" width="3.9296875" customWidth="1"/>
    <col min="22" max="22" width="2.59765625" customWidth="1"/>
    <col min="23" max="66" width="8.59765625" hidden="1" customWidth="1"/>
    <col min="67" max="70" width="0" hidden="1" customWidth="1"/>
    <col min="71" max="16384" width="8.59765625" hidden="1"/>
  </cols>
  <sheetData>
    <row r="1" spans="1:21" s="3" customFormat="1" x14ac:dyDescent="0.45">
      <c r="A1" s="4" t="str">
        <f ca="1">MID(CELL("filename",A1),FIND("]",CELL("filename",A1))+1,255)</f>
        <v>Chart3_Revenue</v>
      </c>
      <c r="Q1" s="4"/>
      <c r="U1" s="4"/>
    </row>
    <row r="3" spans="1:21" x14ac:dyDescent="0.45">
      <c r="B3" s="56" t="s">
        <v>116</v>
      </c>
    </row>
    <row r="4" spans="1:21" ht="6" customHeight="1" x14ac:dyDescent="0.45"/>
    <row r="5" spans="1:21" x14ac:dyDescent="0.45">
      <c r="D5" s="8" t="s">
        <v>0</v>
      </c>
      <c r="E5" s="9" t="s">
        <v>69</v>
      </c>
      <c r="F5" s="9" t="s">
        <v>1</v>
      </c>
      <c r="G5" s="9" t="s">
        <v>35</v>
      </c>
      <c r="H5" s="9" t="s">
        <v>2</v>
      </c>
      <c r="I5" s="9" t="s">
        <v>3</v>
      </c>
      <c r="J5" s="9" t="s">
        <v>70</v>
      </c>
      <c r="K5" s="9" t="s">
        <v>4</v>
      </c>
      <c r="N5" s="37" t="s">
        <v>97</v>
      </c>
      <c r="O5" s="37" t="s">
        <v>102</v>
      </c>
      <c r="P5" s="37" t="s">
        <v>101</v>
      </c>
      <c r="R5" s="37" t="s">
        <v>103</v>
      </c>
      <c r="S5" s="37" t="s">
        <v>104</v>
      </c>
      <c r="T5" s="37" t="s">
        <v>125</v>
      </c>
    </row>
    <row r="6" spans="1:21" x14ac:dyDescent="0.45">
      <c r="D6" s="46"/>
      <c r="E6" s="46"/>
      <c r="F6" s="50" t="s">
        <v>19</v>
      </c>
      <c r="G6" s="46"/>
      <c r="H6" s="46"/>
      <c r="I6" s="46"/>
      <c r="J6" s="46"/>
      <c r="K6" s="19" t="s">
        <v>33</v>
      </c>
      <c r="N6" s="48">
        <f t="array" ref="N6:N19">TRANSPOSE(Revenue_Baseline!N141:AA141)</f>
        <v>541098914.2347784</v>
      </c>
      <c r="O6" s="49">
        <f t="array" ref="O6:O19">TRANSPOSE(Revenue_DCP423!N141:AA141)</f>
        <v>541098914.2347784</v>
      </c>
      <c r="P6" s="60" cm="1">
        <f t="array" ref="P6:P19">TRANSPOSE('EDCM &amp; Target revenue'!N7:AA7)</f>
        <v>541152948.23710001</v>
      </c>
      <c r="R6" s="58">
        <f>IF($N6 &lt;&gt; 0, (O6 - $N6) / $N6, "")</f>
        <v>0</v>
      </c>
      <c r="S6" s="58">
        <f>IF($N6 &lt;&gt; 0, (P6 - $N6) / $N6, "")</f>
        <v>9.9859750038522535E-5</v>
      </c>
      <c r="T6" s="57">
        <f>IF($O6 &lt;&gt; 0, (P6 - $O6) / $O6, "")</f>
        <v>9.9859750038522535E-5</v>
      </c>
    </row>
    <row r="7" spans="1:21" x14ac:dyDescent="0.45">
      <c r="D7" s="46"/>
      <c r="E7" s="46"/>
      <c r="F7" s="50" t="s">
        <v>20</v>
      </c>
      <c r="G7" s="46"/>
      <c r="H7" s="46"/>
      <c r="I7" s="46"/>
      <c r="J7" s="46"/>
      <c r="K7" s="19" t="s">
        <v>33</v>
      </c>
      <c r="N7" s="48">
        <v>342134866.3459096</v>
      </c>
      <c r="O7" s="49">
        <v>342134866.3459096</v>
      </c>
      <c r="P7" s="60">
        <v>342167290.29728597</v>
      </c>
      <c r="R7" s="58">
        <f t="shared" ref="R7:R19" si="0">IF($N7 &lt;&gt; 0, (O7 - $N7) / $N7, "")</f>
        <v>0</v>
      </c>
      <c r="S7" s="58">
        <f t="shared" ref="S7:S19" si="1">IF($N7 &lt;&gt; 0, (P7 - $N7) / $N7, "")</f>
        <v>9.4769503391089216E-5</v>
      </c>
      <c r="T7" s="57">
        <f t="shared" ref="T7:T19" si="2">IF($O7 &lt;&gt; 0, (P7 - $O7) / $O7, "")</f>
        <v>9.4769503391089216E-5</v>
      </c>
    </row>
    <row r="8" spans="1:21" x14ac:dyDescent="0.45">
      <c r="D8" s="46"/>
      <c r="E8" s="46"/>
      <c r="F8" s="50" t="s">
        <v>21</v>
      </c>
      <c r="G8" s="46"/>
      <c r="H8" s="46"/>
      <c r="I8" s="46"/>
      <c r="J8" s="46"/>
      <c r="K8" s="19" t="s">
        <v>33</v>
      </c>
      <c r="N8" s="48">
        <v>421201262.97849959</v>
      </c>
      <c r="O8" s="49">
        <v>421201262.97849959</v>
      </c>
      <c r="P8" s="60">
        <v>421252184.90805</v>
      </c>
      <c r="R8" s="58">
        <f t="shared" si="0"/>
        <v>0</v>
      </c>
      <c r="S8" s="58">
        <f t="shared" si="1"/>
        <v>1.2089690612586945E-4</v>
      </c>
      <c r="T8" s="57">
        <f t="shared" si="2"/>
        <v>1.2089690612586945E-4</v>
      </c>
    </row>
    <row r="9" spans="1:21" x14ac:dyDescent="0.45">
      <c r="D9" s="46"/>
      <c r="E9" s="46"/>
      <c r="F9" s="50" t="s">
        <v>22</v>
      </c>
      <c r="G9" s="46"/>
      <c r="H9" s="46"/>
      <c r="I9" s="46"/>
      <c r="J9" s="46"/>
      <c r="K9" s="19" t="s">
        <v>33</v>
      </c>
      <c r="N9" s="48">
        <v>239619236.49408948</v>
      </c>
      <c r="O9" s="49">
        <v>239619236.49408948</v>
      </c>
      <c r="P9" s="60">
        <v>239620332.39117101</v>
      </c>
      <c r="R9" s="58">
        <f t="shared" si="0"/>
        <v>0</v>
      </c>
      <c r="S9" s="58">
        <f t="shared" si="1"/>
        <v>4.573493754334558E-6</v>
      </c>
      <c r="T9" s="57">
        <f t="shared" si="2"/>
        <v>4.573493754334558E-6</v>
      </c>
    </row>
    <row r="10" spans="1:21" x14ac:dyDescent="0.45">
      <c r="D10" s="46"/>
      <c r="E10" s="46"/>
      <c r="F10" s="50" t="s">
        <v>23</v>
      </c>
      <c r="G10" s="46"/>
      <c r="H10" s="46"/>
      <c r="I10" s="46"/>
      <c r="J10" s="46"/>
      <c r="K10" s="19" t="s">
        <v>33</v>
      </c>
      <c r="N10" s="48">
        <v>612238072.2512573</v>
      </c>
      <c r="O10" s="49">
        <v>612238072.2512573</v>
      </c>
      <c r="P10" s="60">
        <v>612226791.48677301</v>
      </c>
      <c r="R10" s="58">
        <f t="shared" si="0"/>
        <v>0</v>
      </c>
      <c r="S10" s="58">
        <f t="shared" si="1"/>
        <v>-1.8425454076721936E-5</v>
      </c>
      <c r="T10" s="57">
        <f t="shared" si="2"/>
        <v>-1.8425454076721936E-5</v>
      </c>
    </row>
    <row r="11" spans="1:21" x14ac:dyDescent="0.45">
      <c r="D11" s="46"/>
      <c r="E11" s="46"/>
      <c r="F11" s="50" t="s">
        <v>24</v>
      </c>
      <c r="G11" s="46"/>
      <c r="H11" s="46"/>
      <c r="I11" s="46"/>
      <c r="J11" s="46"/>
      <c r="K11" s="19" t="s">
        <v>33</v>
      </c>
      <c r="N11" s="48">
        <v>522672912.60732579</v>
      </c>
      <c r="O11" s="49">
        <v>522672912.60732579</v>
      </c>
      <c r="P11" s="60">
        <v>522646628.38815999</v>
      </c>
      <c r="R11" s="58">
        <f t="shared" si="0"/>
        <v>0</v>
      </c>
      <c r="S11" s="58">
        <f t="shared" si="1"/>
        <v>-5.0288083678728602E-5</v>
      </c>
      <c r="T11" s="57">
        <f t="shared" si="2"/>
        <v>-5.0288083678728602E-5</v>
      </c>
    </row>
    <row r="12" spans="1:21" x14ac:dyDescent="0.45">
      <c r="D12" s="46"/>
      <c r="E12" s="46"/>
      <c r="F12" s="50" t="s">
        <v>25</v>
      </c>
      <c r="G12" s="46"/>
      <c r="H12" s="46"/>
      <c r="I12" s="46"/>
      <c r="J12" s="46"/>
      <c r="K12" s="19" t="s">
        <v>33</v>
      </c>
      <c r="N12" s="48">
        <v>448620203.77756369</v>
      </c>
      <c r="O12" s="49">
        <v>448620203.77756369</v>
      </c>
      <c r="P12" s="60">
        <v>448632172.83235103</v>
      </c>
      <c r="R12" s="58">
        <f t="shared" si="0"/>
        <v>0</v>
      </c>
      <c r="S12" s="58">
        <f t="shared" si="1"/>
        <v>2.667970520844468E-5</v>
      </c>
      <c r="T12" s="57">
        <f t="shared" si="2"/>
        <v>2.667970520844468E-5</v>
      </c>
    </row>
    <row r="13" spans="1:21" x14ac:dyDescent="0.45">
      <c r="D13" s="46"/>
      <c r="E13" s="46"/>
      <c r="F13" s="50" t="s">
        <v>26</v>
      </c>
      <c r="G13" s="46"/>
      <c r="H13" s="46"/>
      <c r="I13" s="46"/>
      <c r="J13" s="46"/>
      <c r="K13" s="19" t="s">
        <v>33</v>
      </c>
      <c r="N13" s="48">
        <v>389181384.56079513</v>
      </c>
      <c r="O13" s="49">
        <v>389147684.36519182</v>
      </c>
      <c r="P13" s="60">
        <v>389236372.842574</v>
      </c>
      <c r="R13" s="58">
        <f t="shared" si="0"/>
        <v>-8.6592516857770356E-5</v>
      </c>
      <c r="S13" s="58">
        <f t="shared" si="1"/>
        <v>1.4129216853711599E-4</v>
      </c>
      <c r="T13" s="57">
        <f t="shared" si="2"/>
        <v>2.2790442021223552E-4</v>
      </c>
    </row>
    <row r="14" spans="1:21" x14ac:dyDescent="0.45">
      <c r="D14" s="46"/>
      <c r="E14" s="46"/>
      <c r="F14" s="50" t="s">
        <v>27</v>
      </c>
      <c r="G14" s="46"/>
      <c r="H14" s="46"/>
      <c r="I14" s="46"/>
      <c r="J14" s="46"/>
      <c r="K14" s="19" t="s">
        <v>33</v>
      </c>
      <c r="N14" s="48">
        <v>417129768.5746848</v>
      </c>
      <c r="O14" s="49">
        <v>417129768.5746848</v>
      </c>
      <c r="P14" s="60">
        <v>417190979.711743</v>
      </c>
      <c r="R14" s="58">
        <f t="shared" si="0"/>
        <v>0</v>
      </c>
      <c r="S14" s="58">
        <f t="shared" si="1"/>
        <v>1.4674363152587835E-4</v>
      </c>
      <c r="T14" s="57">
        <f t="shared" si="2"/>
        <v>1.4674363152587835E-4</v>
      </c>
    </row>
    <row r="15" spans="1:21" x14ac:dyDescent="0.45">
      <c r="D15" s="46"/>
      <c r="E15" s="46"/>
      <c r="F15" s="50" t="s">
        <v>28</v>
      </c>
      <c r="G15" s="46"/>
      <c r="H15" s="46"/>
      <c r="I15" s="46"/>
      <c r="J15" s="46"/>
      <c r="K15" s="19" t="s">
        <v>33</v>
      </c>
      <c r="N15" s="48">
        <v>608525289.18730354</v>
      </c>
      <c r="O15" s="49">
        <v>608525289.18730354</v>
      </c>
      <c r="P15" s="60">
        <v>608587798.14917898</v>
      </c>
      <c r="R15" s="58">
        <f t="shared" si="0"/>
        <v>0</v>
      </c>
      <c r="S15" s="58">
        <f t="shared" si="1"/>
        <v>1.0272204456600404E-4</v>
      </c>
      <c r="T15" s="57">
        <f t="shared" si="2"/>
        <v>1.0272204456600404E-4</v>
      </c>
    </row>
    <row r="16" spans="1:21" x14ac:dyDescent="0.45">
      <c r="D16" s="46"/>
      <c r="E16" s="46"/>
      <c r="F16" s="50" t="s">
        <v>29</v>
      </c>
      <c r="G16" s="46"/>
      <c r="H16" s="46"/>
      <c r="I16" s="46"/>
      <c r="J16" s="46"/>
      <c r="K16" s="19" t="s">
        <v>33</v>
      </c>
      <c r="N16" s="48">
        <v>509020349.33669376</v>
      </c>
      <c r="O16" s="49">
        <v>509020349.33669376</v>
      </c>
      <c r="P16" s="60">
        <v>509214576.84500903</v>
      </c>
      <c r="R16" s="58">
        <f t="shared" si="0"/>
        <v>0</v>
      </c>
      <c r="S16" s="58">
        <f t="shared" si="1"/>
        <v>3.815712054898468E-4</v>
      </c>
      <c r="T16" s="57">
        <f t="shared" si="2"/>
        <v>3.815712054898468E-4</v>
      </c>
    </row>
    <row r="17" spans="2:21" x14ac:dyDescent="0.45">
      <c r="D17" s="46"/>
      <c r="E17" s="46"/>
      <c r="F17" s="50" t="s">
        <v>30</v>
      </c>
      <c r="G17" s="46"/>
      <c r="H17" s="46"/>
      <c r="I17" s="46"/>
      <c r="J17" s="46"/>
      <c r="K17" s="19" t="s">
        <v>33</v>
      </c>
      <c r="N17" s="48">
        <v>529087102.75283802</v>
      </c>
      <c r="O17" s="49">
        <v>529087102.75283802</v>
      </c>
      <c r="P17" s="60">
        <v>529115080.97237003</v>
      </c>
      <c r="R17" s="58">
        <f t="shared" si="0"/>
        <v>0</v>
      </c>
      <c r="S17" s="58">
        <f t="shared" si="1"/>
        <v>5.2880176792143257E-5</v>
      </c>
      <c r="T17" s="57">
        <f t="shared" si="2"/>
        <v>5.2880176792143257E-5</v>
      </c>
    </row>
    <row r="18" spans="2:21" x14ac:dyDescent="0.45">
      <c r="D18" s="46"/>
      <c r="E18" s="46"/>
      <c r="F18" s="50" t="s">
        <v>31</v>
      </c>
      <c r="G18" s="46"/>
      <c r="H18" s="46"/>
      <c r="I18" s="46"/>
      <c r="J18" s="46"/>
      <c r="K18" s="19" t="s">
        <v>33</v>
      </c>
      <c r="N18" s="48">
        <v>369773996.2750861</v>
      </c>
      <c r="O18" s="49">
        <v>369773996.2750861</v>
      </c>
      <c r="P18" s="60">
        <v>369781436.10424799</v>
      </c>
      <c r="R18" s="58">
        <f t="shared" si="0"/>
        <v>0</v>
      </c>
      <c r="S18" s="58">
        <f t="shared" si="1"/>
        <v>2.0119936060478642E-5</v>
      </c>
      <c r="T18" s="57">
        <f t="shared" si="2"/>
        <v>2.0119936060478642E-5</v>
      </c>
    </row>
    <row r="19" spans="2:21" x14ac:dyDescent="0.45">
      <c r="D19" s="46"/>
      <c r="E19" s="46"/>
      <c r="F19" s="50" t="s">
        <v>32</v>
      </c>
      <c r="G19" s="46"/>
      <c r="H19" s="46"/>
      <c r="I19" s="46"/>
      <c r="J19" s="46"/>
      <c r="K19" s="19" t="s">
        <v>33</v>
      </c>
      <c r="N19" s="48">
        <v>234265839.41275042</v>
      </c>
      <c r="O19" s="49">
        <v>234265839.41275042</v>
      </c>
      <c r="P19" s="61">
        <v>234232551.00399199</v>
      </c>
      <c r="R19" s="58">
        <f t="shared" si="0"/>
        <v>0</v>
      </c>
      <c r="S19" s="58">
        <f t="shared" si="1"/>
        <v>-1.4209672584734469E-4</v>
      </c>
      <c r="T19" s="57">
        <f t="shared" si="2"/>
        <v>-1.4209672584734469E-4</v>
      </c>
    </row>
    <row r="21" spans="2:21" x14ac:dyDescent="0.45">
      <c r="B21" s="1" t="s">
        <v>34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75708-0A88-46F6-AF23-DB1DD407AB03}">
  <sheetPr codeName="Sheet65">
    <tabColor theme="4" tint="0.59999389629810485"/>
  </sheetPr>
  <dimension ref="A1:BT21"/>
  <sheetViews>
    <sheetView showGridLines="0" zoomScale="80" zoomScaleNormal="80" workbookViewId="0">
      <pane xSplit="13" ySplit="5" topLeftCell="N6" activePane="bottomRight" state="frozen"/>
      <selection pane="topRight"/>
      <selection pane="bottomLeft"/>
      <selection pane="bottomRight"/>
    </sheetView>
  </sheetViews>
  <sheetFormatPr defaultColWidth="0" defaultRowHeight="14.25" x14ac:dyDescent="0.45"/>
  <cols>
    <col min="1" max="3" width="2.59765625" customWidth="1"/>
    <col min="4" max="4" width="8.59765625" customWidth="1"/>
    <col min="5" max="10" width="11.59765625" customWidth="1"/>
    <col min="11" max="11" width="7.59765625" customWidth="1"/>
    <col min="12" max="13" width="2.59765625" customWidth="1"/>
    <col min="14" max="15" width="18.59765625" customWidth="1"/>
    <col min="16" max="17" width="2.59765625" customWidth="1"/>
    <col min="18" max="61" width="8.59765625" hidden="1" customWidth="1"/>
    <col min="62" max="72" width="0" hidden="1" customWidth="1"/>
    <col min="73" max="16384" width="8.59765625" hidden="1"/>
  </cols>
  <sheetData>
    <row r="1" spans="1:17" s="3" customFormat="1" x14ac:dyDescent="0.45">
      <c r="A1" s="4" t="str">
        <f ca="1">MID(CELL("filename",A1),FIND("]",CELL("filename",A1))+1,255)</f>
        <v>Chart4_Tariffs</v>
      </c>
      <c r="P1" s="4"/>
      <c r="Q1" s="4"/>
    </row>
    <row r="3" spans="1:17" x14ac:dyDescent="0.45">
      <c r="B3" s="56" t="s">
        <v>117</v>
      </c>
    </row>
    <row r="4" spans="1:17" ht="6" customHeight="1" x14ac:dyDescent="0.45"/>
    <row r="5" spans="1:17" x14ac:dyDescent="0.45">
      <c r="D5" s="8" t="s">
        <v>0</v>
      </c>
      <c r="E5" s="9" t="s">
        <v>69</v>
      </c>
      <c r="F5" s="9" t="s">
        <v>1</v>
      </c>
      <c r="G5" s="9" t="s">
        <v>35</v>
      </c>
      <c r="H5" s="9" t="s">
        <v>2</v>
      </c>
      <c r="I5" s="9" t="s">
        <v>3</v>
      </c>
      <c r="J5" s="9" t="s">
        <v>70</v>
      </c>
      <c r="K5" s="9" t="s">
        <v>4</v>
      </c>
      <c r="N5" s="37" t="s">
        <v>97</v>
      </c>
      <c r="O5" s="37" t="s">
        <v>102</v>
      </c>
    </row>
    <row r="6" spans="1:17" x14ac:dyDescent="0.45">
      <c r="D6" s="46"/>
      <c r="E6" s="46"/>
      <c r="F6" s="50" t="s">
        <v>19</v>
      </c>
      <c r="G6" s="46"/>
      <c r="H6" s="46"/>
      <c r="I6" s="46"/>
      <c r="J6" s="46"/>
      <c r="K6" s="19" t="s">
        <v>46</v>
      </c>
      <c r="N6" s="48" cm="1">
        <f t="array" ref="N6:N19">TRANSPOSE(Tariffs_Baseline!N326:AA326)</f>
        <v>10.68</v>
      </c>
      <c r="O6" s="48" cm="1">
        <f t="array" ref="O6:O19">TRANSPOSE(Tariffs_DCP423!N326:AA326)</f>
        <v>10.68</v>
      </c>
    </row>
    <row r="7" spans="1:17" x14ac:dyDescent="0.45">
      <c r="D7" s="46"/>
      <c r="E7" s="46"/>
      <c r="F7" s="50" t="s">
        <v>20</v>
      </c>
      <c r="G7" s="46"/>
      <c r="H7" s="46"/>
      <c r="I7" s="46"/>
      <c r="J7" s="46"/>
      <c r="K7" s="19" t="s">
        <v>46</v>
      </c>
      <c r="N7" s="48">
        <v>10.55</v>
      </c>
      <c r="O7" s="48">
        <v>10.55</v>
      </c>
    </row>
    <row r="8" spans="1:17" x14ac:dyDescent="0.45">
      <c r="D8" s="46"/>
      <c r="E8" s="46"/>
      <c r="F8" s="50" t="s">
        <v>21</v>
      </c>
      <c r="G8" s="46"/>
      <c r="H8" s="46"/>
      <c r="I8" s="46"/>
      <c r="J8" s="46"/>
      <c r="K8" s="19" t="s">
        <v>46</v>
      </c>
      <c r="N8" s="48">
        <v>9.82</v>
      </c>
      <c r="O8" s="48">
        <v>9.82</v>
      </c>
    </row>
    <row r="9" spans="1:17" x14ac:dyDescent="0.45">
      <c r="D9" s="46"/>
      <c r="E9" s="46"/>
      <c r="F9" s="50" t="s">
        <v>22</v>
      </c>
      <c r="G9" s="46"/>
      <c r="H9" s="46"/>
      <c r="I9" s="46"/>
      <c r="J9" s="46"/>
      <c r="K9" s="19" t="s">
        <v>46</v>
      </c>
      <c r="N9" s="48">
        <v>13.7</v>
      </c>
      <c r="O9" s="48">
        <v>13.7</v>
      </c>
    </row>
    <row r="10" spans="1:17" x14ac:dyDescent="0.45">
      <c r="D10" s="46"/>
      <c r="E10" s="46"/>
      <c r="F10" s="50" t="s">
        <v>23</v>
      </c>
      <c r="G10" s="46"/>
      <c r="H10" s="46"/>
      <c r="I10" s="46"/>
      <c r="J10" s="46"/>
      <c r="K10" s="19" t="s">
        <v>46</v>
      </c>
      <c r="N10" s="48">
        <v>6.99</v>
      </c>
      <c r="O10" s="48">
        <v>6.99</v>
      </c>
    </row>
    <row r="11" spans="1:17" x14ac:dyDescent="0.45">
      <c r="D11" s="46"/>
      <c r="E11" s="46"/>
      <c r="F11" s="50" t="s">
        <v>24</v>
      </c>
      <c r="G11" s="46"/>
      <c r="H11" s="46"/>
      <c r="I11" s="46"/>
      <c r="J11" s="46"/>
      <c r="K11" s="19" t="s">
        <v>46</v>
      </c>
      <c r="N11" s="48">
        <v>13.41</v>
      </c>
      <c r="O11" s="48">
        <v>13.41</v>
      </c>
    </row>
    <row r="12" spans="1:17" x14ac:dyDescent="0.45">
      <c r="D12" s="46"/>
      <c r="E12" s="46"/>
      <c r="F12" s="50" t="s">
        <v>25</v>
      </c>
      <c r="G12" s="46"/>
      <c r="H12" s="46"/>
      <c r="I12" s="46"/>
      <c r="J12" s="46"/>
      <c r="K12" s="19" t="s">
        <v>46</v>
      </c>
      <c r="N12" s="48">
        <v>13.74</v>
      </c>
      <c r="O12" s="48">
        <v>13.74</v>
      </c>
    </row>
    <row r="13" spans="1:17" x14ac:dyDescent="0.45">
      <c r="D13" s="46"/>
      <c r="E13" s="46"/>
      <c r="F13" s="50" t="s">
        <v>26</v>
      </c>
      <c r="G13" s="46"/>
      <c r="H13" s="46"/>
      <c r="I13" s="46"/>
      <c r="J13" s="46"/>
      <c r="K13" s="19" t="s">
        <v>46</v>
      </c>
      <c r="N13" s="48">
        <v>0.06</v>
      </c>
      <c r="O13" s="48">
        <v>0</v>
      </c>
    </row>
    <row r="14" spans="1:17" x14ac:dyDescent="0.45">
      <c r="D14" s="46"/>
      <c r="E14" s="46"/>
      <c r="F14" s="50" t="s">
        <v>27</v>
      </c>
      <c r="G14" s="46"/>
      <c r="H14" s="46"/>
      <c r="I14" s="46"/>
      <c r="J14" s="46"/>
      <c r="K14" s="19" t="s">
        <v>46</v>
      </c>
      <c r="N14" s="48">
        <v>5.84</v>
      </c>
      <c r="O14" s="48">
        <v>5.84</v>
      </c>
    </row>
    <row r="15" spans="1:17" x14ac:dyDescent="0.45">
      <c r="D15" s="46"/>
      <c r="E15" s="46"/>
      <c r="F15" s="50" t="s">
        <v>28</v>
      </c>
      <c r="G15" s="46"/>
      <c r="H15" s="46"/>
      <c r="I15" s="46"/>
      <c r="J15" s="46"/>
      <c r="K15" s="19" t="s">
        <v>46</v>
      </c>
      <c r="N15" s="48">
        <v>3.61</v>
      </c>
      <c r="O15" s="48">
        <v>3.61</v>
      </c>
    </row>
    <row r="16" spans="1:17" x14ac:dyDescent="0.45">
      <c r="D16" s="46"/>
      <c r="E16" s="46"/>
      <c r="F16" s="50" t="s">
        <v>29</v>
      </c>
      <c r="G16" s="46"/>
      <c r="H16" s="46"/>
      <c r="I16" s="46"/>
      <c r="J16" s="46"/>
      <c r="K16" s="19" t="s">
        <v>46</v>
      </c>
      <c r="N16" s="48">
        <v>8.0500000000000007</v>
      </c>
      <c r="O16" s="48">
        <v>8.0500000000000007</v>
      </c>
    </row>
    <row r="17" spans="2:16" x14ac:dyDescent="0.45">
      <c r="D17" s="46"/>
      <c r="E17" s="46"/>
      <c r="F17" s="50" t="s">
        <v>30</v>
      </c>
      <c r="G17" s="46"/>
      <c r="H17" s="46"/>
      <c r="I17" s="46"/>
      <c r="J17" s="46"/>
      <c r="K17" s="19" t="s">
        <v>46</v>
      </c>
      <c r="N17" s="48">
        <v>9.85</v>
      </c>
      <c r="O17" s="48">
        <v>9.85</v>
      </c>
    </row>
    <row r="18" spans="2:16" x14ac:dyDescent="0.45">
      <c r="D18" s="46"/>
      <c r="E18" s="46"/>
      <c r="F18" s="50" t="s">
        <v>31</v>
      </c>
      <c r="G18" s="46"/>
      <c r="H18" s="46"/>
      <c r="I18" s="46"/>
      <c r="J18" s="46"/>
      <c r="K18" s="19" t="s">
        <v>46</v>
      </c>
      <c r="N18" s="48">
        <v>11.76</v>
      </c>
      <c r="O18" s="48">
        <v>11.76</v>
      </c>
    </row>
    <row r="19" spans="2:16" x14ac:dyDescent="0.45">
      <c r="D19" s="46"/>
      <c r="E19" s="46"/>
      <c r="F19" s="50" t="s">
        <v>32</v>
      </c>
      <c r="G19" s="46"/>
      <c r="H19" s="46"/>
      <c r="I19" s="46"/>
      <c r="J19" s="46"/>
      <c r="K19" s="19" t="s">
        <v>46</v>
      </c>
      <c r="N19" s="48">
        <v>9.8000000000000007</v>
      </c>
      <c r="O19" s="48">
        <v>9.8000000000000007</v>
      </c>
    </row>
    <row r="21" spans="2:16" x14ac:dyDescent="0.45">
      <c r="B21" s="1" t="s">
        <v>34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67596-F948-4A79-967E-8739E64CE7D8}">
  <sheetPr>
    <tabColor theme="4" tint="0.59999389629810485"/>
  </sheetPr>
  <dimension ref="A1:BT21"/>
  <sheetViews>
    <sheetView showGridLines="0" zoomScale="80" zoomScaleNormal="80" workbookViewId="0">
      <pane xSplit="13" ySplit="5" topLeftCell="N6" activePane="bottomRight" state="frozen"/>
      <selection pane="topRight"/>
      <selection pane="bottomLeft"/>
      <selection pane="bottomRight"/>
    </sheetView>
  </sheetViews>
  <sheetFormatPr defaultColWidth="0" defaultRowHeight="14.25" x14ac:dyDescent="0.45"/>
  <cols>
    <col min="1" max="3" width="2.59765625" customWidth="1"/>
    <col min="4" max="4" width="8.59765625" customWidth="1"/>
    <col min="5" max="10" width="11.59765625" customWidth="1"/>
    <col min="11" max="11" width="7.59765625" customWidth="1"/>
    <col min="12" max="13" width="2.59765625" customWidth="1"/>
    <col min="14" max="15" width="18.59765625" customWidth="1"/>
    <col min="16" max="16" width="2.59765625" customWidth="1"/>
    <col min="17" max="17" width="9.46484375" customWidth="1"/>
    <col min="18" max="18" width="28.9296875" customWidth="1"/>
    <col min="19" max="20" width="2.59765625" customWidth="1"/>
    <col min="21" max="64" width="8.59765625" hidden="1" customWidth="1"/>
    <col min="65" max="72" width="0" hidden="1" customWidth="1"/>
    <col min="73" max="16384" width="8.59765625" hidden="1"/>
  </cols>
  <sheetData>
    <row r="1" spans="1:20" s="3" customFormat="1" x14ac:dyDescent="0.45">
      <c r="A1" s="4" t="str">
        <f ca="1">MID(CELL("filename",A1),FIND("]",CELL("filename",A1))+1,255)</f>
        <v>Chart5_LDNO_Revenue</v>
      </c>
      <c r="P1" s="4"/>
      <c r="Q1" s="4"/>
      <c r="R1" s="4"/>
      <c r="S1" s="4"/>
      <c r="T1" s="4"/>
    </row>
    <row r="3" spans="1:20" x14ac:dyDescent="0.45">
      <c r="B3" s="56" t="s">
        <v>124</v>
      </c>
    </row>
    <row r="4" spans="1:20" ht="6" customHeight="1" x14ac:dyDescent="0.45"/>
    <row r="5" spans="1:20" x14ac:dyDescent="0.45">
      <c r="D5" s="8" t="s">
        <v>0</v>
      </c>
      <c r="E5" s="9" t="s">
        <v>69</v>
      </c>
      <c r="F5" s="9" t="s">
        <v>1</v>
      </c>
      <c r="G5" s="9" t="s">
        <v>35</v>
      </c>
      <c r="H5" s="9" t="s">
        <v>2</v>
      </c>
      <c r="I5" s="9" t="s">
        <v>3</v>
      </c>
      <c r="J5" s="9" t="s">
        <v>70</v>
      </c>
      <c r="K5" s="9" t="s">
        <v>4</v>
      </c>
      <c r="N5" s="37" t="s">
        <v>97</v>
      </c>
      <c r="O5" s="37" t="s">
        <v>102</v>
      </c>
      <c r="R5" s="37" t="s">
        <v>121</v>
      </c>
    </row>
    <row r="6" spans="1:20" x14ac:dyDescent="0.45">
      <c r="D6" s="46"/>
      <c r="E6" s="46"/>
      <c r="F6" s="50" t="s">
        <v>19</v>
      </c>
      <c r="G6" s="46"/>
      <c r="H6" s="46"/>
      <c r="I6" s="46"/>
      <c r="J6" s="46"/>
      <c r="K6" s="19" t="s">
        <v>33</v>
      </c>
      <c r="N6" s="48" cm="1">
        <f t="array" ref="N6:N19">TRANSPOSE(Revenue_Baseline!N141:AA141)</f>
        <v>541098914.2347784</v>
      </c>
      <c r="O6" s="48" cm="1">
        <f t="array" ref="O6:O19">TRANSPOSE(Revenue_DCP423!N141:AA141)</f>
        <v>541098914.2347784</v>
      </c>
      <c r="R6" s="64">
        <f xml:space="preserve"> N6 - O6</f>
        <v>0</v>
      </c>
    </row>
    <row r="7" spans="1:20" x14ac:dyDescent="0.45">
      <c r="D7" s="46"/>
      <c r="E7" s="46"/>
      <c r="F7" s="50" t="s">
        <v>20</v>
      </c>
      <c r="G7" s="46"/>
      <c r="H7" s="46"/>
      <c r="I7" s="46"/>
      <c r="J7" s="46"/>
      <c r="K7" s="19" t="s">
        <v>33</v>
      </c>
      <c r="N7" s="48">
        <v>342134866.3459096</v>
      </c>
      <c r="O7" s="48">
        <v>342134866.3459096</v>
      </c>
      <c r="R7" s="64">
        <f t="shared" ref="R7:R19" si="0" xml:space="preserve"> N7 - O7</f>
        <v>0</v>
      </c>
    </row>
    <row r="8" spans="1:20" x14ac:dyDescent="0.45">
      <c r="D8" s="46"/>
      <c r="E8" s="46"/>
      <c r="F8" s="50" t="s">
        <v>21</v>
      </c>
      <c r="G8" s="46"/>
      <c r="H8" s="46"/>
      <c r="I8" s="46"/>
      <c r="J8" s="46"/>
      <c r="K8" s="19" t="s">
        <v>33</v>
      </c>
      <c r="N8" s="48">
        <v>421201262.97849959</v>
      </c>
      <c r="O8" s="48">
        <v>421201262.97849959</v>
      </c>
      <c r="R8" s="64">
        <f t="shared" si="0"/>
        <v>0</v>
      </c>
    </row>
    <row r="9" spans="1:20" x14ac:dyDescent="0.45">
      <c r="D9" s="46"/>
      <c r="E9" s="46"/>
      <c r="F9" s="50" t="s">
        <v>22</v>
      </c>
      <c r="G9" s="46"/>
      <c r="H9" s="46"/>
      <c r="I9" s="46"/>
      <c r="J9" s="46"/>
      <c r="K9" s="19" t="s">
        <v>33</v>
      </c>
      <c r="N9" s="48">
        <v>239619236.49408948</v>
      </c>
      <c r="O9" s="48">
        <v>239619236.49408948</v>
      </c>
      <c r="R9" s="64">
        <f t="shared" si="0"/>
        <v>0</v>
      </c>
    </row>
    <row r="10" spans="1:20" x14ac:dyDescent="0.45">
      <c r="D10" s="46"/>
      <c r="E10" s="46"/>
      <c r="F10" s="50" t="s">
        <v>23</v>
      </c>
      <c r="G10" s="46"/>
      <c r="H10" s="46"/>
      <c r="I10" s="46"/>
      <c r="J10" s="46"/>
      <c r="K10" s="19" t="s">
        <v>33</v>
      </c>
      <c r="N10" s="48">
        <v>612238072.2512573</v>
      </c>
      <c r="O10" s="48">
        <v>612238072.2512573</v>
      </c>
      <c r="R10" s="64">
        <f t="shared" si="0"/>
        <v>0</v>
      </c>
    </row>
    <row r="11" spans="1:20" x14ac:dyDescent="0.45">
      <c r="D11" s="46"/>
      <c r="E11" s="46"/>
      <c r="F11" s="50" t="s">
        <v>24</v>
      </c>
      <c r="G11" s="46"/>
      <c r="H11" s="46"/>
      <c r="I11" s="46"/>
      <c r="J11" s="46"/>
      <c r="K11" s="19" t="s">
        <v>33</v>
      </c>
      <c r="N11" s="48">
        <v>522672912.60732579</v>
      </c>
      <c r="O11" s="48">
        <v>522672912.60732579</v>
      </c>
      <c r="R11" s="64">
        <f t="shared" si="0"/>
        <v>0</v>
      </c>
    </row>
    <row r="12" spans="1:20" x14ac:dyDescent="0.45">
      <c r="D12" s="46"/>
      <c r="E12" s="46"/>
      <c r="F12" s="50" t="s">
        <v>25</v>
      </c>
      <c r="G12" s="46"/>
      <c r="H12" s="46"/>
      <c r="I12" s="46"/>
      <c r="J12" s="46"/>
      <c r="K12" s="19" t="s">
        <v>33</v>
      </c>
      <c r="N12" s="48">
        <v>448620203.77756369</v>
      </c>
      <c r="O12" s="48">
        <v>448620203.77756369</v>
      </c>
      <c r="R12" s="64">
        <f t="shared" si="0"/>
        <v>0</v>
      </c>
    </row>
    <row r="13" spans="1:20" x14ac:dyDescent="0.45">
      <c r="D13" s="46"/>
      <c r="E13" s="46"/>
      <c r="F13" s="50" t="s">
        <v>26</v>
      </c>
      <c r="G13" s="46"/>
      <c r="H13" s="46"/>
      <c r="I13" s="46"/>
      <c r="J13" s="46"/>
      <c r="K13" s="19" t="s">
        <v>33</v>
      </c>
      <c r="N13" s="48">
        <v>389181384.56079513</v>
      </c>
      <c r="O13" s="48">
        <v>389147684.36519182</v>
      </c>
      <c r="R13" s="64">
        <f t="shared" si="0"/>
        <v>33700.195603311062</v>
      </c>
    </row>
    <row r="14" spans="1:20" x14ac:dyDescent="0.45">
      <c r="D14" s="46"/>
      <c r="E14" s="46"/>
      <c r="F14" s="50" t="s">
        <v>27</v>
      </c>
      <c r="G14" s="46"/>
      <c r="H14" s="46"/>
      <c r="I14" s="46"/>
      <c r="J14" s="46"/>
      <c r="K14" s="19" t="s">
        <v>33</v>
      </c>
      <c r="N14" s="48">
        <v>417129768.5746848</v>
      </c>
      <c r="O14" s="48">
        <v>417129768.5746848</v>
      </c>
      <c r="R14" s="64">
        <f t="shared" si="0"/>
        <v>0</v>
      </c>
    </row>
    <row r="15" spans="1:20" x14ac:dyDescent="0.45">
      <c r="D15" s="46"/>
      <c r="E15" s="46"/>
      <c r="F15" s="50" t="s">
        <v>28</v>
      </c>
      <c r="G15" s="46"/>
      <c r="H15" s="46"/>
      <c r="I15" s="46"/>
      <c r="J15" s="46"/>
      <c r="K15" s="19" t="s">
        <v>33</v>
      </c>
      <c r="N15" s="48">
        <v>608525289.18730354</v>
      </c>
      <c r="O15" s="48">
        <v>608525289.18730354</v>
      </c>
      <c r="R15" s="64">
        <f t="shared" si="0"/>
        <v>0</v>
      </c>
    </row>
    <row r="16" spans="1:20" x14ac:dyDescent="0.45">
      <c r="D16" s="46"/>
      <c r="E16" s="46"/>
      <c r="F16" s="50" t="s">
        <v>29</v>
      </c>
      <c r="G16" s="46"/>
      <c r="H16" s="46"/>
      <c r="I16" s="46"/>
      <c r="J16" s="46"/>
      <c r="K16" s="19" t="s">
        <v>33</v>
      </c>
      <c r="N16" s="48">
        <v>509020349.33669376</v>
      </c>
      <c r="O16" s="48">
        <v>509020349.33669376</v>
      </c>
      <c r="R16" s="64">
        <f t="shared" si="0"/>
        <v>0</v>
      </c>
    </row>
    <row r="17" spans="2:19" x14ac:dyDescent="0.45">
      <c r="D17" s="46"/>
      <c r="E17" s="46"/>
      <c r="F17" s="50" t="s">
        <v>30</v>
      </c>
      <c r="G17" s="46"/>
      <c r="H17" s="46"/>
      <c r="I17" s="46"/>
      <c r="J17" s="46"/>
      <c r="K17" s="19" t="s">
        <v>33</v>
      </c>
      <c r="N17" s="48">
        <v>529087102.75283802</v>
      </c>
      <c r="O17" s="48">
        <v>529087102.75283802</v>
      </c>
      <c r="R17" s="64">
        <f t="shared" si="0"/>
        <v>0</v>
      </c>
    </row>
    <row r="18" spans="2:19" x14ac:dyDescent="0.45">
      <c r="D18" s="46"/>
      <c r="E18" s="46"/>
      <c r="F18" s="50" t="s">
        <v>31</v>
      </c>
      <c r="G18" s="46"/>
      <c r="H18" s="46"/>
      <c r="I18" s="46"/>
      <c r="J18" s="46"/>
      <c r="K18" s="19" t="s">
        <v>33</v>
      </c>
      <c r="N18" s="48">
        <v>369773996.2750861</v>
      </c>
      <c r="O18" s="48">
        <v>369773996.2750861</v>
      </c>
      <c r="R18" s="64">
        <f t="shared" si="0"/>
        <v>0</v>
      </c>
    </row>
    <row r="19" spans="2:19" x14ac:dyDescent="0.45">
      <c r="D19" s="46"/>
      <c r="E19" s="46"/>
      <c r="F19" s="50" t="s">
        <v>32</v>
      </c>
      <c r="G19" s="46"/>
      <c r="H19" s="46"/>
      <c r="I19" s="46"/>
      <c r="J19" s="46"/>
      <c r="K19" s="19" t="s">
        <v>33</v>
      </c>
      <c r="N19" s="48">
        <v>234265839.41275042</v>
      </c>
      <c r="O19" s="48">
        <v>234265839.41275042</v>
      </c>
      <c r="R19" s="64">
        <f t="shared" si="0"/>
        <v>0</v>
      </c>
    </row>
    <row r="21" spans="2:19" x14ac:dyDescent="0.45">
      <c r="B21" s="1" t="s">
        <v>34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46FAB-A9C7-441B-9663-999518F21577}">
  <sheetPr>
    <tabColor theme="4" tint="0.59999389629810485"/>
  </sheetPr>
  <dimension ref="A1:BZ39"/>
  <sheetViews>
    <sheetView showGridLines="0" zoomScale="80" zoomScaleNormal="80" workbookViewId="0">
      <pane xSplit="13" ySplit="5" topLeftCell="N6" activePane="bottomRight" state="frozen"/>
      <selection pane="topRight"/>
      <selection pane="bottomLeft"/>
      <selection pane="bottomRight"/>
    </sheetView>
  </sheetViews>
  <sheetFormatPr defaultColWidth="0" defaultRowHeight="14.25" x14ac:dyDescent="0.45"/>
  <cols>
    <col min="1" max="3" width="2.59765625" customWidth="1"/>
    <col min="4" max="4" width="8.59765625" customWidth="1"/>
    <col min="5" max="10" width="11.59765625" customWidth="1"/>
    <col min="11" max="11" width="7.59765625" customWidth="1"/>
    <col min="12" max="14" width="2.59765625" customWidth="1"/>
    <col min="15" max="16" width="18.59765625" customWidth="1"/>
    <col min="17" max="17" width="2.59765625" customWidth="1"/>
    <col min="18" max="18" width="11" customWidth="1"/>
    <col min="19" max="19" width="17.53125" customWidth="1"/>
    <col min="20" max="21" width="2.59765625" customWidth="1"/>
    <col min="22" max="22" width="11.33203125" customWidth="1"/>
    <col min="23" max="23" width="13.33203125" customWidth="1"/>
    <col min="24" max="25" width="2.59765625" customWidth="1"/>
    <col min="26" max="69" width="8.59765625" hidden="1" customWidth="1"/>
    <col min="70" max="78" width="0" hidden="1" customWidth="1"/>
    <col min="79" max="16384" width="8.59765625" hidden="1"/>
  </cols>
  <sheetData>
    <row r="1" spans="1:25" s="3" customFormat="1" x14ac:dyDescent="0.45">
      <c r="A1" s="4" t="str">
        <f ca="1">MID(CELL("filename",A1),FIND("]",CELL("filename",A1))+1,255)</f>
        <v>Chart6_LPN_Bills</v>
      </c>
      <c r="N1" s="4"/>
      <c r="Q1" s="4"/>
      <c r="R1" s="4"/>
      <c r="S1" s="4"/>
      <c r="T1" s="4"/>
      <c r="U1" s="4"/>
      <c r="V1" s="4"/>
      <c r="W1" s="4"/>
      <c r="X1" s="4"/>
      <c r="Y1" s="4"/>
    </row>
    <row r="3" spans="1:25" x14ac:dyDescent="0.45">
      <c r="B3" s="56" t="s">
        <v>138</v>
      </c>
      <c r="N3" s="91" t="s">
        <v>139</v>
      </c>
      <c r="Q3" s="91" t="s">
        <v>140</v>
      </c>
    </row>
    <row r="4" spans="1:25" ht="6" customHeight="1" x14ac:dyDescent="0.45"/>
    <row r="5" spans="1:25" ht="18.7" customHeight="1" x14ac:dyDescent="0.45">
      <c r="D5" s="8" t="s">
        <v>0</v>
      </c>
      <c r="E5" s="9" t="s">
        <v>69</v>
      </c>
      <c r="F5" s="9" t="s">
        <v>1</v>
      </c>
      <c r="G5" s="9" t="s">
        <v>35</v>
      </c>
      <c r="H5" s="9" t="s">
        <v>2</v>
      </c>
      <c r="I5" s="9" t="s">
        <v>3</v>
      </c>
      <c r="J5" s="9" t="s">
        <v>70</v>
      </c>
      <c r="K5" s="9" t="s">
        <v>4</v>
      </c>
      <c r="O5" s="37" t="s">
        <v>97</v>
      </c>
      <c r="P5" s="37" t="s">
        <v>102</v>
      </c>
      <c r="R5" s="37" t="s">
        <v>97</v>
      </c>
      <c r="S5" s="37" t="s">
        <v>102</v>
      </c>
      <c r="V5" s="37" t="s">
        <v>122</v>
      </c>
      <c r="W5" s="37" t="s">
        <v>123</v>
      </c>
    </row>
    <row r="6" spans="1:25" x14ac:dyDescent="0.45">
      <c r="D6" s="46"/>
      <c r="E6" s="46"/>
      <c r="F6" s="50" t="str" cm="1">
        <f t="array" ref="F6:F37">Bills_Baseline!H38:H69</f>
        <v>Domestic Aggregated or CT with Residual</v>
      </c>
      <c r="G6" s="46"/>
      <c r="H6" s="46"/>
      <c r="I6" s="46"/>
      <c r="J6" s="46"/>
      <c r="K6" s="19" t="s">
        <v>33</v>
      </c>
      <c r="O6" s="48" cm="1">
        <f t="array" ref="O6:O37">Bills_Baseline!U38:U69</f>
        <v>51.299071057220758</v>
      </c>
      <c r="P6" s="49" cm="1">
        <f t="array" ref="P6:P37">Bills_DCP423!U38:U69</f>
        <v>51.079471057220758</v>
      </c>
      <c r="R6" s="48" cm="1">
        <f t="array" ref="R6:R37">Bills_Baseline!U70:U101</f>
        <v>40.382303562345996</v>
      </c>
      <c r="S6" s="49" cm="1">
        <f t="array" ref="S6:S37">Bills_DCP423!U70:U101</f>
        <v>40.052903562345996</v>
      </c>
      <c r="V6" s="65">
        <f>O6-P6</f>
        <v>0.2195999999999998</v>
      </c>
      <c r="W6" s="66">
        <f>R6-S6</f>
        <v>0.32939999999999969</v>
      </c>
    </row>
    <row r="7" spans="1:25" x14ac:dyDescent="0.45">
      <c r="D7" s="46"/>
      <c r="E7" s="46"/>
      <c r="F7" s="50" t="str">
        <v>Domestic Aggregated or CT (Related MPAN)</v>
      </c>
      <c r="G7" s="46"/>
      <c r="H7" s="46"/>
      <c r="I7" s="46"/>
      <c r="J7" s="46"/>
      <c r="K7" s="19" t="s">
        <v>33</v>
      </c>
      <c r="O7" s="48">
        <v>0</v>
      </c>
      <c r="P7" s="49">
        <v>0</v>
      </c>
      <c r="R7" s="48">
        <v>0</v>
      </c>
      <c r="S7" s="49">
        <v>0</v>
      </c>
      <c r="V7" s="65">
        <f t="shared" ref="V7:V37" si="0">O7-P7</f>
        <v>0</v>
      </c>
      <c r="W7" s="66">
        <f t="shared" ref="W7:W37" si="1">R7-S7</f>
        <v>0</v>
      </c>
    </row>
    <row r="8" spans="1:25" x14ac:dyDescent="0.45">
      <c r="D8" s="46"/>
      <c r="E8" s="46"/>
      <c r="F8" s="50" t="str">
        <v>Non-Domestic Aggregated or CT No Residual</v>
      </c>
      <c r="G8" s="46"/>
      <c r="H8" s="46"/>
      <c r="I8" s="46"/>
      <c r="J8" s="46"/>
      <c r="K8" s="19" t="s">
        <v>33</v>
      </c>
      <c r="O8" s="48">
        <v>0</v>
      </c>
      <c r="P8" s="49">
        <v>0</v>
      </c>
      <c r="R8" s="48">
        <v>0</v>
      </c>
      <c r="S8" s="49">
        <v>0</v>
      </c>
      <c r="V8" s="65">
        <f t="shared" si="0"/>
        <v>0</v>
      </c>
      <c r="W8" s="66">
        <f t="shared" si="1"/>
        <v>0</v>
      </c>
    </row>
    <row r="9" spans="1:25" x14ac:dyDescent="0.45">
      <c r="D9" s="46"/>
      <c r="E9" s="46"/>
      <c r="F9" s="50" t="str">
        <v>Non-Domestic Aggregated or CT Band 1</v>
      </c>
      <c r="G9" s="46"/>
      <c r="H9" s="46"/>
      <c r="I9" s="46"/>
      <c r="J9" s="46"/>
      <c r="K9" s="19" t="s">
        <v>33</v>
      </c>
      <c r="O9" s="48">
        <v>20.783363839506372</v>
      </c>
      <c r="P9" s="49">
        <v>20.783363839506372</v>
      </c>
      <c r="R9" s="48">
        <v>23.210061353529582</v>
      </c>
      <c r="S9" s="49">
        <v>23.210061353529582</v>
      </c>
      <c r="V9" s="65">
        <f t="shared" si="0"/>
        <v>0</v>
      </c>
      <c r="W9" s="66">
        <f t="shared" si="1"/>
        <v>0</v>
      </c>
    </row>
    <row r="10" spans="1:25" x14ac:dyDescent="0.45">
      <c r="D10" s="46"/>
      <c r="E10" s="46"/>
      <c r="F10" s="50" t="str">
        <v>Non-Domestic Aggregated or CT Band 2</v>
      </c>
      <c r="G10" s="46"/>
      <c r="H10" s="46"/>
      <c r="I10" s="46"/>
      <c r="J10" s="46"/>
      <c r="K10" s="19" t="s">
        <v>33</v>
      </c>
      <c r="O10" s="48">
        <v>81.368293401584808</v>
      </c>
      <c r="P10" s="49">
        <v>81.258493401584801</v>
      </c>
      <c r="R10" s="48">
        <v>95.186362675700792</v>
      </c>
      <c r="S10" s="49">
        <v>95.003362675700799</v>
      </c>
      <c r="V10" s="65">
        <f t="shared" si="0"/>
        <v>0.109800000000007</v>
      </c>
      <c r="W10" s="66">
        <f t="shared" si="1"/>
        <v>0.18299999999999272</v>
      </c>
    </row>
    <row r="11" spans="1:25" x14ac:dyDescent="0.45">
      <c r="D11" s="46"/>
      <c r="E11" s="46"/>
      <c r="F11" s="50" t="str">
        <v>Non-Domestic Aggregated or CT Band 3</v>
      </c>
      <c r="G11" s="46"/>
      <c r="H11" s="46"/>
      <c r="I11" s="46"/>
      <c r="J11" s="46"/>
      <c r="K11" s="19" t="s">
        <v>33</v>
      </c>
      <c r="O11" s="48">
        <v>182.03161366877919</v>
      </c>
      <c r="P11" s="49">
        <v>181.92181366877918</v>
      </c>
      <c r="R11" s="48">
        <v>212.85329806555839</v>
      </c>
      <c r="S11" s="49">
        <v>212.67029806555837</v>
      </c>
      <c r="V11" s="65">
        <f t="shared" si="0"/>
        <v>0.109800000000007</v>
      </c>
      <c r="W11" s="66">
        <f t="shared" si="1"/>
        <v>0.18300000000002115</v>
      </c>
    </row>
    <row r="12" spans="1:25" x14ac:dyDescent="0.45">
      <c r="D12" s="46"/>
      <c r="E12" s="46"/>
      <c r="F12" s="50" t="str">
        <v>Non-Domestic Aggregated or CT Band 4</v>
      </c>
      <c r="G12" s="46"/>
      <c r="H12" s="46"/>
      <c r="I12" s="46"/>
      <c r="J12" s="46"/>
      <c r="K12" s="19" t="s">
        <v>33</v>
      </c>
      <c r="O12" s="48">
        <v>591.97572182414842</v>
      </c>
      <c r="P12" s="49">
        <v>591.86592182414847</v>
      </c>
      <c r="R12" s="48">
        <v>691.90695845449318</v>
      </c>
      <c r="S12" s="49">
        <v>691.72395845449319</v>
      </c>
      <c r="V12" s="65">
        <f t="shared" si="0"/>
        <v>0.10979999999995016</v>
      </c>
      <c r="W12" s="66">
        <f t="shared" si="1"/>
        <v>0.18299999999999272</v>
      </c>
    </row>
    <row r="13" spans="1:25" x14ac:dyDescent="0.45">
      <c r="D13" s="46"/>
      <c r="E13" s="46"/>
      <c r="F13" s="50" t="str">
        <v>Non-Domestic Aggregated or CT (Related MPAN)</v>
      </c>
      <c r="G13" s="46"/>
      <c r="H13" s="46"/>
      <c r="I13" s="46"/>
      <c r="J13" s="46"/>
      <c r="K13" s="19" t="s">
        <v>33</v>
      </c>
      <c r="O13" s="48">
        <v>0</v>
      </c>
      <c r="P13" s="49">
        <v>0</v>
      </c>
      <c r="R13" s="48">
        <v>0</v>
      </c>
      <c r="S13" s="49">
        <v>0</v>
      </c>
      <c r="V13" s="65">
        <f t="shared" si="0"/>
        <v>0</v>
      </c>
      <c r="W13" s="66">
        <f t="shared" si="1"/>
        <v>0</v>
      </c>
    </row>
    <row r="14" spans="1:25" x14ac:dyDescent="0.45">
      <c r="D14" s="46"/>
      <c r="E14" s="46"/>
      <c r="F14" s="50" t="str">
        <v>LV Site Specific No Residual</v>
      </c>
      <c r="G14" s="46"/>
      <c r="H14" s="46"/>
      <c r="I14" s="46"/>
      <c r="J14" s="46"/>
      <c r="K14" s="19" t="s">
        <v>33</v>
      </c>
      <c r="O14" s="48">
        <v>0</v>
      </c>
      <c r="P14" s="49">
        <v>0</v>
      </c>
      <c r="R14" s="48">
        <v>0</v>
      </c>
      <c r="S14" s="49">
        <v>0</v>
      </c>
      <c r="V14" s="65">
        <f t="shared" si="0"/>
        <v>0</v>
      </c>
      <c r="W14" s="66">
        <f t="shared" si="1"/>
        <v>0</v>
      </c>
    </row>
    <row r="15" spans="1:25" x14ac:dyDescent="0.45">
      <c r="D15" s="46"/>
      <c r="E15" s="46"/>
      <c r="F15" s="50" t="str">
        <v>LV Site Specific Band 1</v>
      </c>
      <c r="G15" s="46"/>
      <c r="H15" s="46"/>
      <c r="I15" s="46"/>
      <c r="J15" s="46"/>
      <c r="K15" s="19" t="s">
        <v>33</v>
      </c>
      <c r="O15" s="48">
        <v>1055.4902216776593</v>
      </c>
      <c r="P15" s="49">
        <v>1055.4902216776593</v>
      </c>
      <c r="R15" s="48">
        <v>1022.4621053885566</v>
      </c>
      <c r="S15" s="49">
        <v>1022.4621053885566</v>
      </c>
      <c r="V15" s="65">
        <f t="shared" si="0"/>
        <v>0</v>
      </c>
      <c r="W15" s="66">
        <f t="shared" si="1"/>
        <v>0</v>
      </c>
    </row>
    <row r="16" spans="1:25" x14ac:dyDescent="0.45">
      <c r="D16" s="46"/>
      <c r="E16" s="46"/>
      <c r="F16" s="50" t="str">
        <v>LV Site Specific Band 2</v>
      </c>
      <c r="G16" s="46"/>
      <c r="H16" s="46"/>
      <c r="I16" s="46"/>
      <c r="J16" s="46"/>
      <c r="K16" s="19" t="s">
        <v>33</v>
      </c>
      <c r="O16" s="48">
        <v>1957.6195316502804</v>
      </c>
      <c r="P16" s="49">
        <v>1957.6195316502804</v>
      </c>
      <c r="R16" s="48">
        <v>1833.3404192693588</v>
      </c>
      <c r="S16" s="49">
        <v>1833.3404192693588</v>
      </c>
      <c r="V16" s="65">
        <f t="shared" si="0"/>
        <v>0</v>
      </c>
      <c r="W16" s="66">
        <f t="shared" si="1"/>
        <v>0</v>
      </c>
    </row>
    <row r="17" spans="4:23" x14ac:dyDescent="0.45">
      <c r="D17" s="46"/>
      <c r="E17" s="46"/>
      <c r="F17" s="50" t="str">
        <v>LV Site Specific Band 3</v>
      </c>
      <c r="G17" s="46"/>
      <c r="H17" s="46"/>
      <c r="I17" s="46"/>
      <c r="J17" s="46"/>
      <c r="K17" s="19" t="s">
        <v>33</v>
      </c>
      <c r="O17" s="48">
        <v>3247.9023612856658</v>
      </c>
      <c r="P17" s="49">
        <v>3247.9023612856658</v>
      </c>
      <c r="R17" s="48">
        <v>3064.1992975374219</v>
      </c>
      <c r="S17" s="49">
        <v>3064.1992975374219</v>
      </c>
      <c r="V17" s="65">
        <f t="shared" si="0"/>
        <v>0</v>
      </c>
      <c r="W17" s="66">
        <f t="shared" si="1"/>
        <v>0</v>
      </c>
    </row>
    <row r="18" spans="4:23" x14ac:dyDescent="0.45">
      <c r="D18" s="46"/>
      <c r="E18" s="46"/>
      <c r="F18" s="50" t="str">
        <v>LV Site Specific Band 4</v>
      </c>
      <c r="G18" s="46"/>
      <c r="H18" s="46"/>
      <c r="I18" s="46"/>
      <c r="J18" s="46"/>
      <c r="K18" s="19" t="s">
        <v>33</v>
      </c>
      <c r="O18" s="48">
        <v>8404.2181155783437</v>
      </c>
      <c r="P18" s="49">
        <v>8404.2181155783437</v>
      </c>
      <c r="R18" s="48">
        <v>7948.7388708751496</v>
      </c>
      <c r="S18" s="49">
        <v>7948.7388708751496</v>
      </c>
      <c r="V18" s="65">
        <f t="shared" si="0"/>
        <v>0</v>
      </c>
      <c r="W18" s="66">
        <f t="shared" si="1"/>
        <v>0</v>
      </c>
    </row>
    <row r="19" spans="4:23" x14ac:dyDescent="0.45">
      <c r="D19" s="46"/>
      <c r="E19" s="46"/>
      <c r="F19" s="50" t="str">
        <v>LV Sub Site Specific No Residual</v>
      </c>
      <c r="G19" s="46"/>
      <c r="H19" s="46"/>
      <c r="I19" s="46"/>
      <c r="J19" s="46"/>
      <c r="K19" s="19" t="s">
        <v>33</v>
      </c>
      <c r="O19" s="48">
        <v>0</v>
      </c>
      <c r="P19" s="49">
        <v>0</v>
      </c>
      <c r="R19" s="48">
        <v>0</v>
      </c>
      <c r="S19" s="49">
        <v>0</v>
      </c>
      <c r="V19" s="65">
        <f t="shared" si="0"/>
        <v>0</v>
      </c>
      <c r="W19" s="66">
        <f t="shared" si="1"/>
        <v>0</v>
      </c>
    </row>
    <row r="20" spans="4:23" x14ac:dyDescent="0.45">
      <c r="D20" s="46"/>
      <c r="E20" s="46"/>
      <c r="F20" s="50" t="str">
        <v>LV Sub Site Specific Band 1</v>
      </c>
      <c r="G20" s="46"/>
      <c r="H20" s="46"/>
      <c r="I20" s="46"/>
      <c r="J20" s="46"/>
      <c r="K20" s="19" t="s">
        <v>33</v>
      </c>
      <c r="O20" s="48">
        <v>0</v>
      </c>
      <c r="P20" s="49">
        <v>0</v>
      </c>
      <c r="R20" s="48">
        <v>3721.459659862664</v>
      </c>
      <c r="S20" s="49">
        <v>3721.3498598626647</v>
      </c>
      <c r="V20" s="65">
        <f t="shared" si="0"/>
        <v>0</v>
      </c>
      <c r="W20" s="66">
        <f t="shared" si="1"/>
        <v>0.10979999999926804</v>
      </c>
    </row>
    <row r="21" spans="4:23" x14ac:dyDescent="0.45">
      <c r="D21" s="46"/>
      <c r="E21" s="46"/>
      <c r="F21" s="50" t="str">
        <v>LV Sub Site Specific Band 2</v>
      </c>
      <c r="G21" s="46"/>
      <c r="H21" s="46"/>
      <c r="I21" s="46"/>
      <c r="J21" s="46"/>
      <c r="K21" s="19" t="s">
        <v>33</v>
      </c>
      <c r="O21" s="48">
        <v>0</v>
      </c>
      <c r="P21" s="49">
        <v>0</v>
      </c>
      <c r="R21" s="48">
        <v>7413.1561911842819</v>
      </c>
      <c r="S21" s="49">
        <v>7413.0463911842826</v>
      </c>
      <c r="V21" s="65">
        <f t="shared" si="0"/>
        <v>0</v>
      </c>
      <c r="W21" s="66">
        <f t="shared" si="1"/>
        <v>0.10979999999926804</v>
      </c>
    </row>
    <row r="22" spans="4:23" x14ac:dyDescent="0.45">
      <c r="D22" s="46"/>
      <c r="E22" s="46"/>
      <c r="F22" s="50" t="str">
        <v>LV Sub Site Specific Band 3</v>
      </c>
      <c r="G22" s="46"/>
      <c r="H22" s="46"/>
      <c r="I22" s="46"/>
      <c r="J22" s="46"/>
      <c r="K22" s="19" t="s">
        <v>33</v>
      </c>
      <c r="O22" s="48">
        <v>0</v>
      </c>
      <c r="P22" s="49">
        <v>0</v>
      </c>
      <c r="R22" s="48">
        <v>12124.052898143484</v>
      </c>
      <c r="S22" s="49">
        <v>12123.943098143483</v>
      </c>
      <c r="V22" s="65">
        <f t="shared" si="0"/>
        <v>0</v>
      </c>
      <c r="W22" s="66">
        <f t="shared" si="1"/>
        <v>0.10980000000017753</v>
      </c>
    </row>
    <row r="23" spans="4:23" x14ac:dyDescent="0.45">
      <c r="D23" s="46"/>
      <c r="E23" s="46"/>
      <c r="F23" s="50" t="str">
        <v>LV Sub Site Specific Band 4</v>
      </c>
      <c r="G23" s="46"/>
      <c r="H23" s="46"/>
      <c r="I23" s="46"/>
      <c r="J23" s="46"/>
      <c r="K23" s="19" t="s">
        <v>33</v>
      </c>
      <c r="O23" s="48">
        <v>0</v>
      </c>
      <c r="P23" s="49">
        <v>0</v>
      </c>
      <c r="R23" s="48">
        <v>31216.460383959347</v>
      </c>
      <c r="S23" s="49">
        <v>31216.350583959338</v>
      </c>
      <c r="V23" s="65">
        <f t="shared" si="0"/>
        <v>0</v>
      </c>
      <c r="W23" s="66">
        <f t="shared" si="1"/>
        <v>0.10980000000927248</v>
      </c>
    </row>
    <row r="24" spans="4:23" x14ac:dyDescent="0.45">
      <c r="D24" s="46"/>
      <c r="E24" s="46"/>
      <c r="F24" s="50" t="str">
        <v>HV Site Specific No Residual</v>
      </c>
      <c r="G24" s="46"/>
      <c r="H24" s="46"/>
      <c r="I24" s="46"/>
      <c r="J24" s="46"/>
      <c r="K24" s="19" t="s">
        <v>33</v>
      </c>
      <c r="O24" s="48">
        <v>0</v>
      </c>
      <c r="P24" s="49">
        <v>0</v>
      </c>
      <c r="R24" s="48">
        <v>0</v>
      </c>
      <c r="S24" s="49">
        <v>0</v>
      </c>
      <c r="V24" s="65">
        <f t="shared" si="0"/>
        <v>0</v>
      </c>
      <c r="W24" s="66">
        <f t="shared" si="1"/>
        <v>0</v>
      </c>
    </row>
    <row r="25" spans="4:23" x14ac:dyDescent="0.45">
      <c r="D25" s="46"/>
      <c r="E25" s="46"/>
      <c r="F25" s="50" t="str">
        <v>HV Site Specific Band 1</v>
      </c>
      <c r="G25" s="46"/>
      <c r="H25" s="46"/>
      <c r="I25" s="46"/>
      <c r="J25" s="46"/>
      <c r="K25" s="19" t="s">
        <v>33</v>
      </c>
      <c r="O25" s="48">
        <v>0</v>
      </c>
      <c r="P25" s="49">
        <v>0</v>
      </c>
      <c r="R25" s="48">
        <v>3877.0485685973572</v>
      </c>
      <c r="S25" s="49">
        <v>3876.9753685973574</v>
      </c>
      <c r="V25" s="65">
        <f t="shared" si="0"/>
        <v>0</v>
      </c>
      <c r="W25" s="66">
        <f t="shared" si="1"/>
        <v>7.3199999999815191E-2</v>
      </c>
    </row>
    <row r="26" spans="4:23" x14ac:dyDescent="0.45">
      <c r="D26" s="46"/>
      <c r="E26" s="46"/>
      <c r="F26" s="50" t="str">
        <v>HV Site Specific Band 2</v>
      </c>
      <c r="G26" s="46"/>
      <c r="H26" s="46"/>
      <c r="I26" s="46"/>
      <c r="J26" s="46"/>
      <c r="K26" s="19" t="s">
        <v>33</v>
      </c>
      <c r="O26" s="48">
        <v>0</v>
      </c>
      <c r="P26" s="49">
        <v>0</v>
      </c>
      <c r="R26" s="48">
        <v>10716.979566266735</v>
      </c>
      <c r="S26" s="49">
        <v>10716.906366266738</v>
      </c>
      <c r="V26" s="65">
        <f t="shared" si="0"/>
        <v>0</v>
      </c>
      <c r="W26" s="66">
        <f t="shared" si="1"/>
        <v>7.3199999997086707E-2</v>
      </c>
    </row>
    <row r="27" spans="4:23" x14ac:dyDescent="0.45">
      <c r="D27" s="46"/>
      <c r="E27" s="46"/>
      <c r="F27" s="50" t="str">
        <v>HV Site Specific Band 3</v>
      </c>
      <c r="G27" s="46"/>
      <c r="H27" s="46"/>
      <c r="I27" s="46"/>
      <c r="J27" s="46"/>
      <c r="K27" s="19" t="s">
        <v>33</v>
      </c>
      <c r="O27" s="48">
        <v>0</v>
      </c>
      <c r="P27" s="49">
        <v>0</v>
      </c>
      <c r="R27" s="48">
        <v>20701.177237976219</v>
      </c>
      <c r="S27" s="49">
        <v>20701.10403797622</v>
      </c>
      <c r="V27" s="65">
        <f t="shared" si="0"/>
        <v>0</v>
      </c>
      <c r="W27" s="66">
        <f t="shared" si="1"/>
        <v>7.3199999998905696E-2</v>
      </c>
    </row>
    <row r="28" spans="4:23" x14ac:dyDescent="0.45">
      <c r="D28" s="46"/>
      <c r="E28" s="46"/>
      <c r="F28" s="50" t="str">
        <v>HV Site Specific Band 4</v>
      </c>
      <c r="G28" s="46"/>
      <c r="H28" s="46"/>
      <c r="I28" s="46"/>
      <c r="J28" s="46"/>
      <c r="K28" s="19" t="s">
        <v>33</v>
      </c>
      <c r="O28" s="48">
        <v>0</v>
      </c>
      <c r="P28" s="49">
        <v>0</v>
      </c>
      <c r="R28" s="48">
        <v>59790.095125305837</v>
      </c>
      <c r="S28" s="49">
        <v>59790.021925305839</v>
      </c>
      <c r="V28" s="65">
        <f t="shared" si="0"/>
        <v>0</v>
      </c>
      <c r="W28" s="66">
        <f t="shared" si="1"/>
        <v>7.3199999998905696E-2</v>
      </c>
    </row>
    <row r="29" spans="4:23" x14ac:dyDescent="0.45">
      <c r="D29" s="46"/>
      <c r="E29" s="46"/>
      <c r="F29" s="50" t="str">
        <v>Unmetered Supplies</v>
      </c>
      <c r="G29" s="46"/>
      <c r="H29" s="46"/>
      <c r="I29" s="46"/>
      <c r="J29" s="46"/>
      <c r="K29" s="19" t="s">
        <v>33</v>
      </c>
      <c r="O29" s="48">
        <v>0</v>
      </c>
      <c r="P29" s="49">
        <v>0</v>
      </c>
      <c r="R29" s="48">
        <v>306.81060149268421</v>
      </c>
      <c r="S29" s="49">
        <v>306.81060149268421</v>
      </c>
      <c r="V29" s="65">
        <f t="shared" si="0"/>
        <v>0</v>
      </c>
      <c r="W29" s="66">
        <f t="shared" si="1"/>
        <v>0</v>
      </c>
    </row>
    <row r="30" spans="4:23" x14ac:dyDescent="0.45">
      <c r="D30" s="46"/>
      <c r="E30" s="46"/>
      <c r="F30" s="50" t="str">
        <v>LV Generation Aggregated</v>
      </c>
      <c r="G30" s="46"/>
      <c r="H30" s="46"/>
      <c r="I30" s="46"/>
      <c r="J30" s="46"/>
      <c r="K30" s="19" t="s">
        <v>33</v>
      </c>
      <c r="O30" s="48">
        <v>0</v>
      </c>
      <c r="P30" s="49">
        <v>0</v>
      </c>
      <c r="R30" s="48">
        <v>-40.637521960430469</v>
      </c>
      <c r="S30" s="49">
        <v>-40.637521960430469</v>
      </c>
      <c r="V30" s="65">
        <f t="shared" si="0"/>
        <v>0</v>
      </c>
      <c r="W30" s="66">
        <f t="shared" si="1"/>
        <v>0</v>
      </c>
    </row>
    <row r="31" spans="4:23" x14ac:dyDescent="0.45">
      <c r="D31" s="46"/>
      <c r="E31" s="46"/>
      <c r="F31" s="50" t="str">
        <v>LV Sub Generation Aggregated</v>
      </c>
      <c r="G31" s="46"/>
      <c r="H31" s="46"/>
      <c r="I31" s="46"/>
      <c r="J31" s="46"/>
      <c r="K31" s="19" t="s">
        <v>33</v>
      </c>
      <c r="O31" s="48">
        <v>0</v>
      </c>
      <c r="P31" s="49">
        <v>0</v>
      </c>
      <c r="R31" s="48">
        <v>0</v>
      </c>
      <c r="S31" s="49">
        <v>0</v>
      </c>
      <c r="V31" s="65">
        <f t="shared" si="0"/>
        <v>0</v>
      </c>
      <c r="W31" s="66">
        <f t="shared" si="1"/>
        <v>0</v>
      </c>
    </row>
    <row r="32" spans="4:23" x14ac:dyDescent="0.45">
      <c r="D32" s="46"/>
      <c r="E32" s="46"/>
      <c r="F32" s="50" t="str">
        <v>LV Generation Site Specific</v>
      </c>
      <c r="G32" s="46"/>
      <c r="H32" s="46"/>
      <c r="I32" s="46"/>
      <c r="J32" s="46"/>
      <c r="K32" s="19" t="s">
        <v>33</v>
      </c>
      <c r="O32" s="48">
        <v>-1365.2646204111045</v>
      </c>
      <c r="P32" s="49">
        <v>-1365.2646204111045</v>
      </c>
      <c r="R32" s="48">
        <v>-3561.0661982818551</v>
      </c>
      <c r="S32" s="49">
        <v>-3561.0661982818551</v>
      </c>
      <c r="V32" s="65">
        <f t="shared" si="0"/>
        <v>0</v>
      </c>
      <c r="W32" s="66">
        <f t="shared" si="1"/>
        <v>0</v>
      </c>
    </row>
    <row r="33" spans="2:24" x14ac:dyDescent="0.45">
      <c r="D33" s="46"/>
      <c r="E33" s="46"/>
      <c r="F33" s="50" t="str">
        <v>LV Generation Site Specific no RP Charge</v>
      </c>
      <c r="G33" s="46"/>
      <c r="H33" s="46"/>
      <c r="I33" s="46"/>
      <c r="J33" s="46"/>
      <c r="K33" s="19" t="s">
        <v>33</v>
      </c>
      <c r="O33" s="48">
        <v>0</v>
      </c>
      <c r="P33" s="49">
        <v>0</v>
      </c>
      <c r="R33" s="48">
        <v>0</v>
      </c>
      <c r="S33" s="49">
        <v>0</v>
      </c>
      <c r="V33" s="65">
        <f t="shared" si="0"/>
        <v>0</v>
      </c>
      <c r="W33" s="66">
        <f t="shared" si="1"/>
        <v>0</v>
      </c>
    </row>
    <row r="34" spans="2:24" x14ac:dyDescent="0.45">
      <c r="D34" s="46"/>
      <c r="E34" s="46"/>
      <c r="F34" s="50" t="str">
        <v>LV Sub Generation Site Specific</v>
      </c>
      <c r="G34" s="46"/>
      <c r="H34" s="46"/>
      <c r="I34" s="46"/>
      <c r="J34" s="46"/>
      <c r="K34" s="19" t="s">
        <v>33</v>
      </c>
      <c r="O34" s="48">
        <v>0</v>
      </c>
      <c r="P34" s="49">
        <v>0</v>
      </c>
      <c r="R34" s="48">
        <v>0</v>
      </c>
      <c r="S34" s="49">
        <v>0</v>
      </c>
      <c r="V34" s="65">
        <f t="shared" si="0"/>
        <v>0</v>
      </c>
      <c r="W34" s="66">
        <f t="shared" si="1"/>
        <v>0</v>
      </c>
    </row>
    <row r="35" spans="2:24" x14ac:dyDescent="0.45">
      <c r="D35" s="46"/>
      <c r="E35" s="46"/>
      <c r="F35" s="50" t="str">
        <v>LV Sub Generation Site Specific no RP Charge</v>
      </c>
      <c r="G35" s="46"/>
      <c r="H35" s="46"/>
      <c r="I35" s="46"/>
      <c r="J35" s="46"/>
      <c r="K35" s="19" t="s">
        <v>33</v>
      </c>
      <c r="O35" s="48">
        <v>0</v>
      </c>
      <c r="P35" s="49">
        <v>0</v>
      </c>
      <c r="R35" s="48">
        <v>0</v>
      </c>
      <c r="S35" s="49">
        <v>0</v>
      </c>
      <c r="V35" s="65">
        <f t="shared" si="0"/>
        <v>0</v>
      </c>
      <c r="W35" s="66">
        <f t="shared" si="1"/>
        <v>0</v>
      </c>
    </row>
    <row r="36" spans="2:24" x14ac:dyDescent="0.45">
      <c r="D36" s="46"/>
      <c r="E36" s="46"/>
      <c r="F36" s="50" t="str">
        <v>HV Generation Site Specific</v>
      </c>
      <c r="G36" s="46"/>
      <c r="H36" s="46"/>
      <c r="I36" s="46"/>
      <c r="J36" s="46"/>
      <c r="K36" s="19" t="s">
        <v>33</v>
      </c>
      <c r="O36" s="48">
        <v>0</v>
      </c>
      <c r="P36" s="49">
        <v>0</v>
      </c>
      <c r="R36" s="48">
        <v>-3243.2506566102379</v>
      </c>
      <c r="S36" s="49">
        <v>-3243.2506566102379</v>
      </c>
      <c r="V36" s="65">
        <f t="shared" si="0"/>
        <v>0</v>
      </c>
      <c r="W36" s="66">
        <f t="shared" si="1"/>
        <v>0</v>
      </c>
    </row>
    <row r="37" spans="2:24" x14ac:dyDescent="0.45">
      <c r="D37" s="46"/>
      <c r="E37" s="46"/>
      <c r="F37" s="50" t="str">
        <v>HV Generation Site Specific no RP Charge</v>
      </c>
      <c r="G37" s="46"/>
      <c r="H37" s="46"/>
      <c r="I37" s="46"/>
      <c r="J37" s="46"/>
      <c r="K37" s="19" t="s">
        <v>33</v>
      </c>
      <c r="O37" s="48">
        <v>0</v>
      </c>
      <c r="P37" s="49">
        <v>0</v>
      </c>
      <c r="R37" s="48">
        <v>0</v>
      </c>
      <c r="S37" s="49">
        <v>0</v>
      </c>
      <c r="V37" s="65">
        <f t="shared" si="0"/>
        <v>0</v>
      </c>
      <c r="W37" s="66">
        <f t="shared" si="1"/>
        <v>0</v>
      </c>
    </row>
    <row r="39" spans="2:24" x14ac:dyDescent="0.45">
      <c r="B39" s="1" t="s">
        <v>34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5EC28-001F-4341-B606-BF2980B48778}">
  <sheetPr>
    <tabColor theme="5" tint="0.59999389629810485"/>
  </sheetPr>
  <dimension ref="A1:BT9"/>
  <sheetViews>
    <sheetView showGridLines="0" zoomScale="80" zoomScaleNormal="80" workbookViewId="0">
      <pane xSplit="13" ySplit="5" topLeftCell="N6" activePane="bottomRight" state="frozen"/>
      <selection pane="topRight"/>
      <selection pane="bottomLeft"/>
      <selection pane="bottomRight"/>
    </sheetView>
  </sheetViews>
  <sheetFormatPr defaultColWidth="0" defaultRowHeight="14.25" x14ac:dyDescent="0.45"/>
  <cols>
    <col min="1" max="3" width="2.59765625" customWidth="1"/>
    <col min="4" max="4" width="8.59765625" customWidth="1"/>
    <col min="5" max="10" width="11.59765625" customWidth="1"/>
    <col min="11" max="11" width="7.59765625" customWidth="1"/>
    <col min="12" max="13" width="2.59765625" customWidth="1"/>
    <col min="14" max="15" width="18.59765625" customWidth="1"/>
    <col min="16" max="16" width="2.59765625" customWidth="1"/>
    <col min="17" max="17" width="9.46484375" customWidth="1"/>
    <col min="18" max="18" width="28.9296875" customWidth="1"/>
    <col min="19" max="20" width="2.59765625" customWidth="1"/>
    <col min="21" max="64" width="8.59765625" hidden="1" customWidth="1"/>
    <col min="65" max="72" width="0" hidden="1" customWidth="1"/>
    <col min="73" max="16384" width="8.59765625" hidden="1"/>
  </cols>
  <sheetData>
    <row r="1" spans="1:20" s="3" customFormat="1" x14ac:dyDescent="0.45">
      <c r="A1" s="4" t="str">
        <f ca="1">MID(CELL("filename",A1),FIND("]",CELL("filename",A1))+1,255)</f>
        <v>Chart7_LDNO_Revenue_SOLR</v>
      </c>
      <c r="P1" s="4"/>
      <c r="Q1" s="4"/>
      <c r="R1" s="4"/>
      <c r="S1" s="4"/>
      <c r="T1" s="4"/>
    </row>
    <row r="3" spans="1:20" x14ac:dyDescent="0.45">
      <c r="B3" s="56" t="s">
        <v>134</v>
      </c>
    </row>
    <row r="4" spans="1:20" ht="6" customHeight="1" x14ac:dyDescent="0.45"/>
    <row r="5" spans="1:20" x14ac:dyDescent="0.45">
      <c r="D5" s="8" t="s">
        <v>0</v>
      </c>
      <c r="E5" s="9" t="s">
        <v>69</v>
      </c>
      <c r="F5" s="9" t="s">
        <v>1</v>
      </c>
      <c r="G5" s="9" t="s">
        <v>35</v>
      </c>
      <c r="H5" s="9" t="s">
        <v>2</v>
      </c>
      <c r="I5" s="9" t="s">
        <v>3</v>
      </c>
      <c r="J5" s="9" t="s">
        <v>70</v>
      </c>
      <c r="K5" s="9" t="s">
        <v>4</v>
      </c>
      <c r="N5" s="37" t="s">
        <v>97</v>
      </c>
      <c r="O5" s="37" t="s">
        <v>144</v>
      </c>
      <c r="R5" s="37" t="s">
        <v>121</v>
      </c>
    </row>
    <row r="6" spans="1:20" x14ac:dyDescent="0.45">
      <c r="D6" s="46"/>
      <c r="E6" s="46"/>
      <c r="F6" s="50" t="s">
        <v>26</v>
      </c>
      <c r="G6" s="50" t="s">
        <v>118</v>
      </c>
      <c r="H6" s="46"/>
      <c r="I6" s="46"/>
      <c r="J6" s="46"/>
      <c r="K6" s="19" t="s">
        <v>33</v>
      </c>
      <c r="M6" s="94" t="s">
        <v>26</v>
      </c>
      <c r="N6" s="74">
        <v>10902766.818041215</v>
      </c>
      <c r="O6" s="74">
        <v>10869066.622437989</v>
      </c>
      <c r="R6" s="64">
        <f t="shared" ref="R6" si="0" xml:space="preserve"> N6 - O6</f>
        <v>33700.19560322538</v>
      </c>
      <c r="S6" s="92">
        <f xml:space="preserve"> - R6</f>
        <v>-33700.19560322538</v>
      </c>
      <c r="T6" s="93">
        <f>S6 / N6</f>
        <v>-3.0909764618152163E-3</v>
      </c>
    </row>
    <row r="7" spans="1:20" x14ac:dyDescent="0.45">
      <c r="D7" s="46"/>
      <c r="E7" s="46"/>
      <c r="F7" s="50" t="s">
        <v>26</v>
      </c>
      <c r="G7" s="50" t="s">
        <v>143</v>
      </c>
      <c r="H7" s="46"/>
      <c r="I7" s="46"/>
      <c r="J7" s="46"/>
      <c r="K7" s="19" t="s">
        <v>33</v>
      </c>
      <c r="M7" s="94" t="s">
        <v>145</v>
      </c>
      <c r="N7" s="74">
        <v>11908478.146037914</v>
      </c>
      <c r="O7" s="74">
        <v>11458871.085405465</v>
      </c>
      <c r="R7" s="64">
        <f t="shared" ref="R7" si="1" xml:space="preserve"> N7 - O7</f>
        <v>449607.06063244864</v>
      </c>
      <c r="S7" s="92">
        <f xml:space="preserve"> - R7</f>
        <v>-449607.06063244864</v>
      </c>
      <c r="T7" s="93">
        <f>S7 / N7</f>
        <v>-3.7755207266516926E-2</v>
      </c>
    </row>
    <row r="9" spans="1:20" x14ac:dyDescent="0.45">
      <c r="B9" s="1" t="s">
        <v>34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7A511-A579-4316-8258-DF4EEF65113E}">
  <sheetPr>
    <tabColor theme="5" tint="0.59999389629810485"/>
  </sheetPr>
  <dimension ref="A1:BZ39"/>
  <sheetViews>
    <sheetView showGridLines="0" zoomScale="80" zoomScaleNormal="80" workbookViewId="0">
      <pane xSplit="13" ySplit="5" topLeftCell="N6" activePane="bottomRight" state="frozen"/>
      <selection pane="topRight"/>
      <selection pane="bottomLeft"/>
      <selection pane="bottomRight"/>
    </sheetView>
  </sheetViews>
  <sheetFormatPr defaultColWidth="0" defaultRowHeight="14.25" x14ac:dyDescent="0.45"/>
  <cols>
    <col min="1" max="3" width="2.59765625" customWidth="1"/>
    <col min="4" max="4" width="8.59765625" customWidth="1"/>
    <col min="5" max="10" width="11.59765625" customWidth="1"/>
    <col min="11" max="11" width="7.59765625" customWidth="1"/>
    <col min="12" max="14" width="2.59765625" customWidth="1"/>
    <col min="15" max="16" width="18.59765625" customWidth="1"/>
    <col min="17" max="17" width="2.59765625" customWidth="1"/>
    <col min="18" max="18" width="11" customWidth="1"/>
    <col min="19" max="19" width="17.53125" customWidth="1"/>
    <col min="20" max="21" width="2.59765625" customWidth="1"/>
    <col min="22" max="22" width="11.33203125" customWidth="1"/>
    <col min="23" max="23" width="13.33203125" customWidth="1"/>
    <col min="24" max="25" width="2.59765625" customWidth="1"/>
    <col min="26" max="69" width="8.59765625" hidden="1" customWidth="1"/>
    <col min="70" max="78" width="0" hidden="1" customWidth="1"/>
    <col min="79" max="16384" width="8.59765625" hidden="1"/>
  </cols>
  <sheetData>
    <row r="1" spans="1:25" s="3" customFormat="1" x14ac:dyDescent="0.45">
      <c r="A1" s="4" t="str">
        <f ca="1">MID(CELL("filename",A1),FIND("]",CELL("filename",A1))+1,255)</f>
        <v>Chart8_LPN_Bills SOLR</v>
      </c>
      <c r="N1" s="4"/>
      <c r="Q1" s="4"/>
      <c r="R1" s="4"/>
      <c r="S1" s="4"/>
      <c r="T1" s="4"/>
      <c r="U1" s="4"/>
      <c r="V1" s="4"/>
      <c r="W1" s="4"/>
      <c r="X1" s="4"/>
      <c r="Y1" s="4"/>
    </row>
    <row r="3" spans="1:25" x14ac:dyDescent="0.45">
      <c r="B3" s="56" t="s">
        <v>138</v>
      </c>
      <c r="N3" s="91" t="s">
        <v>139</v>
      </c>
      <c r="O3" s="91"/>
      <c r="P3" s="91"/>
      <c r="Q3" s="91" t="s">
        <v>140</v>
      </c>
    </row>
    <row r="4" spans="1:25" ht="6" customHeight="1" x14ac:dyDescent="0.45"/>
    <row r="5" spans="1:25" ht="18.7" customHeight="1" x14ac:dyDescent="0.45">
      <c r="D5" s="8" t="s">
        <v>0</v>
      </c>
      <c r="E5" s="9" t="s">
        <v>69</v>
      </c>
      <c r="F5" s="9" t="s">
        <v>1</v>
      </c>
      <c r="G5" s="9" t="s">
        <v>35</v>
      </c>
      <c r="H5" s="9" t="s">
        <v>2</v>
      </c>
      <c r="I5" s="9" t="s">
        <v>3</v>
      </c>
      <c r="J5" s="9" t="s">
        <v>70</v>
      </c>
      <c r="K5" s="9" t="s">
        <v>4</v>
      </c>
      <c r="O5" s="37" t="s">
        <v>97</v>
      </c>
      <c r="P5" s="37" t="s">
        <v>102</v>
      </c>
      <c r="R5" s="37" t="s">
        <v>97</v>
      </c>
      <c r="S5" s="37" t="s">
        <v>102</v>
      </c>
      <c r="V5" s="37" t="s">
        <v>122</v>
      </c>
      <c r="W5" s="37" t="s">
        <v>123</v>
      </c>
    </row>
    <row r="6" spans="1:25" x14ac:dyDescent="0.45">
      <c r="D6" s="46"/>
      <c r="E6" s="46"/>
      <c r="F6" s="50" t="str" cm="1">
        <f t="array" ref="F6:F37">Bills_Baseline!H38:H69</f>
        <v>Domestic Aggregated or CT with Residual</v>
      </c>
      <c r="G6" s="46"/>
      <c r="H6" s="46"/>
      <c r="I6" s="46"/>
      <c r="J6" s="46"/>
      <c r="K6" s="19" t="s">
        <v>33</v>
      </c>
      <c r="O6" s="74">
        <v>60.665889633131457</v>
      </c>
      <c r="P6" s="74">
        <v>57.884289633131452</v>
      </c>
      <c r="R6" s="74">
        <v>49.856403787896177</v>
      </c>
      <c r="S6" s="74">
        <v>45.391203787896174</v>
      </c>
      <c r="V6" s="65">
        <f>O6-P6</f>
        <v>2.7816000000000045</v>
      </c>
      <c r="W6" s="66">
        <f>R6-S6</f>
        <v>4.4652000000000029</v>
      </c>
    </row>
    <row r="7" spans="1:25" x14ac:dyDescent="0.45">
      <c r="D7" s="46"/>
      <c r="E7" s="46"/>
      <c r="F7" s="50" t="str">
        <v>Domestic Aggregated or CT (Related MPAN)</v>
      </c>
      <c r="G7" s="46"/>
      <c r="H7" s="46"/>
      <c r="I7" s="46"/>
      <c r="J7" s="46"/>
      <c r="K7" s="19" t="s">
        <v>33</v>
      </c>
      <c r="O7" s="74">
        <v>0</v>
      </c>
      <c r="P7" s="74">
        <v>0</v>
      </c>
      <c r="R7" s="74">
        <v>0</v>
      </c>
      <c r="S7" s="74">
        <v>0</v>
      </c>
      <c r="V7" s="65">
        <f t="shared" ref="V7:V37" si="0">O7-P7</f>
        <v>0</v>
      </c>
      <c r="W7" s="66">
        <f t="shared" ref="W7:W37" si="1">R7-S7</f>
        <v>0</v>
      </c>
    </row>
    <row r="8" spans="1:25" x14ac:dyDescent="0.45">
      <c r="D8" s="46"/>
      <c r="E8" s="46"/>
      <c r="F8" s="50" t="str">
        <v>Non-Domestic Aggregated or CT No Residual</v>
      </c>
      <c r="G8" s="46"/>
      <c r="H8" s="46"/>
      <c r="I8" s="46"/>
      <c r="J8" s="46"/>
      <c r="K8" s="19" t="s">
        <v>33</v>
      </c>
      <c r="O8" s="74">
        <v>0</v>
      </c>
      <c r="P8" s="74">
        <v>0</v>
      </c>
      <c r="R8" s="74">
        <v>0</v>
      </c>
      <c r="S8" s="74">
        <v>0</v>
      </c>
      <c r="V8" s="65">
        <f t="shared" si="0"/>
        <v>0</v>
      </c>
      <c r="W8" s="66">
        <f t="shared" si="1"/>
        <v>0</v>
      </c>
    </row>
    <row r="9" spans="1:25" x14ac:dyDescent="0.45">
      <c r="D9" s="46"/>
      <c r="E9" s="46"/>
      <c r="F9" s="50" t="str">
        <v>Non-Domestic Aggregated or CT Band 1</v>
      </c>
      <c r="G9" s="46"/>
      <c r="H9" s="46"/>
      <c r="I9" s="46"/>
      <c r="J9" s="46"/>
      <c r="K9" s="19" t="s">
        <v>33</v>
      </c>
      <c r="O9" s="74">
        <v>20.783363839506379</v>
      </c>
      <c r="P9" s="74">
        <v>20.783363839506379</v>
      </c>
      <c r="R9" s="74">
        <v>23.210061353529554</v>
      </c>
      <c r="S9" s="74">
        <v>23.210061353529554</v>
      </c>
      <c r="V9" s="65">
        <f t="shared" si="0"/>
        <v>0</v>
      </c>
      <c r="W9" s="66">
        <f t="shared" si="1"/>
        <v>0</v>
      </c>
    </row>
    <row r="10" spans="1:25" x14ac:dyDescent="0.45">
      <c r="D10" s="46"/>
      <c r="E10" s="46"/>
      <c r="F10" s="50" t="str">
        <v>Non-Domestic Aggregated or CT Band 2</v>
      </c>
      <c r="G10" s="46"/>
      <c r="H10" s="46"/>
      <c r="I10" s="46"/>
      <c r="J10" s="46"/>
      <c r="K10" s="19" t="s">
        <v>33</v>
      </c>
      <c r="O10" s="74">
        <v>81.390422620920418</v>
      </c>
      <c r="P10" s="74">
        <v>81.280622620920425</v>
      </c>
      <c r="R10" s="74">
        <v>95.186362675701119</v>
      </c>
      <c r="S10" s="74">
        <v>95.003362675701112</v>
      </c>
      <c r="V10" s="65">
        <f t="shared" si="0"/>
        <v>0.10979999999999279</v>
      </c>
      <c r="W10" s="66">
        <f t="shared" si="1"/>
        <v>0.18300000000000693</v>
      </c>
    </row>
    <row r="11" spans="1:25" x14ac:dyDescent="0.45">
      <c r="D11" s="46"/>
      <c r="E11" s="46"/>
      <c r="F11" s="50" t="str">
        <v>Non-Domestic Aggregated or CT Band 3</v>
      </c>
      <c r="G11" s="46"/>
      <c r="H11" s="46"/>
      <c r="I11" s="46"/>
      <c r="J11" s="46"/>
      <c r="K11" s="19" t="s">
        <v>33</v>
      </c>
      <c r="O11" s="74">
        <v>182.03161366877839</v>
      </c>
      <c r="P11" s="74">
        <v>181.92181366877838</v>
      </c>
      <c r="R11" s="74">
        <v>212.85329806555853</v>
      </c>
      <c r="S11" s="74">
        <v>212.67029806555851</v>
      </c>
      <c r="V11" s="65">
        <f t="shared" si="0"/>
        <v>0.109800000000007</v>
      </c>
      <c r="W11" s="66">
        <f t="shared" si="1"/>
        <v>0.18300000000002115</v>
      </c>
    </row>
    <row r="12" spans="1:25" x14ac:dyDescent="0.45">
      <c r="D12" s="46"/>
      <c r="E12" s="46"/>
      <c r="F12" s="50" t="str">
        <v>Non-Domestic Aggregated or CT Band 4</v>
      </c>
      <c r="G12" s="46"/>
      <c r="H12" s="46"/>
      <c r="I12" s="46"/>
      <c r="J12" s="46"/>
      <c r="K12" s="19" t="s">
        <v>33</v>
      </c>
      <c r="O12" s="74">
        <v>591.97572182414865</v>
      </c>
      <c r="P12" s="74">
        <v>591.8659218241487</v>
      </c>
      <c r="R12" s="74">
        <v>691.90695845449136</v>
      </c>
      <c r="S12" s="74">
        <v>691.72395845449125</v>
      </c>
      <c r="V12" s="65">
        <f t="shared" si="0"/>
        <v>0.10979999999995016</v>
      </c>
      <c r="W12" s="66">
        <f t="shared" si="1"/>
        <v>0.18300000000010641</v>
      </c>
    </row>
    <row r="13" spans="1:25" x14ac:dyDescent="0.45">
      <c r="D13" s="46"/>
      <c r="E13" s="46"/>
      <c r="F13" s="50" t="str">
        <v>Non-Domestic Aggregated or CT (Related MPAN)</v>
      </c>
      <c r="G13" s="46"/>
      <c r="H13" s="46"/>
      <c r="I13" s="46"/>
      <c r="J13" s="46"/>
      <c r="K13" s="19" t="s">
        <v>33</v>
      </c>
      <c r="O13" s="74">
        <v>0</v>
      </c>
      <c r="P13" s="74">
        <v>0</v>
      </c>
      <c r="R13" s="74">
        <v>0</v>
      </c>
      <c r="S13" s="74">
        <v>0</v>
      </c>
      <c r="V13" s="65">
        <f t="shared" si="0"/>
        <v>0</v>
      </c>
      <c r="W13" s="66">
        <f t="shared" si="1"/>
        <v>0</v>
      </c>
    </row>
    <row r="14" spans="1:25" x14ac:dyDescent="0.45">
      <c r="D14" s="46"/>
      <c r="E14" s="46"/>
      <c r="F14" s="50" t="str">
        <v>LV Site Specific No Residual</v>
      </c>
      <c r="G14" s="46"/>
      <c r="H14" s="46"/>
      <c r="I14" s="46"/>
      <c r="J14" s="46"/>
      <c r="K14" s="19" t="s">
        <v>33</v>
      </c>
      <c r="O14" s="74">
        <v>0</v>
      </c>
      <c r="P14" s="74">
        <v>0</v>
      </c>
      <c r="R14" s="74">
        <v>0</v>
      </c>
      <c r="S14" s="74">
        <v>0</v>
      </c>
      <c r="V14" s="65">
        <f t="shared" si="0"/>
        <v>0</v>
      </c>
      <c r="W14" s="66">
        <f t="shared" si="1"/>
        <v>0</v>
      </c>
    </row>
    <row r="15" spans="1:25" x14ac:dyDescent="0.45">
      <c r="D15" s="46"/>
      <c r="E15" s="46"/>
      <c r="F15" s="50" t="str">
        <v>LV Site Specific Band 1</v>
      </c>
      <c r="G15" s="46"/>
      <c r="H15" s="46"/>
      <c r="I15" s="46"/>
      <c r="J15" s="46"/>
      <c r="K15" s="19" t="s">
        <v>33</v>
      </c>
      <c r="O15" s="74">
        <v>1055.49022167766</v>
      </c>
      <c r="P15" s="74">
        <v>1055.49022167766</v>
      </c>
      <c r="R15" s="74">
        <v>1022.6875915985383</v>
      </c>
      <c r="S15" s="74">
        <v>1022.6875915985383</v>
      </c>
      <c r="V15" s="65">
        <f t="shared" si="0"/>
        <v>0</v>
      </c>
      <c r="W15" s="66">
        <f t="shared" si="1"/>
        <v>0</v>
      </c>
    </row>
    <row r="16" spans="1:25" x14ac:dyDescent="0.45">
      <c r="D16" s="46"/>
      <c r="E16" s="46"/>
      <c r="F16" s="50" t="str">
        <v>LV Site Specific Band 2</v>
      </c>
      <c r="G16" s="46"/>
      <c r="H16" s="46"/>
      <c r="I16" s="46"/>
      <c r="J16" s="46"/>
      <c r="K16" s="19" t="s">
        <v>33</v>
      </c>
      <c r="O16" s="74">
        <v>1957.6195316502792</v>
      </c>
      <c r="P16" s="74">
        <v>1957.6195316502792</v>
      </c>
      <c r="R16" s="74">
        <v>1833.3404192693577</v>
      </c>
      <c r="S16" s="74">
        <v>1833.3404192693577</v>
      </c>
      <c r="V16" s="65">
        <f t="shared" si="0"/>
        <v>0</v>
      </c>
      <c r="W16" s="66">
        <f t="shared" si="1"/>
        <v>0</v>
      </c>
    </row>
    <row r="17" spans="4:23" x14ac:dyDescent="0.45">
      <c r="D17" s="46"/>
      <c r="E17" s="46"/>
      <c r="F17" s="50" t="str">
        <v>LV Site Specific Band 3</v>
      </c>
      <c r="G17" s="46"/>
      <c r="H17" s="46"/>
      <c r="I17" s="46"/>
      <c r="J17" s="46"/>
      <c r="K17" s="19" t="s">
        <v>33</v>
      </c>
      <c r="O17" s="74">
        <v>3248.2660209028636</v>
      </c>
      <c r="P17" s="74">
        <v>3248.2660209028636</v>
      </c>
      <c r="R17" s="74">
        <v>3064.7885928457281</v>
      </c>
      <c r="S17" s="74">
        <v>3064.7885928457281</v>
      </c>
      <c r="V17" s="65">
        <f t="shared" si="0"/>
        <v>0</v>
      </c>
      <c r="W17" s="66">
        <f t="shared" si="1"/>
        <v>0</v>
      </c>
    </row>
    <row r="18" spans="4:23" x14ac:dyDescent="0.45">
      <c r="D18" s="46"/>
      <c r="E18" s="46"/>
      <c r="F18" s="50" t="str">
        <v>LV Site Specific Band 4</v>
      </c>
      <c r="G18" s="46"/>
      <c r="H18" s="46"/>
      <c r="I18" s="46"/>
      <c r="J18" s="46"/>
      <c r="K18" s="19" t="s">
        <v>33</v>
      </c>
      <c r="O18" s="74">
        <v>8404.2181155783273</v>
      </c>
      <c r="P18" s="74">
        <v>8404.2181155783273</v>
      </c>
      <c r="R18" s="74">
        <v>7950.3039482768791</v>
      </c>
      <c r="S18" s="74">
        <v>7950.3039482768791</v>
      </c>
      <c r="V18" s="65">
        <f t="shared" si="0"/>
        <v>0</v>
      </c>
      <c r="W18" s="66">
        <f t="shared" si="1"/>
        <v>0</v>
      </c>
    </row>
    <row r="19" spans="4:23" x14ac:dyDescent="0.45">
      <c r="D19" s="46"/>
      <c r="E19" s="46"/>
      <c r="F19" s="50" t="str">
        <v>LV Sub Site Specific No Residual</v>
      </c>
      <c r="G19" s="46"/>
      <c r="H19" s="46"/>
      <c r="I19" s="46"/>
      <c r="J19" s="46"/>
      <c r="K19" s="19" t="s">
        <v>33</v>
      </c>
      <c r="O19" s="74">
        <v>0</v>
      </c>
      <c r="P19" s="74">
        <v>0</v>
      </c>
      <c r="R19" s="74">
        <v>0</v>
      </c>
      <c r="S19" s="74">
        <v>0</v>
      </c>
      <c r="V19" s="65">
        <f t="shared" si="0"/>
        <v>0</v>
      </c>
      <c r="W19" s="66">
        <f t="shared" si="1"/>
        <v>0</v>
      </c>
    </row>
    <row r="20" spans="4:23" x14ac:dyDescent="0.45">
      <c r="D20" s="46"/>
      <c r="E20" s="46"/>
      <c r="F20" s="50" t="str">
        <v>LV Sub Site Specific Band 1</v>
      </c>
      <c r="G20" s="46"/>
      <c r="H20" s="46"/>
      <c r="I20" s="46"/>
      <c r="J20" s="46"/>
      <c r="K20" s="19" t="s">
        <v>33</v>
      </c>
      <c r="O20" s="74">
        <v>0</v>
      </c>
      <c r="P20" s="74">
        <v>0</v>
      </c>
      <c r="R20" s="74">
        <v>3721.8872820872598</v>
      </c>
      <c r="S20" s="74">
        <v>3721.7774820872592</v>
      </c>
      <c r="V20" s="65">
        <f t="shared" si="0"/>
        <v>0</v>
      </c>
      <c r="W20" s="66">
        <f t="shared" si="1"/>
        <v>0.10980000000063228</v>
      </c>
    </row>
    <row r="21" spans="4:23" x14ac:dyDescent="0.45">
      <c r="D21" s="46"/>
      <c r="E21" s="46"/>
      <c r="F21" s="50" t="str">
        <v>LV Sub Site Specific Band 2</v>
      </c>
      <c r="G21" s="46"/>
      <c r="H21" s="46"/>
      <c r="I21" s="46"/>
      <c r="J21" s="46"/>
      <c r="K21" s="19" t="s">
        <v>33</v>
      </c>
      <c r="O21" s="74">
        <v>0</v>
      </c>
      <c r="P21" s="74">
        <v>0</v>
      </c>
      <c r="R21" s="74">
        <v>7413.1561911842564</v>
      </c>
      <c r="S21" s="74">
        <v>7413.0463911842553</v>
      </c>
      <c r="V21" s="65">
        <f t="shared" si="0"/>
        <v>0</v>
      </c>
      <c r="W21" s="66">
        <f t="shared" si="1"/>
        <v>0.10980000000108703</v>
      </c>
    </row>
    <row r="22" spans="4:23" x14ac:dyDescent="0.45">
      <c r="D22" s="46"/>
      <c r="E22" s="46"/>
      <c r="F22" s="50" t="str">
        <v>LV Sub Site Specific Band 3</v>
      </c>
      <c r="G22" s="46"/>
      <c r="H22" s="46"/>
      <c r="I22" s="46"/>
      <c r="J22" s="46"/>
      <c r="K22" s="19" t="s">
        <v>33</v>
      </c>
      <c r="O22" s="74">
        <v>0</v>
      </c>
      <c r="P22" s="74">
        <v>0</v>
      </c>
      <c r="R22" s="74">
        <v>12125.170464360559</v>
      </c>
      <c r="S22" s="74">
        <v>12125.060664360559</v>
      </c>
      <c r="V22" s="65">
        <f t="shared" si="0"/>
        <v>0</v>
      </c>
      <c r="W22" s="66">
        <f t="shared" si="1"/>
        <v>0.10980000000017753</v>
      </c>
    </row>
    <row r="23" spans="4:23" x14ac:dyDescent="0.45">
      <c r="D23" s="46"/>
      <c r="E23" s="46"/>
      <c r="F23" s="50" t="str">
        <v>LV Sub Site Specific Band 4</v>
      </c>
      <c r="G23" s="46"/>
      <c r="H23" s="46"/>
      <c r="I23" s="46"/>
      <c r="J23" s="46"/>
      <c r="K23" s="19" t="s">
        <v>33</v>
      </c>
      <c r="O23" s="74">
        <v>0</v>
      </c>
      <c r="P23" s="74">
        <v>0</v>
      </c>
      <c r="R23" s="74">
        <v>31219.428467374433</v>
      </c>
      <c r="S23" s="74">
        <v>31219.318667374435</v>
      </c>
      <c r="V23" s="65">
        <f t="shared" si="0"/>
        <v>0</v>
      </c>
      <c r="W23" s="66">
        <f t="shared" si="1"/>
        <v>0.10979999999835854</v>
      </c>
    </row>
    <row r="24" spans="4:23" x14ac:dyDescent="0.45">
      <c r="D24" s="46"/>
      <c r="E24" s="46"/>
      <c r="F24" s="50" t="str">
        <v>HV Site Specific No Residual</v>
      </c>
      <c r="G24" s="46"/>
      <c r="H24" s="46"/>
      <c r="I24" s="46"/>
      <c r="J24" s="46"/>
      <c r="K24" s="19" t="s">
        <v>33</v>
      </c>
      <c r="O24" s="74">
        <v>0</v>
      </c>
      <c r="P24" s="74">
        <v>0</v>
      </c>
      <c r="R24" s="74">
        <v>0</v>
      </c>
      <c r="S24" s="74">
        <v>0</v>
      </c>
      <c r="V24" s="65">
        <f t="shared" si="0"/>
        <v>0</v>
      </c>
      <c r="W24" s="66">
        <f t="shared" si="1"/>
        <v>0</v>
      </c>
    </row>
    <row r="25" spans="4:23" x14ac:dyDescent="0.45">
      <c r="D25" s="46"/>
      <c r="E25" s="46"/>
      <c r="F25" s="50" t="str">
        <v>HV Site Specific Band 1</v>
      </c>
      <c r="G25" s="46"/>
      <c r="H25" s="46"/>
      <c r="I25" s="46"/>
      <c r="J25" s="46"/>
      <c r="K25" s="19" t="s">
        <v>33</v>
      </c>
      <c r="O25" s="74">
        <v>0</v>
      </c>
      <c r="P25" s="74">
        <v>0</v>
      </c>
      <c r="R25" s="74">
        <v>3877.5881223193287</v>
      </c>
      <c r="S25" s="74">
        <v>3877.5149223193284</v>
      </c>
      <c r="V25" s="65">
        <f t="shared" si="0"/>
        <v>0</v>
      </c>
      <c r="W25" s="66">
        <f t="shared" si="1"/>
        <v>7.3200000000269938E-2</v>
      </c>
    </row>
    <row r="26" spans="4:23" x14ac:dyDescent="0.45">
      <c r="D26" s="46"/>
      <c r="E26" s="46"/>
      <c r="F26" s="50" t="str">
        <v>HV Site Specific Band 2</v>
      </c>
      <c r="G26" s="46"/>
      <c r="H26" s="46"/>
      <c r="I26" s="46"/>
      <c r="J26" s="46"/>
      <c r="K26" s="19" t="s">
        <v>33</v>
      </c>
      <c r="O26" s="74">
        <v>0</v>
      </c>
      <c r="P26" s="74">
        <v>0</v>
      </c>
      <c r="R26" s="74">
        <v>10716.979566266697</v>
      </c>
      <c r="S26" s="74">
        <v>10716.906366266696</v>
      </c>
      <c r="V26" s="65">
        <f t="shared" si="0"/>
        <v>0</v>
      </c>
      <c r="W26" s="66">
        <f t="shared" si="1"/>
        <v>7.3200000000724685E-2</v>
      </c>
    </row>
    <row r="27" spans="4:23" x14ac:dyDescent="0.45">
      <c r="D27" s="46"/>
      <c r="E27" s="46"/>
      <c r="F27" s="50" t="str">
        <v>HV Site Specific Band 3</v>
      </c>
      <c r="G27" s="46"/>
      <c r="H27" s="46"/>
      <c r="I27" s="46"/>
      <c r="J27" s="46"/>
      <c r="K27" s="19" t="s">
        <v>33</v>
      </c>
      <c r="O27" s="74">
        <v>0</v>
      </c>
      <c r="P27" s="74">
        <v>0</v>
      </c>
      <c r="R27" s="74">
        <v>20701.177237976219</v>
      </c>
      <c r="S27" s="74">
        <v>20701.10403797622</v>
      </c>
      <c r="V27" s="65">
        <f t="shared" si="0"/>
        <v>0</v>
      </c>
      <c r="W27" s="66">
        <f t="shared" si="1"/>
        <v>7.3199999998905696E-2</v>
      </c>
    </row>
    <row r="28" spans="4:23" x14ac:dyDescent="0.45">
      <c r="D28" s="46"/>
      <c r="E28" s="46"/>
      <c r="F28" s="50" t="str">
        <v>HV Site Specific Band 4</v>
      </c>
      <c r="G28" s="46"/>
      <c r="H28" s="46"/>
      <c r="I28" s="46"/>
      <c r="J28" s="46"/>
      <c r="K28" s="19" t="s">
        <v>33</v>
      </c>
      <c r="O28" s="74">
        <v>0</v>
      </c>
      <c r="P28" s="74">
        <v>0</v>
      </c>
      <c r="R28" s="74">
        <v>59790.095125305794</v>
      </c>
      <c r="S28" s="74">
        <v>59790.021925305802</v>
      </c>
      <c r="V28" s="65">
        <f t="shared" si="0"/>
        <v>0</v>
      </c>
      <c r="W28" s="66">
        <f t="shared" si="1"/>
        <v>7.3199999991629738E-2</v>
      </c>
    </row>
    <row r="29" spans="4:23" x14ac:dyDescent="0.45">
      <c r="D29" s="46"/>
      <c r="E29" s="46"/>
      <c r="F29" s="50" t="str">
        <v>Unmetered Supplies</v>
      </c>
      <c r="G29" s="46"/>
      <c r="H29" s="46"/>
      <c r="I29" s="46"/>
      <c r="J29" s="46"/>
      <c r="K29" s="19" t="s">
        <v>33</v>
      </c>
      <c r="O29" s="74">
        <v>0</v>
      </c>
      <c r="P29" s="74">
        <v>0</v>
      </c>
      <c r="R29" s="74">
        <v>306.81060149268427</v>
      </c>
      <c r="S29" s="74">
        <v>306.81060149268427</v>
      </c>
      <c r="V29" s="65">
        <f t="shared" si="0"/>
        <v>0</v>
      </c>
      <c r="W29" s="66">
        <f t="shared" si="1"/>
        <v>0</v>
      </c>
    </row>
    <row r="30" spans="4:23" x14ac:dyDescent="0.45">
      <c r="D30" s="46"/>
      <c r="E30" s="46"/>
      <c r="F30" s="50" t="str">
        <v>LV Generation Aggregated</v>
      </c>
      <c r="G30" s="46"/>
      <c r="H30" s="46"/>
      <c r="I30" s="46"/>
      <c r="J30" s="46"/>
      <c r="K30" s="19" t="s">
        <v>33</v>
      </c>
      <c r="O30" s="74">
        <v>0</v>
      </c>
      <c r="P30" s="74">
        <v>0</v>
      </c>
      <c r="R30" s="74">
        <v>-40.637521960430512</v>
      </c>
      <c r="S30" s="74">
        <v>-40.637521960430512</v>
      </c>
      <c r="V30" s="65">
        <f t="shared" si="0"/>
        <v>0</v>
      </c>
      <c r="W30" s="66">
        <f t="shared" si="1"/>
        <v>0</v>
      </c>
    </row>
    <row r="31" spans="4:23" x14ac:dyDescent="0.45">
      <c r="D31" s="46"/>
      <c r="E31" s="46"/>
      <c r="F31" s="50" t="str">
        <v>LV Sub Generation Aggregated</v>
      </c>
      <c r="G31" s="46"/>
      <c r="H31" s="46"/>
      <c r="I31" s="46"/>
      <c r="J31" s="46"/>
      <c r="K31" s="19" t="s">
        <v>33</v>
      </c>
      <c r="O31" s="74">
        <v>0</v>
      </c>
      <c r="P31" s="74">
        <v>0</v>
      </c>
      <c r="R31" s="74">
        <v>0</v>
      </c>
      <c r="S31" s="74">
        <v>0</v>
      </c>
      <c r="V31" s="65">
        <f t="shared" si="0"/>
        <v>0</v>
      </c>
      <c r="W31" s="66">
        <f t="shared" si="1"/>
        <v>0</v>
      </c>
    </row>
    <row r="32" spans="4:23" x14ac:dyDescent="0.45">
      <c r="D32" s="46"/>
      <c r="E32" s="46"/>
      <c r="F32" s="50" t="str">
        <v>LV Generation Site Specific</v>
      </c>
      <c r="G32" s="46"/>
      <c r="H32" s="46"/>
      <c r="I32" s="46"/>
      <c r="J32" s="46"/>
      <c r="K32" s="19" t="s">
        <v>33</v>
      </c>
      <c r="O32" s="74">
        <v>-1365.2646204111102</v>
      </c>
      <c r="P32" s="74">
        <v>-1365.2646204111102</v>
      </c>
      <c r="R32" s="74">
        <v>-3561.0661982818619</v>
      </c>
      <c r="S32" s="74">
        <v>-3561.0661982818619</v>
      </c>
      <c r="V32" s="65">
        <f t="shared" si="0"/>
        <v>0</v>
      </c>
      <c r="W32" s="66">
        <f t="shared" si="1"/>
        <v>0</v>
      </c>
    </row>
    <row r="33" spans="2:24" x14ac:dyDescent="0.45">
      <c r="D33" s="46"/>
      <c r="E33" s="46"/>
      <c r="F33" s="50" t="str">
        <v>LV Generation Site Specific no RP Charge</v>
      </c>
      <c r="G33" s="46"/>
      <c r="H33" s="46"/>
      <c r="I33" s="46"/>
      <c r="J33" s="46"/>
      <c r="K33" s="19" t="s">
        <v>33</v>
      </c>
      <c r="O33" s="74">
        <v>0</v>
      </c>
      <c r="P33" s="74">
        <v>0</v>
      </c>
      <c r="R33" s="74">
        <v>0</v>
      </c>
      <c r="S33" s="74">
        <v>0</v>
      </c>
      <c r="V33" s="65">
        <f t="shared" si="0"/>
        <v>0</v>
      </c>
      <c r="W33" s="66">
        <f t="shared" si="1"/>
        <v>0</v>
      </c>
    </row>
    <row r="34" spans="2:24" x14ac:dyDescent="0.45">
      <c r="D34" s="46"/>
      <c r="E34" s="46"/>
      <c r="F34" s="50" t="str">
        <v>LV Sub Generation Site Specific</v>
      </c>
      <c r="G34" s="46"/>
      <c r="H34" s="46"/>
      <c r="I34" s="46"/>
      <c r="J34" s="46"/>
      <c r="K34" s="19" t="s">
        <v>33</v>
      </c>
      <c r="O34" s="74">
        <v>0</v>
      </c>
      <c r="P34" s="74">
        <v>0</v>
      </c>
      <c r="R34" s="74">
        <v>0</v>
      </c>
      <c r="S34" s="74">
        <v>0</v>
      </c>
      <c r="V34" s="65">
        <f t="shared" si="0"/>
        <v>0</v>
      </c>
      <c r="W34" s="66">
        <f t="shared" si="1"/>
        <v>0</v>
      </c>
    </row>
    <row r="35" spans="2:24" x14ac:dyDescent="0.45">
      <c r="D35" s="46"/>
      <c r="E35" s="46"/>
      <c r="F35" s="50" t="str">
        <v>LV Sub Generation Site Specific no RP Charge</v>
      </c>
      <c r="G35" s="46"/>
      <c r="H35" s="46"/>
      <c r="I35" s="46"/>
      <c r="J35" s="46"/>
      <c r="K35" s="19" t="s">
        <v>33</v>
      </c>
      <c r="O35" s="74">
        <v>0</v>
      </c>
      <c r="P35" s="74">
        <v>0</v>
      </c>
      <c r="R35" s="74">
        <v>0</v>
      </c>
      <c r="S35" s="74">
        <v>0</v>
      </c>
      <c r="V35" s="65">
        <f t="shared" si="0"/>
        <v>0</v>
      </c>
      <c r="W35" s="66">
        <f t="shared" si="1"/>
        <v>0</v>
      </c>
    </row>
    <row r="36" spans="2:24" x14ac:dyDescent="0.45">
      <c r="D36" s="46"/>
      <c r="E36" s="46"/>
      <c r="F36" s="50" t="str">
        <v>HV Generation Site Specific</v>
      </c>
      <c r="G36" s="46"/>
      <c r="H36" s="46"/>
      <c r="I36" s="46"/>
      <c r="J36" s="46"/>
      <c r="K36" s="19" t="s">
        <v>33</v>
      </c>
      <c r="O36" s="74">
        <v>0</v>
      </c>
      <c r="P36" s="74">
        <v>0</v>
      </c>
      <c r="R36" s="74">
        <v>-3243.2506566102406</v>
      </c>
      <c r="S36" s="74">
        <v>-3243.2506566102406</v>
      </c>
      <c r="V36" s="65">
        <f t="shared" si="0"/>
        <v>0</v>
      </c>
      <c r="W36" s="66">
        <f t="shared" si="1"/>
        <v>0</v>
      </c>
    </row>
    <row r="37" spans="2:24" x14ac:dyDescent="0.45">
      <c r="D37" s="46"/>
      <c r="E37" s="46"/>
      <c r="F37" s="50" t="str">
        <v>HV Generation Site Specific no RP Charge</v>
      </c>
      <c r="G37" s="46"/>
      <c r="H37" s="46"/>
      <c r="I37" s="46"/>
      <c r="J37" s="46"/>
      <c r="K37" s="19" t="s">
        <v>33</v>
      </c>
      <c r="O37" s="74">
        <v>0</v>
      </c>
      <c r="P37" s="74">
        <v>0</v>
      </c>
      <c r="R37" s="74">
        <v>0</v>
      </c>
      <c r="S37" s="74">
        <v>0</v>
      </c>
      <c r="V37" s="65">
        <f t="shared" si="0"/>
        <v>0</v>
      </c>
      <c r="W37" s="66">
        <f t="shared" si="1"/>
        <v>0</v>
      </c>
    </row>
    <row r="39" spans="2:24" x14ac:dyDescent="0.45">
      <c r="B39" s="1" t="s">
        <v>34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775047ED044E4AB8AE8CA3D9B75ECA" ma:contentTypeVersion="7" ma:contentTypeDescription="Create a new document." ma:contentTypeScope="" ma:versionID="74e684f848d62ec18fa3393895eb7f1e">
  <xsd:schema xmlns:xsd="http://www.w3.org/2001/XMLSchema" xmlns:xs="http://www.w3.org/2001/XMLSchema" xmlns:p="http://schemas.microsoft.com/office/2006/metadata/properties" xmlns:ns2="56525fcc-fd9b-4a18-b571-66fa38027e5b" xmlns:ns3="dcbf8a88-e063-4a69-82e9-42d02808f636" targetNamespace="http://schemas.microsoft.com/office/2006/metadata/properties" ma:root="true" ma:fieldsID="c4f1e82577af40fb26aae3e2e9cb7ea2" ns2:_="" ns3:_="">
    <xsd:import namespace="56525fcc-fd9b-4a18-b571-66fa38027e5b"/>
    <xsd:import namespace="dcbf8a88-e063-4a69-82e9-42d02808f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25fcc-fd9b-4a18-b571-66fa38027e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bf8a88-e063-4a69-82e9-42d02808f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11D213-8E82-447B-ACCA-F3155C7433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E7C45B-D6FA-4D55-AACF-05E5E482AAF8}">
  <ds:schemaRefs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  <ds:schemaRef ds:uri="56525fcc-fd9b-4a18-b571-66fa38027e5b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dcbf8a88-e063-4a69-82e9-42d02808f636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0984D99-E79D-40DC-92C2-05F21334B2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525fcc-fd9b-4a18-b571-66fa38027e5b"/>
    <ds:schemaRef ds:uri="dcbf8a88-e063-4a69-82e9-42d02808f6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Charts</vt:lpstr>
      </vt:variant>
      <vt:variant>
        <vt:i4>10</vt:i4>
      </vt:variant>
    </vt:vector>
  </HeadingPairs>
  <TitlesOfParts>
    <vt:vector size="28" baseType="lpstr">
      <vt:lpstr>Cover</vt:lpstr>
      <vt:lpstr>Typical volumes</vt:lpstr>
      <vt:lpstr>EDCM &amp; Target revenue</vt:lpstr>
      <vt:lpstr>Tariffs_Baseline</vt:lpstr>
      <vt:lpstr>Tariffs_DCP423</vt:lpstr>
      <vt:lpstr>Bills_Baseline</vt:lpstr>
      <vt:lpstr>Bills_DCP423</vt:lpstr>
      <vt:lpstr>Revenue_Baseline</vt:lpstr>
      <vt:lpstr>Revenue_DCP423</vt:lpstr>
      <vt:lpstr>Charts&gt;&gt;</vt:lpstr>
      <vt:lpstr>Chart1_Bills</vt:lpstr>
      <vt:lpstr>Chart2_LPN_Tariffs</vt:lpstr>
      <vt:lpstr>Chart3_Revenue</vt:lpstr>
      <vt:lpstr>Chart4_Tariffs</vt:lpstr>
      <vt:lpstr>Chart5_LDNO_Revenue</vt:lpstr>
      <vt:lpstr>Chart6_LPN_Bills</vt:lpstr>
      <vt:lpstr>Chart7_LDNO_Revenue_SOLR</vt:lpstr>
      <vt:lpstr>Chart8_LPN_Bills SOLR</vt:lpstr>
      <vt:lpstr>Chart1</vt:lpstr>
      <vt:lpstr>Chart2</vt:lpstr>
      <vt:lpstr>Chart3a</vt:lpstr>
      <vt:lpstr>Chart3b</vt:lpstr>
      <vt:lpstr>Chart4</vt:lpstr>
      <vt:lpstr>Chart5</vt:lpstr>
      <vt:lpstr>Chart6</vt:lpstr>
      <vt:lpstr>Chart7a</vt:lpstr>
      <vt:lpstr>Chart7b</vt:lpstr>
      <vt:lpstr>Chart8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Oliver Bubb-Humfryes</dc:creator>
  <cp:keywords/>
  <dc:description/>
  <cp:lastModifiedBy>Andy Green</cp:lastModifiedBy>
  <cp:revision/>
  <dcterms:created xsi:type="dcterms:W3CDTF">2018-05-01T15:05:31Z</dcterms:created>
  <dcterms:modified xsi:type="dcterms:W3CDTF">2023-12-13T17:03:56Z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0x010100F0775047ED044E4AB8AE8CA3D9B75ECA</vt:lpwstr>
  </property>
</Properties>
</file>